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01sanshin.sharepoint.com/sites/K_P_Industry_Promotion_Center/Shared Documents/12_経営支援・地産地消部/202 こうち産業振興基金/07_★こうち産業振興基金等事業（H30～）/07_★こうち産業振興基金等事業（H30～）/◆令和8年度/03_公募/04_変更・廃止等_申請書類/01_変更申請/"/>
    </mc:Choice>
  </mc:AlternateContent>
  <xr:revisionPtr revIDLastSave="0" documentId="8_{CEED82EB-30B7-4970-AD36-D77E4CDC2948}" xr6:coauthVersionLast="47" xr6:coauthVersionMax="47" xr10:uidLastSave="{00000000-0000-0000-0000-000000000000}"/>
  <bookViews>
    <workbookView xWindow="-28920" yWindow="-3510" windowWidth="29040" windowHeight="15720" xr2:uid="{CE974446-C477-4084-AB50-78408A04800C}"/>
  </bookViews>
  <sheets>
    <sheet name="別記第2号様式" sheetId="1" r:id="rId1"/>
    <sheet name="別記第2号【別紙１】" sheetId="2" r:id="rId2"/>
    <sheet name="別記第2号【別紙2-1】" sheetId="3" r:id="rId3"/>
    <sheet name="別記第2号【別紙2-2国内営業力】" sheetId="4" r:id="rId4"/>
    <sheet name="別記第2号【別紙2-3国内人材養成】" sheetId="5" r:id="rId5"/>
    <sheet name="別記第2号【別紙2-4海外営業力 】" sheetId="6" r:id="rId6"/>
    <sheet name="別記第2号【別紙2-5海外人材養成】" sheetId="7" r:id="rId7"/>
    <sheet name="別記第2号【別紙2-6グローバル 】" sheetId="8" r:id="rId8"/>
    <sheet name="別記第2号【別紙2-7国内展示会】" sheetId="9" r:id="rId9"/>
    <sheet name="別記第2号【別紙2-8海外展示会】" sheetId="10" r:id="rId10"/>
  </sheets>
  <externalReferences>
    <externalReference r:id="rId11"/>
  </externalReferences>
  <definedNames>
    <definedName name="_xlnm.Print_Area" localSheetId="1">別記第2号【別紙１】!$B$1:$L$46</definedName>
    <definedName name="_xlnm.Print_Area" localSheetId="2">'別記第2号【別紙2-1】'!$A$1:$J$51</definedName>
    <definedName name="_xlnm.Print_Area" localSheetId="3">'別記第2号【別紙2-2国内営業力】'!$A$1:$J$35</definedName>
    <definedName name="_xlnm.Print_Area" localSheetId="4">'別記第2号【別紙2-3国内人材養成】'!$A$1:$J$34</definedName>
    <definedName name="_xlnm.Print_Area" localSheetId="5">'別記第2号【別紙2-4海外営業力 】'!$A$1:$J$35</definedName>
    <definedName name="_xlnm.Print_Area" localSheetId="6">'別記第2号【別紙2-5海外人材養成】'!$A$1:$J$34</definedName>
    <definedName name="_xlnm.Print_Area" localSheetId="7">'別記第2号【別紙2-6グローバル 】'!$A$1:$J$34</definedName>
    <definedName name="_xlnm.Print_Area" localSheetId="8">'別記第2号【別紙2-7国内展示会】'!$A$1:$J$22</definedName>
    <definedName name="_xlnm.Print_Area" localSheetId="9">'別記第2号【別紙2-8海外展示会】'!$A$1:$J$22</definedName>
    <definedName name="_xlnm.Print_Area" localSheetId="0">別記第2号様式!$B$1:$AL$50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21" i="10" l="1"/>
  <c r="H20" i="10"/>
  <c r="G20" i="10"/>
  <c r="F20" i="10"/>
  <c r="E20" i="10"/>
  <c r="J19" i="10"/>
  <c r="I19" i="10"/>
  <c r="J18" i="10"/>
  <c r="I18" i="10"/>
  <c r="I20" i="10" s="1"/>
  <c r="I45" i="3" s="1"/>
  <c r="J17" i="10"/>
  <c r="I17" i="10"/>
  <c r="J16" i="10"/>
  <c r="I16" i="10"/>
  <c r="J15" i="10"/>
  <c r="J20" i="10" s="1"/>
  <c r="J45" i="3" s="1"/>
  <c r="I15" i="10"/>
  <c r="H14" i="10"/>
  <c r="H21" i="10" s="1"/>
  <c r="H46" i="3" s="1"/>
  <c r="G14" i="10"/>
  <c r="F14" i="10"/>
  <c r="F21" i="10" s="1"/>
  <c r="F46" i="3" s="1"/>
  <c r="E14" i="10"/>
  <c r="E21" i="10" s="1"/>
  <c r="E46" i="3" s="1"/>
  <c r="J13" i="10"/>
  <c r="I13" i="10"/>
  <c r="J12" i="10"/>
  <c r="I12" i="10"/>
  <c r="I14" i="10" s="1"/>
  <c r="I44" i="3" s="1"/>
  <c r="J11" i="10"/>
  <c r="I11" i="10"/>
  <c r="J10" i="10"/>
  <c r="I10" i="10"/>
  <c r="J9" i="10"/>
  <c r="I9" i="10"/>
  <c r="H1" i="10"/>
  <c r="F21" i="9"/>
  <c r="H20" i="9"/>
  <c r="H42" i="3" s="1"/>
  <c r="G20" i="9"/>
  <c r="F20" i="9"/>
  <c r="E20" i="9"/>
  <c r="J19" i="9"/>
  <c r="I19" i="9"/>
  <c r="J18" i="9"/>
  <c r="I18" i="9"/>
  <c r="J17" i="9"/>
  <c r="J20" i="9" s="1"/>
  <c r="J42" i="3" s="1"/>
  <c r="I17" i="9"/>
  <c r="J16" i="9"/>
  <c r="I16" i="9"/>
  <c r="J15" i="9"/>
  <c r="I15" i="9"/>
  <c r="I20" i="9" s="1"/>
  <c r="I42" i="3" s="1"/>
  <c r="H14" i="9"/>
  <c r="H21" i="9" s="1"/>
  <c r="H43" i="3" s="1"/>
  <c r="G14" i="9"/>
  <c r="G21" i="9" s="1"/>
  <c r="G43" i="3" s="1"/>
  <c r="F14" i="9"/>
  <c r="E14" i="9"/>
  <c r="E21" i="9" s="1"/>
  <c r="E43" i="3" s="1"/>
  <c r="J13" i="9"/>
  <c r="I13" i="9"/>
  <c r="J12" i="9"/>
  <c r="I12" i="9"/>
  <c r="J11" i="9"/>
  <c r="I11" i="9"/>
  <c r="J10" i="9"/>
  <c r="I10" i="9"/>
  <c r="I21" i="9" s="1"/>
  <c r="I43" i="3" s="1"/>
  <c r="J9" i="9"/>
  <c r="I9" i="9"/>
  <c r="I14" i="9" s="1"/>
  <c r="I41" i="3" s="1"/>
  <c r="H1" i="9"/>
  <c r="H33" i="8"/>
  <c r="E33" i="8"/>
  <c r="H32" i="8"/>
  <c r="G32" i="8"/>
  <c r="F32" i="8"/>
  <c r="E32" i="8"/>
  <c r="J31" i="8"/>
  <c r="I31" i="8"/>
  <c r="J30" i="8"/>
  <c r="I30" i="8"/>
  <c r="J29" i="8"/>
  <c r="I29" i="8"/>
  <c r="I32" i="8" s="1"/>
  <c r="I39" i="3" s="1"/>
  <c r="J28" i="8"/>
  <c r="I28" i="8"/>
  <c r="J27" i="8"/>
  <c r="J32" i="8" s="1"/>
  <c r="J39" i="3" s="1"/>
  <c r="I27" i="8"/>
  <c r="H26" i="8"/>
  <c r="G26" i="8"/>
  <c r="G38" i="3" s="1"/>
  <c r="F26" i="8"/>
  <c r="E26" i="8"/>
  <c r="J25" i="8"/>
  <c r="I25" i="8"/>
  <c r="J24" i="8"/>
  <c r="I24" i="8"/>
  <c r="J23" i="8"/>
  <c r="I23" i="8"/>
  <c r="I26" i="8" s="1"/>
  <c r="I38" i="3" s="1"/>
  <c r="J22" i="8"/>
  <c r="I22" i="8"/>
  <c r="J21" i="8"/>
  <c r="J26" i="8" s="1"/>
  <c r="J38" i="3" s="1"/>
  <c r="I21" i="8"/>
  <c r="H20" i="8"/>
  <c r="G20" i="8"/>
  <c r="G37" i="3" s="1"/>
  <c r="F20" i="8"/>
  <c r="E20" i="8"/>
  <c r="J19" i="8"/>
  <c r="I19" i="8"/>
  <c r="J18" i="8"/>
  <c r="I18" i="8"/>
  <c r="J17" i="8"/>
  <c r="I17" i="8"/>
  <c r="I20" i="8" s="1"/>
  <c r="I37" i="3" s="1"/>
  <c r="J16" i="8"/>
  <c r="I16" i="8"/>
  <c r="J15" i="8"/>
  <c r="J20" i="8" s="1"/>
  <c r="J37" i="3" s="1"/>
  <c r="I15" i="8"/>
  <c r="H14" i="8"/>
  <c r="G14" i="8"/>
  <c r="G33" i="8" s="1"/>
  <c r="G40" i="3" s="1"/>
  <c r="F14" i="8"/>
  <c r="F33" i="8" s="1"/>
  <c r="F40" i="3" s="1"/>
  <c r="E14" i="8"/>
  <c r="J13" i="8"/>
  <c r="I13" i="8"/>
  <c r="J12" i="8"/>
  <c r="I12" i="8"/>
  <c r="J11" i="8"/>
  <c r="I11" i="8"/>
  <c r="J10" i="8"/>
  <c r="I10" i="8"/>
  <c r="J9" i="8"/>
  <c r="J14" i="8" s="1"/>
  <c r="J36" i="3" s="1"/>
  <c r="I9" i="8"/>
  <c r="H1" i="8"/>
  <c r="H33" i="7"/>
  <c r="H35" i="3" s="1"/>
  <c r="G33" i="7"/>
  <c r="H32" i="7"/>
  <c r="G32" i="7"/>
  <c r="F32" i="7"/>
  <c r="F34" i="3" s="1"/>
  <c r="E32" i="7"/>
  <c r="J31" i="7"/>
  <c r="I31" i="7"/>
  <c r="J30" i="7"/>
  <c r="I30" i="7"/>
  <c r="J29" i="7"/>
  <c r="I29" i="7"/>
  <c r="J28" i="7"/>
  <c r="J32" i="7" s="1"/>
  <c r="J34" i="3" s="1"/>
  <c r="I28" i="7"/>
  <c r="J27" i="7"/>
  <c r="I27" i="7"/>
  <c r="I32" i="7" s="1"/>
  <c r="I34" i="3" s="1"/>
  <c r="H26" i="7"/>
  <c r="G26" i="7"/>
  <c r="F26" i="7"/>
  <c r="F33" i="3" s="1"/>
  <c r="E26" i="7"/>
  <c r="J25" i="7"/>
  <c r="I25" i="7"/>
  <c r="J24" i="7"/>
  <c r="I24" i="7"/>
  <c r="J23" i="7"/>
  <c r="I23" i="7"/>
  <c r="J22" i="7"/>
  <c r="J26" i="7" s="1"/>
  <c r="J33" i="3" s="1"/>
  <c r="I22" i="7"/>
  <c r="J21" i="7"/>
  <c r="I21" i="7"/>
  <c r="I26" i="7" s="1"/>
  <c r="I33" i="3" s="1"/>
  <c r="H20" i="7"/>
  <c r="G20" i="7"/>
  <c r="F20" i="7"/>
  <c r="F32" i="3" s="1"/>
  <c r="E20" i="7"/>
  <c r="J19" i="7"/>
  <c r="I19" i="7"/>
  <c r="J18" i="7"/>
  <c r="I18" i="7"/>
  <c r="J17" i="7"/>
  <c r="I17" i="7"/>
  <c r="J16" i="7"/>
  <c r="J20" i="7" s="1"/>
  <c r="J32" i="3" s="1"/>
  <c r="I16" i="7"/>
  <c r="J15" i="7"/>
  <c r="I15" i="7"/>
  <c r="I20" i="7" s="1"/>
  <c r="I32" i="3" s="1"/>
  <c r="H14" i="7"/>
  <c r="G14" i="7"/>
  <c r="F14" i="7"/>
  <c r="F31" i="3" s="1"/>
  <c r="E14" i="7"/>
  <c r="E33" i="7" s="1"/>
  <c r="E35" i="3" s="1"/>
  <c r="J13" i="7"/>
  <c r="I13" i="7"/>
  <c r="J12" i="7"/>
  <c r="I12" i="7"/>
  <c r="J11" i="7"/>
  <c r="I11" i="7"/>
  <c r="J10" i="7"/>
  <c r="J14" i="7" s="1"/>
  <c r="J31" i="3" s="1"/>
  <c r="I10" i="7"/>
  <c r="J9" i="7"/>
  <c r="I9" i="7"/>
  <c r="I14" i="7" s="1"/>
  <c r="I31" i="3" s="1"/>
  <c r="H1" i="7"/>
  <c r="G33" i="6"/>
  <c r="G30" i="3" s="1"/>
  <c r="F33" i="6"/>
  <c r="H32" i="6"/>
  <c r="G32" i="6"/>
  <c r="F32" i="6"/>
  <c r="E32" i="6"/>
  <c r="E29" i="3" s="1"/>
  <c r="J31" i="6"/>
  <c r="I31" i="6"/>
  <c r="J30" i="6"/>
  <c r="I30" i="6"/>
  <c r="J29" i="6"/>
  <c r="I29" i="6"/>
  <c r="J28" i="6"/>
  <c r="I28" i="6"/>
  <c r="I32" i="6" s="1"/>
  <c r="I29" i="3" s="1"/>
  <c r="J27" i="6"/>
  <c r="J32" i="6" s="1"/>
  <c r="J29" i="3" s="1"/>
  <c r="I27" i="6"/>
  <c r="H26" i="6"/>
  <c r="G26" i="6"/>
  <c r="F26" i="6"/>
  <c r="E26" i="6"/>
  <c r="E28" i="3" s="1"/>
  <c r="J25" i="6"/>
  <c r="I25" i="6"/>
  <c r="J24" i="6"/>
  <c r="I24" i="6"/>
  <c r="J23" i="6"/>
  <c r="I23" i="6"/>
  <c r="J22" i="6"/>
  <c r="I22" i="6"/>
  <c r="I26" i="6" s="1"/>
  <c r="I28" i="3" s="1"/>
  <c r="J21" i="6"/>
  <c r="J26" i="6" s="1"/>
  <c r="J28" i="3" s="1"/>
  <c r="I21" i="6"/>
  <c r="H20" i="6"/>
  <c r="G20" i="6"/>
  <c r="F20" i="6"/>
  <c r="E20" i="6"/>
  <c r="E27" i="3" s="1"/>
  <c r="J19" i="6"/>
  <c r="I19" i="6"/>
  <c r="J18" i="6"/>
  <c r="I18" i="6"/>
  <c r="J17" i="6"/>
  <c r="I17" i="6"/>
  <c r="J16" i="6"/>
  <c r="I16" i="6"/>
  <c r="I20" i="6" s="1"/>
  <c r="I27" i="3" s="1"/>
  <c r="J15" i="6"/>
  <c r="J20" i="6" s="1"/>
  <c r="J27" i="3" s="1"/>
  <c r="I15" i="6"/>
  <c r="H14" i="6"/>
  <c r="H33" i="6" s="1"/>
  <c r="H30" i="3" s="1"/>
  <c r="G14" i="6"/>
  <c r="F14" i="6"/>
  <c r="E14" i="6"/>
  <c r="E33" i="6" s="1"/>
  <c r="E30" i="3" s="1"/>
  <c r="J13" i="6"/>
  <c r="I13" i="6"/>
  <c r="J12" i="6"/>
  <c r="I12" i="6"/>
  <c r="J11" i="6"/>
  <c r="I11" i="6"/>
  <c r="J10" i="6"/>
  <c r="I10" i="6"/>
  <c r="I14" i="6" s="1"/>
  <c r="I26" i="3" s="1"/>
  <c r="J9" i="6"/>
  <c r="J14" i="6" s="1"/>
  <c r="J26" i="3" s="1"/>
  <c r="I9" i="6"/>
  <c r="H1" i="6"/>
  <c r="F33" i="5"/>
  <c r="F25" i="3" s="1"/>
  <c r="E33" i="5"/>
  <c r="H32" i="5"/>
  <c r="G32" i="5"/>
  <c r="F32" i="5"/>
  <c r="E32" i="5"/>
  <c r="J31" i="5"/>
  <c r="I31" i="5"/>
  <c r="J30" i="5"/>
  <c r="I30" i="5"/>
  <c r="I32" i="5" s="1"/>
  <c r="I24" i="3" s="1"/>
  <c r="J29" i="5"/>
  <c r="I29" i="5"/>
  <c r="J28" i="5"/>
  <c r="I28" i="5"/>
  <c r="J27" i="5"/>
  <c r="J32" i="5" s="1"/>
  <c r="J24" i="3" s="1"/>
  <c r="I27" i="5"/>
  <c r="H26" i="5"/>
  <c r="G26" i="5"/>
  <c r="F26" i="5"/>
  <c r="E26" i="5"/>
  <c r="J25" i="5"/>
  <c r="I25" i="5"/>
  <c r="J24" i="5"/>
  <c r="I24" i="5"/>
  <c r="I26" i="5" s="1"/>
  <c r="I23" i="3" s="1"/>
  <c r="J23" i="5"/>
  <c r="I23" i="5"/>
  <c r="J22" i="5"/>
  <c r="I22" i="5"/>
  <c r="J21" i="5"/>
  <c r="J26" i="5" s="1"/>
  <c r="J23" i="3" s="1"/>
  <c r="I21" i="5"/>
  <c r="H20" i="5"/>
  <c r="G20" i="5"/>
  <c r="F20" i="5"/>
  <c r="E20" i="5"/>
  <c r="J19" i="5"/>
  <c r="I19" i="5"/>
  <c r="J18" i="5"/>
  <c r="I18" i="5"/>
  <c r="I20" i="5" s="1"/>
  <c r="I22" i="3" s="1"/>
  <c r="J17" i="5"/>
  <c r="I17" i="5"/>
  <c r="J16" i="5"/>
  <c r="I16" i="5"/>
  <c r="J15" i="5"/>
  <c r="J20" i="5" s="1"/>
  <c r="J22" i="3" s="1"/>
  <c r="I15" i="5"/>
  <c r="H14" i="5"/>
  <c r="H33" i="5" s="1"/>
  <c r="H25" i="3" s="1"/>
  <c r="G14" i="5"/>
  <c r="G33" i="5" s="1"/>
  <c r="G25" i="3" s="1"/>
  <c r="F14" i="5"/>
  <c r="E14" i="5"/>
  <c r="J13" i="5"/>
  <c r="I13" i="5"/>
  <c r="J12" i="5"/>
  <c r="I12" i="5"/>
  <c r="I14" i="5" s="1"/>
  <c r="I21" i="3" s="1"/>
  <c r="J11" i="5"/>
  <c r="I11" i="5"/>
  <c r="J10" i="5"/>
  <c r="I10" i="5"/>
  <c r="J9" i="5"/>
  <c r="J14" i="5" s="1"/>
  <c r="J21" i="3" s="1"/>
  <c r="I9" i="5"/>
  <c r="H1" i="5"/>
  <c r="E33" i="4"/>
  <c r="E20" i="3" s="1"/>
  <c r="E47" i="3" s="1"/>
  <c r="D11" i="3" s="1"/>
  <c r="H32" i="4"/>
  <c r="G32" i="4"/>
  <c r="F32" i="4"/>
  <c r="E32" i="4"/>
  <c r="J31" i="4"/>
  <c r="I31" i="4"/>
  <c r="J30" i="4"/>
  <c r="I30" i="4"/>
  <c r="J29" i="4"/>
  <c r="I29" i="4"/>
  <c r="J28" i="4"/>
  <c r="J32" i="4" s="1"/>
  <c r="J19" i="3" s="1"/>
  <c r="I28" i="4"/>
  <c r="J27" i="4"/>
  <c r="I27" i="4"/>
  <c r="I32" i="4" s="1"/>
  <c r="I19" i="3" s="1"/>
  <c r="H26" i="4"/>
  <c r="G26" i="4"/>
  <c r="F26" i="4"/>
  <c r="E26" i="4"/>
  <c r="J25" i="4"/>
  <c r="I25" i="4"/>
  <c r="J24" i="4"/>
  <c r="I24" i="4"/>
  <c r="J23" i="4"/>
  <c r="J26" i="4" s="1"/>
  <c r="J18" i="3" s="1"/>
  <c r="I23" i="4"/>
  <c r="J22" i="4"/>
  <c r="I22" i="4"/>
  <c r="J21" i="4"/>
  <c r="I21" i="4"/>
  <c r="I26" i="4" s="1"/>
  <c r="I18" i="3" s="1"/>
  <c r="H20" i="4"/>
  <c r="G20" i="4"/>
  <c r="F20" i="4"/>
  <c r="E20" i="4"/>
  <c r="J19" i="4"/>
  <c r="I19" i="4"/>
  <c r="J18" i="4"/>
  <c r="I18" i="4"/>
  <c r="J17" i="4"/>
  <c r="J20" i="4" s="1"/>
  <c r="J17" i="3" s="1"/>
  <c r="I17" i="4"/>
  <c r="J16" i="4"/>
  <c r="I16" i="4"/>
  <c r="J15" i="4"/>
  <c r="I15" i="4"/>
  <c r="I20" i="4" s="1"/>
  <c r="I17" i="3" s="1"/>
  <c r="H14" i="4"/>
  <c r="H33" i="4" s="1"/>
  <c r="H20" i="3" s="1"/>
  <c r="G14" i="4"/>
  <c r="G33" i="4" s="1"/>
  <c r="G20" i="3" s="1"/>
  <c r="F14" i="4"/>
  <c r="F33" i="4" s="1"/>
  <c r="F20" i="3" s="1"/>
  <c r="E14" i="4"/>
  <c r="J13" i="4"/>
  <c r="I13" i="4"/>
  <c r="J12" i="4"/>
  <c r="I12" i="4"/>
  <c r="J11" i="4"/>
  <c r="J14" i="4" s="1"/>
  <c r="J16" i="3" s="1"/>
  <c r="I11" i="4"/>
  <c r="J10" i="4"/>
  <c r="I10" i="4"/>
  <c r="J9" i="4"/>
  <c r="I9" i="4"/>
  <c r="I14" i="4" s="1"/>
  <c r="I16" i="3" s="1"/>
  <c r="H1" i="4"/>
  <c r="G46" i="3"/>
  <c r="H45" i="3"/>
  <c r="G45" i="3"/>
  <c r="F45" i="3"/>
  <c r="E45" i="3"/>
  <c r="H44" i="3"/>
  <c r="G44" i="3"/>
  <c r="F44" i="3"/>
  <c r="E44" i="3"/>
  <c r="F43" i="3"/>
  <c r="G42" i="3"/>
  <c r="F42" i="3"/>
  <c r="E42" i="3"/>
  <c r="G41" i="3"/>
  <c r="F41" i="3"/>
  <c r="E41" i="3"/>
  <c r="H40" i="3"/>
  <c r="E40" i="3"/>
  <c r="H39" i="3"/>
  <c r="G39" i="3"/>
  <c r="F39" i="3"/>
  <c r="E39" i="3"/>
  <c r="H38" i="3"/>
  <c r="F38" i="3"/>
  <c r="E38" i="3"/>
  <c r="H37" i="3"/>
  <c r="F37" i="3"/>
  <c r="E37" i="3"/>
  <c r="H36" i="3"/>
  <c r="F36" i="3"/>
  <c r="E36" i="3"/>
  <c r="G35" i="3"/>
  <c r="H34" i="3"/>
  <c r="G34" i="3"/>
  <c r="E34" i="3"/>
  <c r="H33" i="3"/>
  <c r="G33" i="3"/>
  <c r="E33" i="3"/>
  <c r="H32" i="3"/>
  <c r="G32" i="3"/>
  <c r="E32" i="3"/>
  <c r="H31" i="3"/>
  <c r="G31" i="3"/>
  <c r="E31" i="3"/>
  <c r="F30" i="3"/>
  <c r="H29" i="3"/>
  <c r="G29" i="3"/>
  <c r="F29" i="3"/>
  <c r="H28" i="3"/>
  <c r="G28" i="3"/>
  <c r="F28" i="3"/>
  <c r="H27" i="3"/>
  <c r="G27" i="3"/>
  <c r="F27" i="3"/>
  <c r="H26" i="3"/>
  <c r="G26" i="3"/>
  <c r="F26" i="3"/>
  <c r="E26" i="3"/>
  <c r="E25" i="3"/>
  <c r="H24" i="3"/>
  <c r="G24" i="3"/>
  <c r="F24" i="3"/>
  <c r="E24" i="3"/>
  <c r="H23" i="3"/>
  <c r="G23" i="3"/>
  <c r="F23" i="3"/>
  <c r="E23" i="3"/>
  <c r="H22" i="3"/>
  <c r="G22" i="3"/>
  <c r="F22" i="3"/>
  <c r="E22" i="3"/>
  <c r="H21" i="3"/>
  <c r="G21" i="3"/>
  <c r="F21" i="3"/>
  <c r="E21" i="3"/>
  <c r="H19" i="3"/>
  <c r="G19" i="3"/>
  <c r="F19" i="3"/>
  <c r="E19" i="3"/>
  <c r="H18" i="3"/>
  <c r="G18" i="3"/>
  <c r="F18" i="3"/>
  <c r="E18" i="3"/>
  <c r="H17" i="3"/>
  <c r="G17" i="3"/>
  <c r="F17" i="3"/>
  <c r="E17" i="3"/>
  <c r="H16" i="3"/>
  <c r="G16" i="3"/>
  <c r="F16" i="3"/>
  <c r="E16" i="3"/>
  <c r="H1" i="3"/>
  <c r="J31" i="2"/>
  <c r="G5" i="2"/>
  <c r="D4" i="2"/>
  <c r="I33" i="5" l="1"/>
  <c r="I25" i="3" s="1"/>
  <c r="G47" i="3"/>
  <c r="I21" i="10"/>
  <c r="I46" i="3" s="1"/>
  <c r="H47" i="3"/>
  <c r="J49" i="3"/>
  <c r="I33" i="7"/>
  <c r="I35" i="3" s="1"/>
  <c r="J33" i="8"/>
  <c r="J40" i="3" s="1"/>
  <c r="J14" i="10"/>
  <c r="J44" i="3" s="1"/>
  <c r="I33" i="6"/>
  <c r="I30" i="3" s="1"/>
  <c r="J33" i="7"/>
  <c r="J35" i="3" s="1"/>
  <c r="I14" i="8"/>
  <c r="I36" i="3" s="1"/>
  <c r="J14" i="9"/>
  <c r="J41" i="3" s="1"/>
  <c r="J33" i="6"/>
  <c r="J30" i="3" s="1"/>
  <c r="I33" i="4"/>
  <c r="I20" i="3" s="1"/>
  <c r="J33" i="5"/>
  <c r="J25" i="3" s="1"/>
  <c r="H41" i="3"/>
  <c r="J33" i="4"/>
  <c r="J20" i="3" s="1"/>
  <c r="G36" i="3"/>
  <c r="F33" i="7"/>
  <c r="F35" i="3" s="1"/>
  <c r="F47" i="3" s="1"/>
  <c r="E11" i="3" s="1"/>
  <c r="J21" i="9" l="1"/>
  <c r="J43" i="3" s="1"/>
  <c r="J47" i="3" s="1"/>
  <c r="E9" i="3" s="1"/>
  <c r="E7" i="3" s="1"/>
  <c r="J21" i="10"/>
  <c r="J46" i="3" s="1"/>
  <c r="I33" i="8"/>
  <c r="I40" i="3" s="1"/>
  <c r="I47" i="3" s="1"/>
  <c r="D9" i="3" s="1"/>
  <c r="D7" i="3" s="1"/>
  <c r="J50" i="3" l="1" a="1"/>
  <c r="J50"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<sst xmlns="http://schemas.openxmlformats.org/spreadsheetml/2006/main" count="502" uniqueCount="201">
  <si>
    <t>別記</t>
  </si>
  <si>
    <t>第２号様式（第11条関係）</t>
    <phoneticPr fontId="3"/>
  </si>
  <si>
    <t>令和</t>
    <rPh sb="0" eb="2">
      <t>レイワ</t>
    </rPh>
    <phoneticPr fontId="3"/>
  </si>
  <si>
    <t>年</t>
    <rPh sb="0" eb="1">
      <t>ネン</t>
    </rPh>
    <phoneticPr fontId="3"/>
  </si>
  <si>
    <t>月</t>
    <rPh sb="0" eb="1">
      <t>ガツ</t>
    </rPh>
    <phoneticPr fontId="3"/>
  </si>
  <si>
    <t>日</t>
    <rPh sb="0" eb="1">
      <t>ニチ</t>
    </rPh>
    <phoneticPr fontId="3"/>
  </si>
  <si>
    <t>公益財団法人高知県産業振興センター　理事長　様</t>
  </si>
  <si>
    <t>申請者</t>
  </si>
  <si>
    <t>住　　所</t>
  </si>
  <si>
    <t>名　　称</t>
  </si>
  <si>
    <t>代 表 者
職・氏名</t>
  </si>
  <si>
    <t>電　　話</t>
  </si>
  <si>
    <t>事業戦略等推進事業費補助金変更申請書</t>
  </si>
  <si>
    <t>　令和　　年　　月　　日付け　　高産振第　　号をもって交付の決定がありました上記の補助事業の内容を別紙のとおり変更したいので、事業戦略等推進事業費補助金交付要領第１１条の規定により、変更申請書を提出します。</t>
    <rPh sb="16" eb="17">
      <t>コウ</t>
    </rPh>
    <rPh sb="17" eb="18">
      <t>サン</t>
    </rPh>
    <rPh sb="18" eb="19">
      <t>シン</t>
    </rPh>
    <phoneticPr fontId="3"/>
  </si>
  <si>
    <t>１</t>
  </si>
  <si>
    <t>変更する事業の名称</t>
  </si>
  <si>
    <t>２</t>
  </si>
  <si>
    <t>変更の内容（計画内容、配分、中止の期間、廃止の時期）</t>
  </si>
  <si>
    <t>３</t>
  </si>
  <si>
    <t>変更理由</t>
  </si>
  <si>
    <t>別記第２号様式　別紙１（第11条関係）</t>
    <phoneticPr fontId="3"/>
  </si>
  <si>
    <t>補助事業変更計画書</t>
    <rPh sb="0" eb="2">
      <t>ホジョ</t>
    </rPh>
    <rPh sb="4" eb="6">
      <t>ヘンコウ</t>
    </rPh>
    <phoneticPr fontId="3"/>
  </si>
  <si>
    <t>１　申請者の概要について</t>
  </si>
  <si>
    <t>事業者名</t>
  </si>
  <si>
    <t>所在地</t>
    <rPh sb="0" eb="3">
      <t>しょざいち</t>
    </rPh>
    <phoneticPr fontId="15" type="Hiragana"/>
  </si>
  <si>
    <t>〒</t>
    <phoneticPr fontId="3"/>
  </si>
  <si>
    <r>
      <t xml:space="preserve">担当者
</t>
    </r>
    <r>
      <rPr>
        <sz val="8"/>
        <rFont val="ＭＳ Ｐ明朝"/>
        <family val="1"/>
        <charset val="128"/>
      </rPr>
      <t>（役員、常時使用している従業員に限る）</t>
    </r>
    <rPh sb="0" eb="3">
      <t>たんとうしゃ</t>
    </rPh>
    <rPh sb="5" eb="7">
      <t>やくいん</t>
    </rPh>
    <rPh sb="8" eb="10">
      <t>じょうじ</t>
    </rPh>
    <rPh sb="10" eb="12">
      <t>しよう</t>
    </rPh>
    <rPh sb="16" eb="19">
      <t>じゅうぎょういん</t>
    </rPh>
    <rPh sb="20" eb="21">
      <t>かぎ</t>
    </rPh>
    <phoneticPr fontId="15" type="Hiragana"/>
  </si>
  <si>
    <t>職名</t>
    <rPh sb="0" eb="2">
      <t>しょくめい</t>
    </rPh>
    <phoneticPr fontId="15" type="Hiragana"/>
  </si>
  <si>
    <t>氏名</t>
    <rPh sb="0" eb="2">
      <t>シメイ</t>
    </rPh>
    <phoneticPr fontId="3"/>
  </si>
  <si>
    <t>電話番号</t>
    <rPh sb="0" eb="2">
      <t>でんわ</t>
    </rPh>
    <rPh sb="2" eb="4">
      <t>ばんごう</t>
    </rPh>
    <phoneticPr fontId="15" type="Hiragana"/>
  </si>
  <si>
    <t>メール
アドレス</t>
  </si>
  <si>
    <t>主たる業種　※１</t>
    <rPh sb="0" eb="1">
      <t>しゅ</t>
    </rPh>
    <rPh sb="3" eb="5">
      <t>ぎょうしゅ</t>
    </rPh>
    <phoneticPr fontId="15" type="Hiragana"/>
  </si>
  <si>
    <t>大分類</t>
    <rPh sb="0" eb="3">
      <t>だいぶんるい</t>
    </rPh>
    <phoneticPr fontId="15" type="Hiragana"/>
  </si>
  <si>
    <t>プルダウンでいずれかを選択してください</t>
  </si>
  <si>
    <t>主要事業（製品・サービス）名</t>
    <rPh sb="0" eb="2">
      <t>シュヨウ</t>
    </rPh>
    <rPh sb="2" eb="4">
      <t>ジギョウ</t>
    </rPh>
    <rPh sb="5" eb="7">
      <t>セイヒン</t>
    </rPh>
    <rPh sb="13" eb="14">
      <t>メイ</t>
    </rPh>
    <phoneticPr fontId="3"/>
  </si>
  <si>
    <t>資本金（出資金）</t>
    <rPh sb="0" eb="3">
      <t>しほんきん</t>
    </rPh>
    <rPh sb="4" eb="7">
      <t>しゅっしきん</t>
    </rPh>
    <phoneticPr fontId="15" type="Hiragana"/>
  </si>
  <si>
    <t>円</t>
    <rPh sb="0" eb="1">
      <t>エン</t>
    </rPh>
    <phoneticPr fontId="3"/>
  </si>
  <si>
    <t>従業員数（常時使用する従業員数　※２）</t>
    <rPh sb="0" eb="3">
      <t>じゅうぎょういん</t>
    </rPh>
    <rPh sb="3" eb="4">
      <t>すう</t>
    </rPh>
    <phoneticPr fontId="15" type="Hiragana"/>
  </si>
  <si>
    <t>人　</t>
    <rPh sb="0" eb="1">
      <t>ニン</t>
    </rPh>
    <phoneticPr fontId="3"/>
  </si>
  <si>
    <t>加点項目</t>
    <rPh sb="0" eb="4">
      <t>かてんこうもく</t>
    </rPh>
    <phoneticPr fontId="15" type="Hiragana"/>
  </si>
  <si>
    <t>登録している場合に○</t>
    <phoneticPr fontId="3"/>
  </si>
  <si>
    <t>パートナーシップ構築宣言事業者　※３</t>
    <phoneticPr fontId="15" type="Hiragana"/>
  </si>
  <si>
    <t>２　申請の概要について</t>
    <phoneticPr fontId="3"/>
  </si>
  <si>
    <t>（１）申請する事業</t>
    <rPh sb="3" eb="5">
      <t>しんせい</t>
    </rPh>
    <rPh sb="7" eb="9">
      <t>じぎょう</t>
    </rPh>
    <phoneticPr fontId="15" type="Hiragana"/>
  </si>
  <si>
    <t>①補助事業区分</t>
    <rPh sb="1" eb="5">
      <t>ほじょじぎょう</t>
    </rPh>
    <rPh sb="5" eb="7">
      <t>くぶん</t>
    </rPh>
    <phoneticPr fontId="15" type="Hiragana"/>
  </si>
  <si>
    <t>いずれか１つに○</t>
    <phoneticPr fontId="3"/>
  </si>
  <si>
    <t>ア　事業戦略等推進事業</t>
    <rPh sb="2" eb="7">
      <t>ジギョウセンリャクトウ</t>
    </rPh>
    <rPh sb="7" eb="9">
      <t>スイシン</t>
    </rPh>
    <rPh sb="9" eb="11">
      <t>ジギョウ</t>
    </rPh>
    <phoneticPr fontId="3"/>
  </si>
  <si>
    <t>イ　販路開拓支援事業</t>
    <rPh sb="2" eb="10">
      <t>ハンロカイタクシエンジギョウ</t>
    </rPh>
    <phoneticPr fontId="3"/>
  </si>
  <si>
    <t>②補助事業の
　 完了予定日</t>
    <rPh sb="1" eb="5">
      <t>ホジョジギョウ</t>
    </rPh>
    <rPh sb="9" eb="11">
      <t>カンリョウ</t>
    </rPh>
    <rPh sb="11" eb="14">
      <t>ヨテイビ</t>
    </rPh>
    <phoneticPr fontId="3"/>
  </si>
  <si>
    <t>選択</t>
    <rPh sb="0" eb="2">
      <t>センタク</t>
    </rPh>
    <phoneticPr fontId="3"/>
  </si>
  <si>
    <t>（２）ア事業戦略等推進事業の要件について　※（１）でアを選択した方のみ記入</t>
    <rPh sb="4" eb="6">
      <t>ジギョウ</t>
    </rPh>
    <rPh sb="6" eb="8">
      <t>センリャク</t>
    </rPh>
    <rPh sb="8" eb="9">
      <t>トウ</t>
    </rPh>
    <rPh sb="9" eb="11">
      <t>スイシン</t>
    </rPh>
    <rPh sb="11" eb="13">
      <t>ジギョウ</t>
    </rPh>
    <rPh sb="14" eb="16">
      <t>ヨウケン</t>
    </rPh>
    <rPh sb="28" eb="30">
      <t>センタク</t>
    </rPh>
    <rPh sb="32" eb="33">
      <t>カタ</t>
    </rPh>
    <rPh sb="35" eb="37">
      <t>キニュウ</t>
    </rPh>
    <phoneticPr fontId="3"/>
  </si>
  <si>
    <t>①計画の種類</t>
    <rPh sb="1" eb="3">
      <t>ケイカク</t>
    </rPh>
    <rPh sb="4" eb="6">
      <t>シュルイ</t>
    </rPh>
    <phoneticPr fontId="3"/>
  </si>
  <si>
    <t>②計画の概要</t>
    <rPh sb="1" eb="3">
      <t>ケイカク</t>
    </rPh>
    <rPh sb="4" eb="6">
      <t>ガイヨウ</t>
    </rPh>
    <phoneticPr fontId="3"/>
  </si>
  <si>
    <t>計画期間</t>
    <rPh sb="0" eb="2">
      <t>ケイカク</t>
    </rPh>
    <rPh sb="2" eb="4">
      <t>キカン</t>
    </rPh>
    <phoneticPr fontId="3"/>
  </si>
  <si>
    <t>記入</t>
    <rPh sb="0" eb="2">
      <t>キニュウ</t>
    </rPh>
    <phoneticPr fontId="3"/>
  </si>
  <si>
    <t>計画開始日</t>
    <rPh sb="0" eb="2">
      <t>ケイカク</t>
    </rPh>
    <rPh sb="2" eb="4">
      <t>カイシ</t>
    </rPh>
    <rPh sb="4" eb="5">
      <t>ビ</t>
    </rPh>
    <phoneticPr fontId="3"/>
  </si>
  <si>
    <t>令和　年　　月</t>
    <rPh sb="0" eb="2">
      <t>レイワ</t>
    </rPh>
    <rPh sb="3" eb="4">
      <t>ネン</t>
    </rPh>
    <rPh sb="6" eb="7">
      <t>ガツ</t>
    </rPh>
    <phoneticPr fontId="3"/>
  </si>
  <si>
    <t>計画満了日</t>
    <rPh sb="0" eb="2">
      <t>ケイカク</t>
    </rPh>
    <rPh sb="2" eb="4">
      <t>マンリョウ</t>
    </rPh>
    <rPh sb="4" eb="5">
      <t>ビ</t>
    </rPh>
    <phoneticPr fontId="3"/>
  </si>
  <si>
    <t>認定・認証日</t>
    <rPh sb="0" eb="2">
      <t>ニンテイ</t>
    </rPh>
    <rPh sb="3" eb="5">
      <t>ニンショウ</t>
    </rPh>
    <rPh sb="5" eb="6">
      <t>ビ</t>
    </rPh>
    <phoneticPr fontId="3"/>
  </si>
  <si>
    <t>支援・認定機関名</t>
    <rPh sb="0" eb="2">
      <t>シエン</t>
    </rPh>
    <rPh sb="3" eb="5">
      <t>ニンテイ</t>
    </rPh>
    <rPh sb="5" eb="8">
      <t>キカンメイ</t>
    </rPh>
    <phoneticPr fontId="3"/>
  </si>
  <si>
    <t>③計画上の実施年次</t>
    <rPh sb="1" eb="3">
      <t>ケイカク</t>
    </rPh>
    <rPh sb="3" eb="4">
      <t>ジョウ</t>
    </rPh>
    <rPh sb="5" eb="7">
      <t>ジッシ</t>
    </rPh>
    <rPh sb="7" eb="9">
      <t>ネンジ</t>
    </rPh>
    <phoneticPr fontId="3"/>
  </si>
  <si>
    <t>④グローバル
　 申請要件　※４</t>
    <rPh sb="9" eb="11">
      <t>シンセイ</t>
    </rPh>
    <rPh sb="11" eb="13">
      <t>ヨウケン</t>
    </rPh>
    <phoneticPr fontId="3"/>
  </si>
  <si>
    <r>
      <rPr>
        <u/>
        <sz val="8"/>
        <rFont val="ＭＳ Ｐ明朝"/>
        <family val="1"/>
        <charset val="128"/>
      </rPr>
      <t>グローバルに申請する方のみ</t>
    </r>
    <r>
      <rPr>
        <sz val="8"/>
        <rFont val="ＭＳ Ｐ明朝"/>
        <family val="1"/>
        <charset val="128"/>
      </rPr>
      <t>あてはまるものに○
（複数可）</t>
    </r>
    <rPh sb="6" eb="8">
      <t>シンセイ</t>
    </rPh>
    <rPh sb="10" eb="11">
      <t>カタ</t>
    </rPh>
    <rPh sb="24" eb="26">
      <t>フクスウ</t>
    </rPh>
    <rPh sb="26" eb="27">
      <t>カ</t>
    </rPh>
    <phoneticPr fontId="3"/>
  </si>
  <si>
    <t>新たに海外への販路開拓の取り組みを行う（過去３年間、海外への売上実績がない）</t>
    <rPh sb="0" eb="1">
      <t>アラ</t>
    </rPh>
    <rPh sb="3" eb="5">
      <t>カイガイ</t>
    </rPh>
    <rPh sb="7" eb="11">
      <t>ハンロカイタク</t>
    </rPh>
    <rPh sb="12" eb="13">
      <t>ト</t>
    </rPh>
    <rPh sb="14" eb="15">
      <t>ク</t>
    </rPh>
    <rPh sb="17" eb="18">
      <t>オコナ</t>
    </rPh>
    <rPh sb="20" eb="22">
      <t>カコ</t>
    </rPh>
    <rPh sb="23" eb="24">
      <t>ネン</t>
    </rPh>
    <rPh sb="24" eb="25">
      <t>カン</t>
    </rPh>
    <rPh sb="26" eb="28">
      <t>カイガイ</t>
    </rPh>
    <rPh sb="30" eb="34">
      <t>ウリアゲジッセキ</t>
    </rPh>
    <phoneticPr fontId="3"/>
  </si>
  <si>
    <t>上記以外で新たな国への販路開拓の取り組みを行う（過去３年間売上実績のない国への展開を行う）</t>
    <rPh sb="0" eb="4">
      <t>ジョウキイガイ</t>
    </rPh>
    <rPh sb="5" eb="6">
      <t>アラ</t>
    </rPh>
    <rPh sb="8" eb="9">
      <t>クニ</t>
    </rPh>
    <rPh sb="11" eb="15">
      <t>ハンロカイタク</t>
    </rPh>
    <rPh sb="16" eb="17">
      <t>ト</t>
    </rPh>
    <rPh sb="18" eb="19">
      <t>ク</t>
    </rPh>
    <rPh sb="21" eb="22">
      <t>オコナ</t>
    </rPh>
    <rPh sb="24" eb="26">
      <t>カコ</t>
    </rPh>
    <rPh sb="27" eb="29">
      <t>ネンカン</t>
    </rPh>
    <rPh sb="29" eb="33">
      <t>ウリアゲジッセキ</t>
    </rPh>
    <rPh sb="36" eb="37">
      <t>クニ</t>
    </rPh>
    <rPh sb="39" eb="41">
      <t>テンカイ</t>
    </rPh>
    <rPh sb="42" eb="43">
      <t>オコナ</t>
    </rPh>
    <phoneticPr fontId="3"/>
  </si>
  <si>
    <t>外国人材を活用して、海外展開への取り組みを行う</t>
    <rPh sb="0" eb="4">
      <t>ガイコクジンザイ</t>
    </rPh>
    <rPh sb="5" eb="7">
      <t>カツヨウ</t>
    </rPh>
    <rPh sb="10" eb="14">
      <t>カイガイテンカイ</t>
    </rPh>
    <rPh sb="16" eb="17">
      <t>ト</t>
    </rPh>
    <rPh sb="18" eb="19">
      <t>ク</t>
    </rPh>
    <rPh sb="21" eb="22">
      <t>オコナ</t>
    </rPh>
    <phoneticPr fontId="3"/>
  </si>
  <si>
    <t>概ね５年以内に海外拠点の確立（拡充）を行う</t>
    <rPh sb="0" eb="1">
      <t>オオム</t>
    </rPh>
    <rPh sb="3" eb="4">
      <t>ネン</t>
    </rPh>
    <rPh sb="4" eb="6">
      <t>イナイ</t>
    </rPh>
    <rPh sb="7" eb="11">
      <t>カイガイキョテン</t>
    </rPh>
    <rPh sb="12" eb="14">
      <t>カクリツ</t>
    </rPh>
    <rPh sb="15" eb="17">
      <t>カクジュウ</t>
    </rPh>
    <rPh sb="19" eb="20">
      <t>オコナ</t>
    </rPh>
    <phoneticPr fontId="3"/>
  </si>
  <si>
    <t>同一メニューを活用した同一国、地域への３年度以内の販路開拓の取り組み（昨年および一昨年に当事業を活用したもの）</t>
    <rPh sb="0" eb="2">
      <t>ドウイチ</t>
    </rPh>
    <rPh sb="35" eb="37">
      <t>サクネン</t>
    </rPh>
    <rPh sb="40" eb="43">
      <t>イッサクネン</t>
    </rPh>
    <rPh sb="44" eb="45">
      <t>トウ</t>
    </rPh>
    <rPh sb="45" eb="47">
      <t>ジギョウ</t>
    </rPh>
    <rPh sb="48" eb="50">
      <t>カツヨウ</t>
    </rPh>
    <phoneticPr fontId="3"/>
  </si>
  <si>
    <t>⑤賃上げ加算枠　※５</t>
    <rPh sb="1" eb="3">
      <t>チンア</t>
    </rPh>
    <rPh sb="4" eb="6">
      <t>カサン</t>
    </rPh>
    <rPh sb="6" eb="7">
      <t>ワク</t>
    </rPh>
    <phoneticPr fontId="3"/>
  </si>
  <si>
    <t>申請する場合に○</t>
    <phoneticPr fontId="3"/>
  </si>
  <si>
    <t>賃上げ加算枠の申請を行う　</t>
    <rPh sb="0" eb="2">
      <t>チンア</t>
    </rPh>
    <rPh sb="3" eb="6">
      <t>カサンワク</t>
    </rPh>
    <rPh sb="7" eb="9">
      <t>シンセイ</t>
    </rPh>
    <rPh sb="10" eb="11">
      <t>オコナ</t>
    </rPh>
    <phoneticPr fontId="3"/>
  </si>
  <si>
    <t>（３）イ販路開拓支援事業の補助率について　※（１）でイを選択した方のみ記入</t>
    <rPh sb="4" eb="10">
      <t>ハンロカイタクシエン</t>
    </rPh>
    <rPh sb="10" eb="12">
      <t>ジギョウ</t>
    </rPh>
    <rPh sb="13" eb="16">
      <t>ホジョリツ</t>
    </rPh>
    <rPh sb="28" eb="30">
      <t>センタク</t>
    </rPh>
    <rPh sb="32" eb="33">
      <t>カタ</t>
    </rPh>
    <rPh sb="35" eb="37">
      <t>キニュウ</t>
    </rPh>
    <phoneticPr fontId="3"/>
  </si>
  <si>
    <t>①令和５・６・７年度に展示会出展で本補助金を活用した回数</t>
    <rPh sb="1" eb="3">
      <t>れいわ</t>
    </rPh>
    <rPh sb="8" eb="10">
      <t>ねんど</t>
    </rPh>
    <rPh sb="11" eb="14">
      <t>てんじかい</t>
    </rPh>
    <rPh sb="14" eb="16">
      <t>しゅってん</t>
    </rPh>
    <rPh sb="17" eb="18">
      <t>ほん</t>
    </rPh>
    <rPh sb="18" eb="21">
      <t>ほじょきん</t>
    </rPh>
    <rPh sb="22" eb="24">
      <t>かつよう</t>
    </rPh>
    <rPh sb="26" eb="28">
      <t>かいすう</t>
    </rPh>
    <phoneticPr fontId="15" type="Hiragana"/>
  </si>
  <si>
    <t>プルダウンでいずれか選択してください</t>
  </si>
  <si>
    <t>※１　日本標準産業分類は以下のURLよりご確認ください。</t>
    <phoneticPr fontId="15" type="Hiragana"/>
  </si>
  <si>
    <t>https://www.soumu.go.jp/toukei_toukatsu/index/seido/sangyo/02toukatsu01_03000023.html</t>
    <phoneticPr fontId="15" type="Hiragana"/>
  </si>
  <si>
    <t>※２　労働基準法第20条の規定に基づく[予め解雇の予告を必要とする者]の人数を記入してください。</t>
    <rPh sb="36" eb="38">
      <t>にんずう</t>
    </rPh>
    <phoneticPr fontId="15" type="Hiragana"/>
  </si>
  <si>
    <t>下記の厚生労働省リーフレットを参考に記載してください。</t>
    <rPh sb="0" eb="2">
      <t>かき</t>
    </rPh>
    <rPh sb="3" eb="5">
      <t>こうせい</t>
    </rPh>
    <rPh sb="5" eb="8">
      <t>ろうどうしょう</t>
    </rPh>
    <rPh sb="15" eb="17">
      <t>さんこう</t>
    </rPh>
    <rPh sb="18" eb="20">
      <t>きさい</t>
    </rPh>
    <phoneticPr fontId="15" type="Hiragana"/>
  </si>
  <si>
    <t>https://www.mhlw.go.jp/new-info/kobetu/roudou/gyousei/dl/140811-1.pdf</t>
    <phoneticPr fontId="15" type="Hiragana"/>
  </si>
  <si>
    <t xml:space="preserve">※３　申請時点で有効なもので、下記HPの宣言の写しを添付した者のみ、加点になります。
          </t>
    <rPh sb="3" eb="7">
      <t>しんせいじてん</t>
    </rPh>
    <rPh sb="8" eb="10">
      <t>ゆうこう</t>
    </rPh>
    <rPh sb="15" eb="17">
      <t>かき</t>
    </rPh>
    <rPh sb="20" eb="22">
      <t>せんげん</t>
    </rPh>
    <rPh sb="23" eb="24">
      <t>うつ</t>
    </rPh>
    <rPh sb="26" eb="28">
      <t>てんぷ</t>
    </rPh>
    <rPh sb="30" eb="31">
      <t>もの</t>
    </rPh>
    <rPh sb="34" eb="36">
      <t>かてん</t>
    </rPh>
    <phoneticPr fontId="15" type="Hiragana"/>
  </si>
  <si>
    <t>https://www.biz-partnership.jp/list.php</t>
    <phoneticPr fontId="3"/>
  </si>
  <si>
    <t>※４　ア事業戦略等推進事業のうちグローバルへの申請は、いずれかに該当する場合のみ可能です。</t>
    <rPh sb="4" eb="13">
      <t>ジギョウセンリャクトウスイシンジギョウ</t>
    </rPh>
    <rPh sb="23" eb="25">
      <t>シンセイ</t>
    </rPh>
    <rPh sb="32" eb="34">
      <t>ガイトウ</t>
    </rPh>
    <rPh sb="36" eb="38">
      <t>バアイ</t>
    </rPh>
    <rPh sb="40" eb="42">
      <t>カノウ</t>
    </rPh>
    <phoneticPr fontId="3"/>
  </si>
  <si>
    <t>※５　申請時に別記第１号様式別紙4賃上げ加算要件確認書を提出した上で、実績報告時に別記第５号様式別紙3賃上げ加算</t>
    <rPh sb="7" eb="9">
      <t>ベッキ</t>
    </rPh>
    <rPh sb="9" eb="10">
      <t>ダイ</t>
    </rPh>
    <rPh sb="11" eb="12">
      <t>ゴウ</t>
    </rPh>
    <rPh sb="12" eb="14">
      <t>ヨウシキ</t>
    </rPh>
    <rPh sb="14" eb="16">
      <t>ベッシ</t>
    </rPh>
    <rPh sb="17" eb="19">
      <t>チンア</t>
    </rPh>
    <rPh sb="20" eb="22">
      <t>カサン</t>
    </rPh>
    <rPh sb="22" eb="24">
      <t>ヨウケン</t>
    </rPh>
    <rPh sb="24" eb="26">
      <t>カクニン</t>
    </rPh>
    <rPh sb="26" eb="27">
      <t>ショ</t>
    </rPh>
    <rPh sb="41" eb="43">
      <t>ベッキ</t>
    </rPh>
    <rPh sb="43" eb="44">
      <t>ダイ</t>
    </rPh>
    <rPh sb="45" eb="46">
      <t>ゴウ</t>
    </rPh>
    <rPh sb="46" eb="48">
      <t>ヨウシキ</t>
    </rPh>
    <rPh sb="48" eb="50">
      <t>ベッシ</t>
    </rPh>
    <rPh sb="51" eb="53">
      <t>チンア</t>
    </rPh>
    <rPh sb="54" eb="56">
      <t>カサン</t>
    </rPh>
    <phoneticPr fontId="3"/>
  </si>
  <si>
    <t>　　　報告書を提出してください。</t>
    <phoneticPr fontId="3"/>
  </si>
  <si>
    <t>　　　補助事業期間中の連続する３か月分と前年同３か月分の給与支給総額（役員を除く）を比較したうえで、２％以上の賃上げが達成された</t>
    <rPh sb="3" eb="5">
      <t>ホジョ</t>
    </rPh>
    <phoneticPr fontId="3"/>
  </si>
  <si>
    <t>　　　ことが確認された場合のみ、賃上げ加算の対象となります。</t>
    <phoneticPr fontId="3"/>
  </si>
  <si>
    <t>　　　雇用形態や職位の変化、新規雇用、その他理由があるものは比較対象外とし、比較対象者がいない場合は要件未達なりますので、十</t>
    <rPh sb="9" eb="10">
      <t>イ</t>
    </rPh>
    <rPh sb="38" eb="43">
      <t>ヒカクタイショウシャ</t>
    </rPh>
    <rPh sb="47" eb="49">
      <t>バアイ</t>
    </rPh>
    <rPh sb="50" eb="52">
      <t>ヨウケン</t>
    </rPh>
    <rPh sb="52" eb="54">
      <t>ミタツ</t>
    </rPh>
    <rPh sb="61" eb="62">
      <t>ジュッ</t>
    </rPh>
    <phoneticPr fontId="3"/>
  </si>
  <si>
    <t>　　　分注意してください。</t>
    <phoneticPr fontId="3"/>
  </si>
  <si>
    <t>別記第２号様式　別紙２-1（第11条関係）</t>
    <phoneticPr fontId="3"/>
  </si>
  <si>
    <t>１　事業の収支</t>
    <phoneticPr fontId="3"/>
  </si>
  <si>
    <t>（１）収　入</t>
  </si>
  <si>
    <t>（単位：円）</t>
  </si>
  <si>
    <t>区　　　　分</t>
    <phoneticPr fontId="3"/>
  </si>
  <si>
    <t>金額</t>
    <phoneticPr fontId="3"/>
  </si>
  <si>
    <t>資　　金　　調　　達　　先</t>
  </si>
  <si>
    <t>変更前</t>
    <rPh sb="0" eb="2">
      <t>ヘンコウ</t>
    </rPh>
    <rPh sb="2" eb="3">
      <t>マエ</t>
    </rPh>
    <phoneticPr fontId="3"/>
  </si>
  <si>
    <t>変更後</t>
    <rPh sb="0" eb="2">
      <t>ヘンコウ</t>
    </rPh>
    <rPh sb="2" eb="3">
      <t>ゴ</t>
    </rPh>
    <phoneticPr fontId="3"/>
  </si>
  <si>
    <t>自己資金</t>
  </si>
  <si>
    <t>←自己負担分を借入、その他で賄う場合は修正してください。</t>
    <rPh sb="1" eb="6">
      <t>ジコフタンブン</t>
    </rPh>
    <rPh sb="7" eb="9">
      <t>カリイレ</t>
    </rPh>
    <rPh sb="12" eb="13">
      <t>タ</t>
    </rPh>
    <rPh sb="14" eb="15">
      <t>マカナ</t>
    </rPh>
    <rPh sb="16" eb="18">
      <t>バアイ</t>
    </rPh>
    <rPh sb="19" eb="21">
      <t>シュウセイ</t>
    </rPh>
    <phoneticPr fontId="3"/>
  </si>
  <si>
    <t>借入額</t>
  </si>
  <si>
    <t>補助金額</t>
  </si>
  <si>
    <t>その他</t>
  </si>
  <si>
    <t>合　　　　計</t>
  </si>
  <si>
    <t>（２）支　出</t>
  </si>
  <si>
    <t>補助対象事業区分</t>
  </si>
  <si>
    <t>経 費 区 分</t>
  </si>
  <si>
    <t>総事業費</t>
  </si>
  <si>
    <t>補助対象経費</t>
    <rPh sb="4" eb="6">
      <t>ケイヒ</t>
    </rPh>
    <phoneticPr fontId="3"/>
  </si>
  <si>
    <t>補助金交付申請額</t>
    <phoneticPr fontId="3"/>
  </si>
  <si>
    <t>ア事業戦略等推進事業</t>
    <rPh sb="1" eb="6">
      <t>ジギョウセンリャクトウ</t>
    </rPh>
    <rPh sb="6" eb="10">
      <t>スイシンジギョウ</t>
    </rPh>
    <phoneticPr fontId="3"/>
  </si>
  <si>
    <t>国内営業力強化</t>
    <rPh sb="0" eb="2">
      <t>コクナイ</t>
    </rPh>
    <rPh sb="2" eb="7">
      <t>エイギョウリョクキョウカ</t>
    </rPh>
    <phoneticPr fontId="3"/>
  </si>
  <si>
    <t>謝　　　金</t>
  </si>
  <si>
    <t>旅　　　費</t>
  </si>
  <si>
    <t>諸　　　費</t>
  </si>
  <si>
    <t>委　託　費</t>
  </si>
  <si>
    <t>小　　　計</t>
  </si>
  <si>
    <t>国内人材養成・確保</t>
    <rPh sb="0" eb="2">
      <t>コクナイ</t>
    </rPh>
    <phoneticPr fontId="3"/>
  </si>
  <si>
    <t>海外営業力強化</t>
    <rPh sb="0" eb="2">
      <t>カイガイ</t>
    </rPh>
    <rPh sb="2" eb="7">
      <t>エイギョウリョクキョウカ</t>
    </rPh>
    <phoneticPr fontId="3"/>
  </si>
  <si>
    <t>海外人材養成・確保</t>
    <rPh sb="0" eb="2">
      <t>カイガイ</t>
    </rPh>
    <phoneticPr fontId="3"/>
  </si>
  <si>
    <t>グローバル</t>
    <phoneticPr fontId="3"/>
  </si>
  <si>
    <t>諸　　　費</t>
    <rPh sb="4" eb="5">
      <t>ヒ</t>
    </rPh>
    <phoneticPr fontId="3"/>
  </si>
  <si>
    <t>委　託　費</t>
    <rPh sb="0" eb="1">
      <t>イ</t>
    </rPh>
    <rPh sb="2" eb="3">
      <t>タク</t>
    </rPh>
    <rPh sb="4" eb="5">
      <t>ヒ</t>
    </rPh>
    <phoneticPr fontId="3"/>
  </si>
  <si>
    <t>イ販路開拓支援事業</t>
    <rPh sb="1" eb="9">
      <t>ハンロカイタクシエンジギョウ</t>
    </rPh>
    <phoneticPr fontId="3"/>
  </si>
  <si>
    <t>国内展示会出展</t>
    <rPh sb="0" eb="2">
      <t>コクナイ</t>
    </rPh>
    <rPh sb="2" eb="5">
      <t>テンジカイ</t>
    </rPh>
    <rPh sb="5" eb="7">
      <t>シュッテン</t>
    </rPh>
    <phoneticPr fontId="3"/>
  </si>
  <si>
    <t>展示会参加費</t>
    <rPh sb="0" eb="3">
      <t>テンジカイ</t>
    </rPh>
    <rPh sb="3" eb="6">
      <t>サンカヒ</t>
    </rPh>
    <phoneticPr fontId="3"/>
  </si>
  <si>
    <t>商談促進費</t>
    <rPh sb="0" eb="2">
      <t>ショウダン</t>
    </rPh>
    <rPh sb="2" eb="5">
      <t>ソクシンヒ</t>
    </rPh>
    <phoneticPr fontId="3"/>
  </si>
  <si>
    <t>海外展示会出展</t>
    <rPh sb="0" eb="2">
      <t>カイガイ</t>
    </rPh>
    <rPh sb="2" eb="5">
      <t>テンジカイ</t>
    </rPh>
    <rPh sb="5" eb="7">
      <t>シュッテン</t>
    </rPh>
    <phoneticPr fontId="3"/>
  </si>
  <si>
    <t>商談促進費</t>
    <rPh sb="0" eb="2">
      <t>ショウダン</t>
    </rPh>
    <rPh sb="2" eb="4">
      <t>ソクシン</t>
    </rPh>
    <rPh sb="4" eb="5">
      <t>ヒ</t>
    </rPh>
    <phoneticPr fontId="3"/>
  </si>
  <si>
    <t>合　　　　　　　計</t>
  </si>
  <si>
    <t>（注）該当の無い補助事業区分は適宜非表示にすること。</t>
    <rPh sb="8" eb="10">
      <t>ホジョ</t>
    </rPh>
    <rPh sb="10" eb="12">
      <t>ジギョウ</t>
    </rPh>
    <phoneticPr fontId="3"/>
  </si>
  <si>
    <t>※委託費上限</t>
    <rPh sb="1" eb="4">
      <t>イタクヒ</t>
    </rPh>
    <rPh sb="4" eb="6">
      <t>ジョウゲン</t>
    </rPh>
    <phoneticPr fontId="3"/>
  </si>
  <si>
    <t>※補助上限</t>
    <rPh sb="1" eb="5">
      <t>ホジョジョウゲン</t>
    </rPh>
    <phoneticPr fontId="3"/>
  </si>
  <si>
    <t>別記第２号様式　別紙2-2（第11条関係）</t>
    <phoneticPr fontId="3"/>
  </si>
  <si>
    <t>（３）事業費の積算明細</t>
  </si>
  <si>
    <t>補助対象事業区分：ア事業戦略等推進事業－国内営業力強化</t>
    <rPh sb="10" eb="14">
      <t>ジギョウセンリャク</t>
    </rPh>
    <rPh sb="14" eb="15">
      <t>トウ</t>
    </rPh>
    <rPh sb="15" eb="19">
      <t>スイシンジギョウ</t>
    </rPh>
    <rPh sb="20" eb="22">
      <t>コクナイ</t>
    </rPh>
    <rPh sb="22" eb="27">
      <t>エイギョウリョクキョウカ</t>
    </rPh>
    <phoneticPr fontId="3"/>
  </si>
  <si>
    <t>経費区分</t>
  </si>
  <si>
    <t>補助
対象
経費</t>
    <rPh sb="0" eb="2">
      <t>ホジョ</t>
    </rPh>
    <rPh sb="3" eb="5">
      <t>タイショウ</t>
    </rPh>
    <rPh sb="6" eb="7">
      <t>ケイ</t>
    </rPh>
    <rPh sb="7" eb="8">
      <t>ヒ</t>
    </rPh>
    <phoneticPr fontId="3"/>
  </si>
  <si>
    <r>
      <t xml:space="preserve">積　算　明　細
</t>
    </r>
    <r>
      <rPr>
        <sz val="10"/>
        <rFont val="ＭＳ 明朝"/>
        <family val="1"/>
        <charset val="128"/>
      </rPr>
      <t>（積算根拠を具体的に記載のこと）</t>
    </r>
    <rPh sb="10" eb="14">
      <t>セキサンコンキョ</t>
    </rPh>
    <phoneticPr fontId="3"/>
  </si>
  <si>
    <t>補助対象
経　　費</t>
  </si>
  <si>
    <t>補助金交付
申　請　額</t>
  </si>
  <si>
    <t>変更前</t>
    <rPh sb="0" eb="3">
      <t>ヘンコウマエ</t>
    </rPh>
    <phoneticPr fontId="3"/>
  </si>
  <si>
    <t>補助対象経費区分</t>
    <rPh sb="0" eb="6">
      <t>ホジョタイショウケイヒ</t>
    </rPh>
    <rPh sb="6" eb="8">
      <t>クブン</t>
    </rPh>
    <phoneticPr fontId="3"/>
  </si>
  <si>
    <t>謝金</t>
  </si>
  <si>
    <t>謝金</t>
    <rPh sb="0" eb="2">
      <t>シャキン</t>
    </rPh>
    <phoneticPr fontId="3"/>
  </si>
  <si>
    <t>専門家謝金</t>
    <rPh sb="0" eb="3">
      <t>センモンカ</t>
    </rPh>
    <rPh sb="3" eb="5">
      <t>シャキン</t>
    </rPh>
    <phoneticPr fontId="3"/>
  </si>
  <si>
    <t>旅費</t>
    <rPh sb="0" eb="2">
      <t>リョヒ</t>
    </rPh>
    <phoneticPr fontId="3"/>
  </si>
  <si>
    <t>専門家旅費</t>
    <rPh sb="0" eb="5">
      <t>センモンカリョヒ</t>
    </rPh>
    <phoneticPr fontId="3"/>
  </si>
  <si>
    <t>職員旅費</t>
    <rPh sb="0" eb="4">
      <t>ショクインリョヒ</t>
    </rPh>
    <phoneticPr fontId="3"/>
  </si>
  <si>
    <t>諸費</t>
    <rPh sb="1" eb="2">
      <t>ヒ</t>
    </rPh>
    <phoneticPr fontId="3"/>
  </si>
  <si>
    <t>会場借料</t>
    <rPh sb="0" eb="2">
      <t>カイジョウ</t>
    </rPh>
    <rPh sb="2" eb="4">
      <t>シャクリョウ</t>
    </rPh>
    <phoneticPr fontId="3"/>
  </si>
  <si>
    <t>出展小間料</t>
    <rPh sb="0" eb="2">
      <t>シュッテン</t>
    </rPh>
    <rPh sb="2" eb="5">
      <t>コマリョウ</t>
    </rPh>
    <phoneticPr fontId="3"/>
  </si>
  <si>
    <t>小　　　　計</t>
  </si>
  <si>
    <t>通信運搬費</t>
    <rPh sb="0" eb="5">
      <t>ツウシンウンパンヒ</t>
    </rPh>
    <phoneticPr fontId="3"/>
  </si>
  <si>
    <t>旅費</t>
  </si>
  <si>
    <t>雑役務費</t>
    <rPh sb="0" eb="4">
      <t>ザツエキムヒ</t>
    </rPh>
    <phoneticPr fontId="3"/>
  </si>
  <si>
    <t>消耗品費</t>
    <rPh sb="0" eb="4">
      <t>ショウモウヒンヒ</t>
    </rPh>
    <phoneticPr fontId="3"/>
  </si>
  <si>
    <t>広告宣伝費</t>
    <rPh sb="0" eb="5">
      <t>コウコクセンデンヒ</t>
    </rPh>
    <phoneticPr fontId="3"/>
  </si>
  <si>
    <t>印刷製本費</t>
    <rPh sb="0" eb="5">
      <t>インサツセイホンヒ</t>
    </rPh>
    <phoneticPr fontId="3"/>
  </si>
  <si>
    <t>翻訳料</t>
    <rPh sb="0" eb="2">
      <t>ホンヤク</t>
    </rPh>
    <rPh sb="2" eb="3">
      <t>リョウ</t>
    </rPh>
    <phoneticPr fontId="3"/>
  </si>
  <si>
    <t>通訳料</t>
    <rPh sb="0" eb="3">
      <t>ツウヤクリョウ</t>
    </rPh>
    <phoneticPr fontId="3"/>
  </si>
  <si>
    <t>諸費</t>
  </si>
  <si>
    <t>資料購入費</t>
    <rPh sb="0" eb="5">
      <t>シリョウコウニュウヒ</t>
    </rPh>
    <phoneticPr fontId="3"/>
  </si>
  <si>
    <t>HP作成費</t>
    <rPh sb="2" eb="5">
      <t>サクセイヒ</t>
    </rPh>
    <phoneticPr fontId="3"/>
  </si>
  <si>
    <t>動画作成費</t>
    <rPh sb="0" eb="5">
      <t>ドウガサクセイヒ</t>
    </rPh>
    <phoneticPr fontId="3"/>
  </si>
  <si>
    <t>オフィス賃借料</t>
    <rPh sb="4" eb="6">
      <t>チンシャク</t>
    </rPh>
    <rPh sb="6" eb="7">
      <t>リョウ</t>
    </rPh>
    <phoneticPr fontId="3"/>
  </si>
  <si>
    <t>クラウド利用料</t>
    <rPh sb="4" eb="7">
      <t>リヨウリョウ</t>
    </rPh>
    <phoneticPr fontId="3"/>
  </si>
  <si>
    <t>委託費</t>
    <rPh sb="0" eb="3">
      <t>イタクヒ</t>
    </rPh>
    <phoneticPr fontId="3"/>
  </si>
  <si>
    <t>営業代行経費</t>
    <rPh sb="0" eb="6">
      <t>エイギョウダイコウケイヒ</t>
    </rPh>
    <phoneticPr fontId="3"/>
  </si>
  <si>
    <t>委託費</t>
  </si>
  <si>
    <t>合　　計</t>
  </si>
  <si>
    <t>（注）補助対象事業区分ごとに作成し、該当の無い経費区分は適宜非表示にすること。</t>
  </si>
  <si>
    <t>別記第２号様式　別紙2-3（第11条関係）</t>
    <phoneticPr fontId="3"/>
  </si>
  <si>
    <t>補助対象事業区分：ア事業戦略等推進事業－国内人材養成・確保</t>
    <rPh sb="10" eb="19">
      <t>ジギョウセンリャクトウスイシンジギョウ</t>
    </rPh>
    <rPh sb="20" eb="22">
      <t>コクナイ</t>
    </rPh>
    <phoneticPr fontId="3"/>
  </si>
  <si>
    <t>補助対象
経　　費</t>
    <phoneticPr fontId="3"/>
  </si>
  <si>
    <t>補助金交付
申　請　額</t>
    <phoneticPr fontId="3"/>
  </si>
  <si>
    <t>補助対象経費区分</t>
    <rPh sb="0" eb="8">
      <t>ホジョタイショウケイヒクブン</t>
    </rPh>
    <phoneticPr fontId="3"/>
  </si>
  <si>
    <t>実習企業謝金</t>
    <rPh sb="0" eb="6">
      <t>ジッシュウキギョウシャキン</t>
    </rPh>
    <phoneticPr fontId="3"/>
  </si>
  <si>
    <t>研修旅費</t>
    <rPh sb="0" eb="4">
      <t>ケンシュウリョヒ</t>
    </rPh>
    <phoneticPr fontId="3"/>
  </si>
  <si>
    <t>諸費</t>
    <phoneticPr fontId="3"/>
  </si>
  <si>
    <t>借料・損料</t>
    <rPh sb="0" eb="2">
      <t>シャクリョウ</t>
    </rPh>
    <rPh sb="3" eb="5">
      <t>ソンリョウ</t>
    </rPh>
    <phoneticPr fontId="3"/>
  </si>
  <si>
    <t>教材費</t>
    <rPh sb="0" eb="3">
      <t>キョウザイヒ</t>
    </rPh>
    <phoneticPr fontId="3"/>
  </si>
  <si>
    <t>　諸費</t>
  </si>
  <si>
    <t>原稿料</t>
    <rPh sb="0" eb="3">
      <t>ゲンコウリョウ</t>
    </rPh>
    <phoneticPr fontId="3"/>
  </si>
  <si>
    <t>受講料</t>
    <rPh sb="0" eb="3">
      <t>ジュコウリョウ</t>
    </rPh>
    <phoneticPr fontId="3"/>
  </si>
  <si>
    <t>翻訳料</t>
    <rPh sb="0" eb="3">
      <t>ホンヤクリョウ</t>
    </rPh>
    <phoneticPr fontId="3"/>
  </si>
  <si>
    <t>別記第２号様式　別紙2-4（第11条関係）</t>
    <phoneticPr fontId="3"/>
  </si>
  <si>
    <t>補助対象事業区分：ア事業戦略等推進事業－海外営業力強化</t>
    <rPh sb="10" eb="19">
      <t>ジギョウセンリャクトウスイシンジギョウ</t>
    </rPh>
    <rPh sb="20" eb="22">
      <t>カイガイ</t>
    </rPh>
    <rPh sb="22" eb="24">
      <t>エイギョウ</t>
    </rPh>
    <rPh sb="24" eb="25">
      <t>リョク</t>
    </rPh>
    <rPh sb="25" eb="27">
      <t>キョウカ</t>
    </rPh>
    <phoneticPr fontId="3"/>
  </si>
  <si>
    <t>別記第２号様式　別紙2-5（第11条関係）</t>
    <phoneticPr fontId="3"/>
  </si>
  <si>
    <t>補助対象事業区分：ア事業戦略等推進事業－海外人材養成・確保</t>
    <rPh sb="10" eb="19">
      <t>ジギョウセンリャクトウスイシンジギョウ</t>
    </rPh>
    <rPh sb="20" eb="22">
      <t>カイガイ</t>
    </rPh>
    <rPh sb="22" eb="24">
      <t>ジンザイ</t>
    </rPh>
    <phoneticPr fontId="3"/>
  </si>
  <si>
    <t>別記第２号様式　別紙2-6（第11条関係）</t>
    <phoneticPr fontId="3"/>
  </si>
  <si>
    <t>補助対象事業区分：ア事業戦略等推進事業－グローバル</t>
    <rPh sb="10" eb="19">
      <t>ジギョウセンリャクトウスイシンジギョウ</t>
    </rPh>
    <phoneticPr fontId="3"/>
  </si>
  <si>
    <t>国内招聘旅費</t>
    <rPh sb="0" eb="6">
      <t>コクナイショウヘイリョヒ</t>
    </rPh>
    <phoneticPr fontId="3"/>
  </si>
  <si>
    <t>HP・EC作成費</t>
    <rPh sb="5" eb="8">
      <t>サクセイヒ</t>
    </rPh>
    <phoneticPr fontId="3"/>
  </si>
  <si>
    <t>別記第２号様式　別紙2-7（第11条関係）</t>
    <phoneticPr fontId="3"/>
  </si>
  <si>
    <t>補助対象事業区分：イ販路開拓支援事業－国内展示会出展</t>
    <rPh sb="10" eb="12">
      <t>ハンロ</t>
    </rPh>
    <rPh sb="12" eb="14">
      <t>カイタク</t>
    </rPh>
    <rPh sb="14" eb="16">
      <t>シエン</t>
    </rPh>
    <rPh sb="16" eb="18">
      <t>ジギョウ</t>
    </rPh>
    <rPh sb="19" eb="21">
      <t>コクナイ</t>
    </rPh>
    <rPh sb="21" eb="24">
      <t>テンジカイ</t>
    </rPh>
    <rPh sb="24" eb="26">
      <t>シュッテン</t>
    </rPh>
    <phoneticPr fontId="3"/>
  </si>
  <si>
    <t>展示会
参加費</t>
    <rPh sb="0" eb="3">
      <t>テンジカイ</t>
    </rPh>
    <rPh sb="4" eb="6">
      <t>サンカ</t>
    </rPh>
    <rPh sb="6" eb="7">
      <t>ヒ</t>
    </rPh>
    <phoneticPr fontId="3"/>
  </si>
  <si>
    <t>職員旅費</t>
    <rPh sb="0" eb="2">
      <t>ショクイン</t>
    </rPh>
    <rPh sb="2" eb="4">
      <t>リョヒ</t>
    </rPh>
    <phoneticPr fontId="3"/>
  </si>
  <si>
    <t>商談
促進費</t>
    <rPh sb="0" eb="2">
      <t>ショウダン</t>
    </rPh>
    <rPh sb="3" eb="6">
      <t>ソクシンヒ</t>
    </rPh>
    <phoneticPr fontId="3"/>
  </si>
  <si>
    <t>フォロー営業旅費</t>
    <rPh sb="4" eb="6">
      <t>エイギョウ</t>
    </rPh>
    <rPh sb="6" eb="8">
      <t>リョヒ</t>
    </rPh>
    <phoneticPr fontId="3"/>
  </si>
  <si>
    <t>別記第２号様式　別紙2-8（第11条関係）</t>
    <phoneticPr fontId="3"/>
  </si>
  <si>
    <t>補助対象事業区分：イ販路開拓支援事業－海外展示会出展</t>
    <rPh sb="10" eb="12">
      <t>ハンロ</t>
    </rPh>
    <rPh sb="12" eb="14">
      <t>カイタク</t>
    </rPh>
    <rPh sb="14" eb="16">
      <t>シエン</t>
    </rPh>
    <rPh sb="16" eb="18">
      <t>ジギョウ</t>
    </rPh>
    <rPh sb="19" eb="21">
      <t>カイガイ</t>
    </rPh>
    <rPh sb="21" eb="24">
      <t>テンジカイ</t>
    </rPh>
    <rPh sb="24" eb="26">
      <t>シュッテン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</si>
</sst>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_ * #,##0_ ;_ * \-#,##0_ ;_ * &quot;-&quot;??_ ;_ @_ "/>
  </numFmts>
  <fonts count="29" x14ac:knownFonts="1">
    <font>
      <sz val="11"/>
      <name val="ＭＳ Ｐゴシック"/>
      <family val="3"/>
      <charset val="128"/>
    </font>
    <font>
      <sz val="11"/>
      <name val="ＭＳ Ｐゴシック"/>
      <family val="3"/>
      <charset val="128"/>
    </font>
    <font>
      <b/>
      <sz val="11"/>
      <name val="ＭＳ 明朝"/>
      <family val="1"/>
      <charset val="128"/>
    </font>
    <font>
      <sz val="6"/>
      <name val="ＭＳ Ｐゴシック"/>
      <family val="3"/>
      <charset val="128"/>
    </font>
    <font>
      <sz val="11"/>
      <name val="ＭＳ 明朝"/>
      <family val="1"/>
      <charset val="128"/>
    </font>
    <font>
      <sz val="8"/>
      <name val="ＭＳ 明朝"/>
      <family val="1"/>
      <charset val="128"/>
    </font>
    <font>
      <sz val="11"/>
      <color rgb="FFFF0000"/>
      <name val="ＭＳ 明朝"/>
      <family val="1"/>
      <charset val="128"/>
    </font>
    <font>
      <sz val="10.5"/>
      <name val="Century"/>
      <family val="1"/>
    </font>
    <font>
      <sz val="11"/>
      <name val="ＭＳ Ｐ明朝"/>
      <family val="1"/>
      <charset val="128"/>
    </font>
    <font>
      <sz val="9"/>
      <name val="ＭＳ Ｐ明朝"/>
      <family val="1"/>
      <charset val="128"/>
    </font>
    <font>
      <b/>
      <sz val="9"/>
      <color rgb="FFFF0000"/>
      <name val="ＭＳ Ｐ明朝"/>
      <family val="1"/>
      <charset val="128"/>
    </font>
    <font>
      <b/>
      <sz val="9"/>
      <name val="ＭＳ Ｐ明朝"/>
      <family val="1"/>
      <charset val="128"/>
    </font>
    <font>
      <sz val="14"/>
      <name val="ＭＳ Ｐ明朝"/>
      <family val="1"/>
      <charset val="128"/>
    </font>
    <font>
      <b/>
      <sz val="11"/>
      <name val="ＭＳ Ｐ明朝"/>
      <family val="1"/>
      <charset val="128"/>
    </font>
    <font>
      <sz val="10"/>
      <name val="ＭＳ Ｐ明朝"/>
      <family val="1"/>
      <charset val="128"/>
    </font>
    <font>
      <sz val="6"/>
      <name val="游ゴシック"/>
      <family val="3"/>
      <charset val="128"/>
    </font>
    <font>
      <sz val="8"/>
      <name val="ＭＳ Ｐ明朝"/>
      <family val="1"/>
      <charset val="128"/>
    </font>
    <font>
      <sz val="11"/>
      <color indexed="8"/>
      <name val="ＭＳ Ｐゴシック"/>
      <family val="3"/>
      <charset val="128"/>
      <scheme val="minor"/>
    </font>
    <font>
      <b/>
      <sz val="10"/>
      <name val="ＭＳ Ｐ明朝"/>
      <family val="1"/>
      <charset val="128"/>
    </font>
    <font>
      <u/>
      <sz val="8"/>
      <name val="ＭＳ Ｐ明朝"/>
      <family val="1"/>
      <charset val="128"/>
    </font>
    <font>
      <sz val="10"/>
      <color theme="1"/>
      <name val="ＭＳ Ｐ明朝"/>
      <family val="1"/>
      <charset val="128"/>
    </font>
    <font>
      <u/>
      <sz val="11"/>
      <color indexed="12"/>
      <name val="ＭＳ Ｐゴシック"/>
      <family val="3"/>
      <charset val="128"/>
    </font>
    <font>
      <u/>
      <sz val="9"/>
      <color indexed="12"/>
      <name val="ＭＳ Ｐゴシック"/>
      <family val="3"/>
      <charset val="128"/>
    </font>
    <font>
      <u/>
      <sz val="9"/>
      <color theme="10"/>
      <name val="ＭＳ Ｐ明朝"/>
      <family val="1"/>
      <charset val="128"/>
    </font>
    <font>
      <sz val="9"/>
      <color rgb="FFFF0000"/>
      <name val="ＭＳ Ｐ明朝"/>
      <family val="1"/>
      <charset val="128"/>
    </font>
    <font>
      <sz val="12"/>
      <name val="ＭＳ Ｐ明朝"/>
      <family val="1"/>
      <charset val="128"/>
    </font>
    <font>
      <b/>
      <sz val="10"/>
      <name val="ＭＳ 明朝"/>
      <family val="1"/>
      <charset val="128"/>
    </font>
    <font>
      <sz val="10"/>
      <name val="ＭＳ 明朝"/>
      <family val="1"/>
      <charset val="128"/>
    </font>
    <font>
      <sz val="9"/>
      <name val="ＭＳ 明朝"/>
      <family val="1"/>
      <charset val="128"/>
    </font>
  </fonts>
  <fills count="3">
    <fill>
      <patternFill patternType="none"/>
    </fill>
    <fill>
      <patternFill patternType="gray125"/>
    </fill>
    <fill>
      <patternFill patternType="solid">
        <fgColor theme="9" tint="0.59999389629810485"/>
        <bgColor indexed="64"/>
      </patternFill>
    </fill>
  </fills>
  <borders count="53">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rgb="FF000000"/>
      </right>
      <top style="thin">
        <color indexed="64"/>
      </top>
      <bottom/>
      <diagonal/>
    </border>
    <border>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rgb="FF000000"/>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top style="thin">
        <color indexed="64"/>
      </top>
      <bottom style="thin">
        <color indexed="64"/>
      </bottom>
      <diagonal/>
    </border>
    <border>
      <left style="thin">
        <color indexed="64"/>
      </left>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hair">
        <color indexed="64"/>
      </right>
      <top/>
      <bottom/>
      <diagonal/>
    </border>
    <border>
      <left/>
      <right/>
      <top style="thin">
        <color indexed="64"/>
      </top>
      <bottom/>
      <diagonal/>
    </border>
    <border>
      <left/>
      <right/>
      <top/>
      <bottom style="hair">
        <color indexed="64"/>
      </bottom>
      <diagonal/>
    </border>
    <border>
      <left style="hair">
        <color indexed="64"/>
      </left>
      <right/>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thin">
        <color indexed="64"/>
      </right>
      <top/>
      <bottom/>
      <diagonal/>
    </border>
    <border>
      <left/>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s>
  <cellStyleXfs count="4">
    <xf numFmtId="0" fontId="0" fillId="0" borderId="0"/>
    <xf numFmtId="177" fontId="17" fillId="0" borderId="0" applyFont="0" applyFill="0" applyBorder="0" applyAlignment="0" applyProtection="0">
      <alignment vertical="center"/>
    </xf>
    <xf numFmtId="0" fontId="21" fillId="0" borderId="0" applyNumberFormat="0" applyFill="0" applyBorder="0" applyAlignment="0" applyProtection="0">
      <alignment vertical="top"/>
      <protection locked="0"/>
    </xf>
    <xf numFmtId="0" fontId="1" fillId="0" borderId="0">
      <alignment vertical="center"/>
    </xf>
  </cellStyleXfs>
  <cellXfs count="265">
    <xf numFmtId="0" fontId="0" fillId="0" borderId="0" xfId="0"/>
    <xf numFmtId="0" fontId="2"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2" borderId="0" xfId="0" applyFont="1" applyFill="1" applyAlignment="1">
      <alignment horizontal="center" vertical="center"/>
    </xf>
    <xf numFmtId="0" fontId="6" fillId="0" borderId="0" xfId="0" applyFont="1" applyAlignment="1">
      <alignment vertical="center"/>
    </xf>
    <xf numFmtId="176" fontId="4" fillId="0" borderId="0" xfId="0" applyNumberFormat="1" applyFont="1" applyAlignment="1">
      <alignment horizontal="right" vertical="center"/>
    </xf>
    <xf numFmtId="0" fontId="4" fillId="0" borderId="0" xfId="0" applyFont="1" applyAlignment="1">
      <alignment vertical="center"/>
    </xf>
    <xf numFmtId="0" fontId="4" fillId="0" borderId="0" xfId="0" applyFont="1" applyAlignment="1">
      <alignment horizontal="center" vertical="center"/>
    </xf>
    <xf numFmtId="0" fontId="4" fillId="2" borderId="0" xfId="0" applyFont="1" applyFill="1" applyAlignment="1">
      <alignment horizontal="left" vertical="center" wrapText="1"/>
    </xf>
    <xf numFmtId="0" fontId="4" fillId="0" borderId="0" xfId="0" applyFont="1" applyAlignment="1">
      <alignment horizontal="center" vertical="center" wrapText="1"/>
    </xf>
    <xf numFmtId="0" fontId="4" fillId="2" borderId="0" xfId="0" applyFont="1" applyFill="1" applyAlignment="1">
      <alignment horizontal="left" vertical="center"/>
    </xf>
    <xf numFmtId="0" fontId="4" fillId="0" borderId="0" xfId="0" applyFont="1" applyAlignment="1">
      <alignment horizontal="center" vertical="center"/>
    </xf>
    <xf numFmtId="0" fontId="4" fillId="2" borderId="0" xfId="0" applyFont="1" applyFill="1" applyAlignment="1">
      <alignment horizontal="justify" vertical="center" wrapText="1"/>
    </xf>
    <xf numFmtId="0" fontId="4" fillId="0" borderId="0" xfId="0" applyFont="1" applyAlignment="1">
      <alignment vertical="distributed" wrapText="1"/>
    </xf>
    <xf numFmtId="0" fontId="4" fillId="0" borderId="0" xfId="0" quotePrefix="1" applyFont="1" applyAlignment="1">
      <alignment vertical="center"/>
    </xf>
    <xf numFmtId="0" fontId="4" fillId="2" borderId="0" xfId="0" applyFont="1" applyFill="1" applyAlignment="1">
      <alignment horizontal="left" vertical="top"/>
    </xf>
    <xf numFmtId="0" fontId="7" fillId="2" borderId="0" xfId="0" applyFont="1" applyFill="1" applyAlignment="1">
      <alignment horizontal="left" vertical="top" wrapText="1"/>
    </xf>
    <xf numFmtId="0" fontId="8" fillId="0" borderId="0" xfId="0" applyFont="1" applyAlignment="1" applyProtection="1">
      <alignment horizontal="left" vertical="center"/>
      <protection locked="0"/>
    </xf>
    <xf numFmtId="0" fontId="9" fillId="0" borderId="0" xfId="0" applyFont="1" applyAlignment="1">
      <alignment vertical="center"/>
    </xf>
    <xf numFmtId="0" fontId="10" fillId="0" borderId="0" xfId="0" applyFont="1" applyAlignment="1">
      <alignment horizontal="right" vertical="center"/>
    </xf>
    <xf numFmtId="0" fontId="11" fillId="0" borderId="0" xfId="0" applyFont="1" applyAlignment="1">
      <alignment horizontal="center" vertical="center"/>
    </xf>
    <xf numFmtId="0" fontId="8" fillId="0" borderId="0" xfId="0" applyFont="1" applyAlignment="1">
      <alignment vertical="center"/>
    </xf>
    <xf numFmtId="0" fontId="12" fillId="0" borderId="0" xfId="0" applyFont="1" applyAlignment="1">
      <alignment horizontal="distributed" vertical="center"/>
    </xf>
    <xf numFmtId="0" fontId="13" fillId="0" borderId="1" xfId="0" applyFont="1" applyBorder="1" applyAlignment="1">
      <alignment vertical="center"/>
    </xf>
    <xf numFmtId="0" fontId="9" fillId="0" borderId="1" xfId="0" applyFont="1" applyBorder="1" applyAlignment="1">
      <alignment vertical="center"/>
    </xf>
    <xf numFmtId="0" fontId="9" fillId="0" borderId="0" xfId="0" applyFont="1" applyAlignment="1">
      <alignment horizontal="justify" vertical="center"/>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9" fillId="0" borderId="9" xfId="0" applyFont="1" applyBorder="1" applyAlignment="1">
      <alignment horizontal="center" vertical="center"/>
    </xf>
    <xf numFmtId="0" fontId="9" fillId="2" borderId="10" xfId="0" applyFont="1" applyFill="1" applyBorder="1" applyAlignment="1">
      <alignment horizontal="left" vertical="center"/>
    </xf>
    <xf numFmtId="0" fontId="9" fillId="2" borderId="11" xfId="0" applyFont="1" applyFill="1" applyBorder="1" applyAlignment="1">
      <alignment horizontal="left" vertical="center"/>
    </xf>
    <xf numFmtId="0" fontId="9" fillId="0" borderId="9" xfId="0" applyFont="1" applyBorder="1" applyAlignment="1">
      <alignment horizontal="left" vertical="center"/>
    </xf>
    <xf numFmtId="0" fontId="9" fillId="0" borderId="10" xfId="0" applyFont="1" applyBorder="1" applyAlignment="1">
      <alignment horizontal="left" vertical="center"/>
    </xf>
    <xf numFmtId="0" fontId="9" fillId="0" borderId="11" xfId="0" applyFont="1" applyBorder="1" applyAlignment="1">
      <alignment horizontal="left" vertical="center"/>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2" borderId="9" xfId="0" applyFont="1" applyFill="1" applyBorder="1" applyAlignment="1">
      <alignment horizontal="left" vertical="center"/>
    </xf>
    <xf numFmtId="0" fontId="9" fillId="2" borderId="14" xfId="0" applyFont="1" applyFill="1" applyBorder="1" applyAlignment="1">
      <alignment horizontal="left" vertical="center" wrapText="1"/>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9" fillId="2" borderId="9"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9" fillId="2" borderId="9" xfId="0" applyFont="1" applyFill="1" applyBorder="1" applyAlignment="1">
      <alignment vertical="center" wrapText="1"/>
    </xf>
    <xf numFmtId="0" fontId="9" fillId="2" borderId="10" xfId="0" applyFont="1" applyFill="1" applyBorder="1" applyAlignment="1">
      <alignment vertical="center" wrapText="1"/>
    </xf>
    <xf numFmtId="0" fontId="9" fillId="2" borderId="11" xfId="0" applyFont="1" applyFill="1" applyBorder="1" applyAlignment="1">
      <alignment vertical="center" wrapText="1"/>
    </xf>
    <xf numFmtId="0" fontId="14" fillId="0" borderId="17" xfId="0" applyFont="1" applyBorder="1" applyAlignment="1">
      <alignment horizontal="center" vertical="center" wrapText="1"/>
    </xf>
    <xf numFmtId="0" fontId="14"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2" borderId="18"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0" xfId="0" applyFont="1" applyBorder="1" applyAlignment="1">
      <alignment horizontal="center" vertical="center" wrapText="1"/>
    </xf>
    <xf numFmtId="177" fontId="9" fillId="2" borderId="9" xfId="1" applyFont="1" applyFill="1" applyBorder="1" applyAlignment="1">
      <alignment horizontal="left" vertical="center"/>
    </xf>
    <xf numFmtId="177" fontId="9" fillId="2" borderId="10" xfId="1" applyFont="1" applyFill="1" applyBorder="1" applyAlignment="1">
      <alignment horizontal="left" vertical="center"/>
    </xf>
    <xf numFmtId="177" fontId="9" fillId="2" borderId="11" xfId="1" applyFont="1" applyFill="1" applyBorder="1" applyAlignment="1">
      <alignment horizontal="left" vertical="center"/>
    </xf>
    <xf numFmtId="177" fontId="9" fillId="0" borderId="11" xfId="1" applyFont="1" applyBorder="1" applyAlignment="1">
      <alignment horizontal="left" vertical="center"/>
    </xf>
    <xf numFmtId="0" fontId="16" fillId="0" borderId="9" xfId="0" applyFont="1" applyBorder="1" applyAlignment="1">
      <alignment horizontal="center" vertical="center" wrapText="1"/>
    </xf>
    <xf numFmtId="0" fontId="16" fillId="0" borderId="11" xfId="0" applyFont="1" applyBorder="1" applyAlignment="1">
      <alignment horizontal="center" vertical="center" wrapText="1"/>
    </xf>
    <xf numFmtId="177" fontId="9" fillId="2" borderId="10" xfId="1" applyFont="1" applyFill="1" applyBorder="1" applyAlignment="1">
      <alignment horizontal="center" vertical="center" wrapText="1"/>
    </xf>
    <xf numFmtId="0" fontId="16" fillId="0" borderId="19" xfId="0" applyFont="1" applyBorder="1" applyAlignment="1">
      <alignment horizontal="center" vertical="center" wrapText="1"/>
    </xf>
    <xf numFmtId="0" fontId="9" fillId="2" borderId="20" xfId="0" applyFont="1" applyFill="1" applyBorder="1" applyAlignment="1">
      <alignment horizontal="center" vertical="center" wrapText="1"/>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vertical="center" wrapText="1"/>
    </xf>
    <xf numFmtId="0" fontId="9" fillId="0" borderId="0" xfId="0" applyFont="1" applyAlignment="1">
      <alignment horizontal="left" vertical="center" wrapText="1"/>
    </xf>
    <xf numFmtId="0" fontId="18" fillId="0" borderId="0" xfId="0" applyFont="1" applyAlignment="1">
      <alignment vertical="center"/>
    </xf>
    <xf numFmtId="0" fontId="14" fillId="0" borderId="0" xfId="0" applyFont="1" applyAlignment="1">
      <alignment vertical="center"/>
    </xf>
    <xf numFmtId="0" fontId="14" fillId="0" borderId="17" xfId="0" applyFont="1" applyBorder="1" applyAlignment="1">
      <alignment horizontal="left" vertical="center" wrapText="1"/>
    </xf>
    <xf numFmtId="0" fontId="14" fillId="0" borderId="21" xfId="0" applyFont="1" applyBorder="1" applyAlignment="1">
      <alignment horizontal="left" vertical="center" wrapText="1"/>
    </xf>
    <xf numFmtId="0" fontId="16" fillId="0" borderId="22" xfId="0" applyFont="1" applyBorder="1" applyAlignment="1">
      <alignment horizontal="center" vertical="center" wrapText="1"/>
    </xf>
    <xf numFmtId="0" fontId="9" fillId="0" borderId="23" xfId="0" applyFont="1" applyBorder="1" applyAlignment="1">
      <alignment horizontal="left" vertical="center" wrapText="1"/>
    </xf>
    <xf numFmtId="0" fontId="14" fillId="0" borderId="24" xfId="0" applyFont="1" applyBorder="1" applyAlignment="1">
      <alignment horizontal="left" vertical="center" wrapText="1"/>
    </xf>
    <xf numFmtId="0" fontId="14" fillId="0" borderId="25" xfId="0" applyFont="1" applyBorder="1" applyAlignment="1">
      <alignment horizontal="left" vertical="center" wrapText="1"/>
    </xf>
    <xf numFmtId="0" fontId="16" fillId="0" borderId="26" xfId="0" applyFont="1" applyBorder="1" applyAlignment="1">
      <alignment horizontal="center" vertical="center" wrapText="1"/>
    </xf>
    <xf numFmtId="0" fontId="9" fillId="2" borderId="27" xfId="0" applyFont="1" applyFill="1" applyBorder="1" applyAlignment="1">
      <alignment horizontal="center" vertical="center" wrapText="1"/>
    </xf>
    <xf numFmtId="0" fontId="9" fillId="0" borderId="28" xfId="0" applyFont="1" applyBorder="1" applyAlignment="1">
      <alignment horizontal="left" vertical="center" wrapText="1"/>
    </xf>
    <xf numFmtId="0" fontId="9" fillId="0" borderId="29" xfId="0" applyFont="1" applyBorder="1" applyAlignment="1">
      <alignment horizontal="left" vertical="center" wrapText="1"/>
    </xf>
    <xf numFmtId="0" fontId="9" fillId="0" borderId="30" xfId="0" applyFont="1" applyBorder="1" applyAlignment="1">
      <alignment horizontal="left" vertical="center" wrapText="1"/>
    </xf>
    <xf numFmtId="0" fontId="14" fillId="0" borderId="9" xfId="0" applyFont="1" applyBorder="1" applyAlignment="1">
      <alignment horizontal="left" vertical="center" wrapText="1"/>
    </xf>
    <xf numFmtId="0" fontId="14" fillId="0" borderId="10" xfId="0" applyFont="1" applyBorder="1" applyAlignment="1">
      <alignment horizontal="left" vertical="center" wrapText="1"/>
    </xf>
    <xf numFmtId="0" fontId="9" fillId="0" borderId="9" xfId="0" applyFont="1" applyBorder="1" applyAlignment="1">
      <alignment horizontal="center" vertical="center" wrapText="1"/>
    </xf>
    <xf numFmtId="0" fontId="9" fillId="2" borderId="10" xfId="0" applyFont="1" applyFill="1" applyBorder="1" applyAlignment="1">
      <alignment vertical="center" wrapText="1"/>
    </xf>
    <xf numFmtId="0" fontId="9" fillId="0" borderId="10" xfId="0" applyFont="1" applyBorder="1" applyAlignment="1">
      <alignment horizontal="center" vertical="center" wrapText="1"/>
    </xf>
    <xf numFmtId="0" fontId="9" fillId="0" borderId="11" xfId="0" applyFont="1" applyBorder="1" applyAlignment="1">
      <alignment vertical="center" wrapText="1"/>
    </xf>
    <xf numFmtId="0" fontId="14" fillId="0" borderId="10" xfId="0" applyFont="1" applyBorder="1" applyAlignment="1">
      <alignment horizontal="left" wrapText="1"/>
    </xf>
    <xf numFmtId="0" fontId="16" fillId="0" borderId="22" xfId="0" applyFont="1" applyBorder="1" applyAlignment="1">
      <alignment horizontal="center" vertical="center" wrapText="1"/>
    </xf>
    <xf numFmtId="0" fontId="9" fillId="2" borderId="9" xfId="0" applyFont="1" applyFill="1" applyBorder="1" applyAlignment="1">
      <alignment horizontal="center" vertical="center" wrapText="1"/>
    </xf>
    <xf numFmtId="0" fontId="9" fillId="0" borderId="9" xfId="0" applyFont="1" applyBorder="1" applyAlignment="1">
      <alignment horizontal="center" vertical="center"/>
    </xf>
    <xf numFmtId="0" fontId="9" fillId="0" borderId="11" xfId="0" applyFont="1" applyBorder="1" applyAlignment="1">
      <alignment horizontal="center" vertical="center"/>
    </xf>
    <xf numFmtId="0" fontId="9" fillId="2" borderId="24" xfId="0" applyFont="1" applyFill="1" applyBorder="1" applyAlignment="1">
      <alignment horizontal="center" vertical="center" wrapText="1"/>
    </xf>
    <xf numFmtId="0" fontId="9" fillId="2" borderId="29" xfId="0" applyFont="1" applyFill="1" applyBorder="1" applyAlignment="1">
      <alignment horizontal="center" vertical="center" wrapText="1"/>
    </xf>
    <xf numFmtId="0" fontId="9" fillId="2" borderId="30" xfId="0" applyFont="1" applyFill="1" applyBorder="1" applyAlignment="1">
      <alignment horizontal="center" vertical="center" wrapText="1"/>
    </xf>
    <xf numFmtId="0" fontId="14" fillId="0" borderId="15" xfId="0" applyFont="1" applyBorder="1" applyAlignment="1">
      <alignment horizontal="left" vertical="center" wrapText="1"/>
    </xf>
    <xf numFmtId="0" fontId="14" fillId="0" borderId="31" xfId="0" applyFont="1" applyBorder="1" applyAlignment="1">
      <alignment horizontal="left" vertical="center" wrapText="1"/>
    </xf>
    <xf numFmtId="0" fontId="16" fillId="0" borderId="22" xfId="0" applyFont="1" applyBorder="1" applyAlignment="1">
      <alignment horizontal="center" vertical="center"/>
    </xf>
    <xf numFmtId="0" fontId="9" fillId="0" borderId="24" xfId="0" applyFont="1" applyBorder="1" applyAlignment="1">
      <alignment horizontal="center" vertical="center"/>
    </xf>
    <xf numFmtId="0" fontId="9" fillId="0" borderId="30" xfId="0" applyFont="1" applyBorder="1" applyAlignment="1">
      <alignment horizontal="center" vertical="center"/>
    </xf>
    <xf numFmtId="0" fontId="16" fillId="2" borderId="15" xfId="0" applyFont="1" applyFill="1" applyBorder="1" applyAlignment="1">
      <alignment horizontal="center" vertical="center" wrapText="1"/>
    </xf>
    <xf numFmtId="0" fontId="16" fillId="2" borderId="16" xfId="0" applyFont="1" applyFill="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9" fillId="2" borderId="15" xfId="0" applyFont="1" applyFill="1" applyBorder="1" applyAlignment="1">
      <alignment horizontal="center" vertical="center"/>
    </xf>
    <xf numFmtId="0" fontId="9" fillId="2" borderId="16" xfId="0" applyFont="1" applyFill="1" applyBorder="1" applyAlignment="1">
      <alignment horizontal="center" vertical="center"/>
    </xf>
    <xf numFmtId="0" fontId="16" fillId="0" borderId="26" xfId="0" applyFont="1" applyBorder="1" applyAlignment="1">
      <alignment horizontal="center" vertical="center"/>
    </xf>
    <xf numFmtId="0" fontId="9" fillId="0" borderId="9" xfId="0" applyFont="1" applyBorder="1" applyAlignment="1">
      <alignment horizontal="center" vertical="center" wrapText="1"/>
    </xf>
    <xf numFmtId="0" fontId="9" fillId="0" borderId="11" xfId="0" applyFont="1" applyBorder="1" applyAlignment="1">
      <alignment horizontal="center" vertical="center" wrapText="1"/>
    </xf>
    <xf numFmtId="0" fontId="16" fillId="2" borderId="9"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9" fillId="2" borderId="9" xfId="0" applyFont="1" applyFill="1" applyBorder="1" applyAlignment="1">
      <alignment horizontal="center" vertical="center"/>
    </xf>
    <xf numFmtId="0" fontId="9" fillId="2" borderId="11" xfId="0" applyFont="1" applyFill="1" applyBorder="1" applyAlignment="1">
      <alignment horizontal="center" vertical="center"/>
    </xf>
    <xf numFmtId="0" fontId="14" fillId="0" borderId="32" xfId="0" applyFont="1" applyBorder="1" applyAlignment="1">
      <alignment horizontal="left" vertical="center" wrapText="1"/>
    </xf>
    <xf numFmtId="0" fontId="9" fillId="2" borderId="33" xfId="0" applyFont="1" applyFill="1" applyBorder="1" applyAlignment="1">
      <alignment horizontal="center" vertical="center" wrapText="1"/>
    </xf>
    <xf numFmtId="0" fontId="9" fillId="0" borderId="34" xfId="0" applyFont="1" applyBorder="1" applyAlignment="1">
      <alignment horizontal="left" vertical="center" wrapText="1"/>
    </xf>
    <xf numFmtId="0" fontId="9" fillId="0" borderId="35" xfId="0" applyFont="1" applyBorder="1" applyAlignment="1">
      <alignment horizontal="left" vertical="center" wrapText="1"/>
    </xf>
    <xf numFmtId="0" fontId="9" fillId="0" borderId="36" xfId="0" applyFont="1" applyBorder="1" applyAlignment="1">
      <alignment horizontal="left" vertical="center" wrapText="1"/>
    </xf>
    <xf numFmtId="0" fontId="14" fillId="0" borderId="0" xfId="0" applyFont="1" applyAlignment="1">
      <alignment horizontal="left" vertical="center" wrapText="1"/>
    </xf>
    <xf numFmtId="0" fontId="16" fillId="0" borderId="37" xfId="0" applyFont="1" applyBorder="1" applyAlignment="1">
      <alignment horizontal="center" vertical="center" wrapText="1"/>
    </xf>
    <xf numFmtId="0" fontId="9" fillId="2" borderId="38" xfId="0" applyFont="1" applyFill="1" applyBorder="1" applyAlignment="1">
      <alignment horizontal="center" vertical="center" wrapText="1"/>
    </xf>
    <xf numFmtId="0" fontId="9" fillId="0" borderId="39" xfId="0" applyFont="1" applyBorder="1" applyAlignment="1">
      <alignment horizontal="left" vertical="center" wrapText="1"/>
    </xf>
    <xf numFmtId="0" fontId="9" fillId="0" borderId="40" xfId="0" applyFont="1" applyBorder="1" applyAlignment="1">
      <alignment horizontal="left" vertical="center" wrapText="1"/>
    </xf>
    <xf numFmtId="0" fontId="9" fillId="0" borderId="41" xfId="0" applyFont="1" applyBorder="1" applyAlignment="1">
      <alignment horizontal="left" vertical="center" wrapText="1"/>
    </xf>
    <xf numFmtId="0" fontId="9" fillId="2" borderId="40" xfId="0" applyFont="1" applyFill="1" applyBorder="1" applyAlignment="1">
      <alignment horizontal="center" vertical="center" wrapText="1"/>
    </xf>
    <xf numFmtId="0" fontId="14" fillId="0" borderId="29" xfId="0" applyFont="1" applyBorder="1" applyAlignment="1">
      <alignment horizontal="left" vertical="center" wrapText="1"/>
    </xf>
    <xf numFmtId="0" fontId="9" fillId="2" borderId="42" xfId="0" applyFont="1" applyFill="1" applyBorder="1" applyAlignment="1">
      <alignment horizontal="center" vertical="center" wrapText="1"/>
    </xf>
    <xf numFmtId="0" fontId="9" fillId="0" borderId="43" xfId="0" applyFont="1" applyBorder="1" applyAlignment="1">
      <alignment horizontal="left" vertical="center" wrapText="1"/>
    </xf>
    <xf numFmtId="0" fontId="9" fillId="0" borderId="42" xfId="0" applyFont="1" applyBorder="1" applyAlignment="1">
      <alignment horizontal="left" vertical="center" wrapText="1"/>
    </xf>
    <xf numFmtId="0" fontId="9" fillId="0" borderId="44" xfId="0" applyFont="1" applyBorder="1" applyAlignment="1">
      <alignment horizontal="left" vertical="center" wrapText="1"/>
    </xf>
    <xf numFmtId="0" fontId="14" fillId="0" borderId="45" xfId="0" applyFont="1" applyBorder="1" applyAlignment="1">
      <alignment horizontal="left" vertical="center" wrapText="1"/>
    </xf>
    <xf numFmtId="0" fontId="16" fillId="0" borderId="26" xfId="0" applyFont="1" applyBorder="1" applyAlignment="1">
      <alignment horizontal="center" vertical="center" wrapText="1"/>
    </xf>
    <xf numFmtId="0" fontId="9" fillId="2" borderId="24" xfId="0" applyFont="1" applyFill="1" applyBorder="1" applyAlignment="1">
      <alignment horizontal="center" vertical="center" wrapText="1"/>
    </xf>
    <xf numFmtId="0" fontId="9" fillId="0" borderId="9" xfId="0" applyFont="1" applyBorder="1" applyAlignment="1">
      <alignment horizontal="left" vertical="center" wrapText="1"/>
    </xf>
    <xf numFmtId="0" fontId="14" fillId="0" borderId="32" xfId="0" applyFont="1" applyBorder="1" applyAlignment="1">
      <alignment horizontal="left" wrapText="1"/>
    </xf>
    <xf numFmtId="0" fontId="20" fillId="0" borderId="9" xfId="0" applyFont="1" applyBorder="1" applyAlignment="1">
      <alignment horizontal="left" vertical="center" wrapText="1"/>
    </xf>
    <xf numFmtId="0" fontId="20" fillId="0" borderId="45" xfId="0" applyFont="1" applyBorder="1" applyAlignment="1">
      <alignment horizontal="left" vertical="center" wrapText="1"/>
    </xf>
    <xf numFmtId="0" fontId="9" fillId="0" borderId="23"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0" xfId="0" applyFont="1" applyAlignment="1">
      <alignment horizontal="left" vertical="center"/>
    </xf>
    <xf numFmtId="0" fontId="22" fillId="0" borderId="0" xfId="2" applyFont="1" applyBorder="1" applyAlignment="1" applyProtection="1">
      <alignment vertical="top"/>
    </xf>
    <xf numFmtId="0" fontId="23" fillId="0" borderId="0" xfId="2" applyFont="1" applyBorder="1" applyAlignment="1" applyProtection="1">
      <alignment vertical="top"/>
    </xf>
    <xf numFmtId="0" fontId="22" fillId="0" borderId="0" xfId="2" applyFont="1" applyAlignment="1" applyProtection="1">
      <alignment vertical="center"/>
    </xf>
    <xf numFmtId="0" fontId="23" fillId="0" borderId="0" xfId="2" applyFont="1" applyAlignment="1" applyProtection="1">
      <alignment vertical="center"/>
    </xf>
    <xf numFmtId="0" fontId="21" fillId="0" borderId="0" xfId="2" applyAlignment="1" applyProtection="1">
      <alignment horizontal="left" vertical="center"/>
    </xf>
    <xf numFmtId="0" fontId="24" fillId="0" borderId="0" xfId="0" applyFont="1" applyAlignment="1">
      <alignment horizontal="left" vertical="center"/>
    </xf>
    <xf numFmtId="0" fontId="24" fillId="0" borderId="0" xfId="0" applyFont="1" applyAlignment="1">
      <alignment vertical="center"/>
    </xf>
    <xf numFmtId="0" fontId="25" fillId="0" borderId="0" xfId="3" applyFont="1" applyAlignment="1">
      <alignment horizontal="center" vertic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center" vertical="center"/>
    </xf>
    <xf numFmtId="0" fontId="4" fillId="0" borderId="0" xfId="0" applyFont="1" applyAlignment="1">
      <alignment horizontal="left" vertical="center"/>
    </xf>
    <xf numFmtId="0" fontId="27" fillId="0" borderId="0" xfId="0" applyFont="1" applyAlignment="1">
      <alignment horizontal="right" vertical="center"/>
    </xf>
    <xf numFmtId="0" fontId="27" fillId="0" borderId="17" xfId="0" applyFont="1" applyBorder="1" applyAlignment="1">
      <alignment horizontal="center" vertical="center"/>
    </xf>
    <xf numFmtId="0" fontId="27" fillId="0" borderId="46" xfId="0" applyFont="1" applyBorder="1" applyAlignment="1">
      <alignment horizontal="center" vertical="center"/>
    </xf>
    <xf numFmtId="0" fontId="27" fillId="0" borderId="9" xfId="0" applyFont="1" applyBorder="1" applyAlignment="1">
      <alignment horizontal="center" vertical="center"/>
    </xf>
    <xf numFmtId="0" fontId="27" fillId="0" borderId="11" xfId="0" applyFont="1" applyBorder="1" applyAlignment="1">
      <alignment horizontal="center" vertical="center"/>
    </xf>
    <xf numFmtId="0" fontId="27" fillId="0" borderId="32" xfId="0" applyFont="1" applyBorder="1" applyAlignment="1">
      <alignment horizontal="center" vertical="center"/>
    </xf>
    <xf numFmtId="0" fontId="27" fillId="0" borderId="24" xfId="0" applyFont="1" applyBorder="1" applyAlignment="1">
      <alignment horizontal="center" vertical="center"/>
    </xf>
    <xf numFmtId="0" fontId="27" fillId="0" borderId="30" xfId="0" applyFont="1" applyBorder="1" applyAlignment="1">
      <alignment horizontal="center" vertical="center"/>
    </xf>
    <xf numFmtId="0" fontId="27" fillId="0" borderId="15" xfId="0" applyFont="1" applyBorder="1" applyAlignment="1">
      <alignment horizontal="center" vertical="center"/>
    </xf>
    <xf numFmtId="0" fontId="27" fillId="0" borderId="14" xfId="0" applyFont="1" applyBorder="1" applyAlignment="1">
      <alignment horizontal="center" vertical="center"/>
    </xf>
    <xf numFmtId="0" fontId="27" fillId="0" borderId="29" xfId="0" applyFont="1" applyBorder="1" applyAlignment="1">
      <alignment horizontal="center" vertical="center"/>
    </xf>
    <xf numFmtId="38" fontId="27" fillId="2" borderId="17" xfId="1" applyNumberFormat="1" applyFont="1" applyFill="1" applyBorder="1" applyAlignment="1" applyProtection="1">
      <alignment horizontal="right" vertical="center"/>
      <protection locked="0"/>
    </xf>
    <xf numFmtId="0" fontId="5" fillId="2" borderId="17" xfId="0" applyFont="1" applyFill="1" applyBorder="1" applyAlignment="1">
      <alignment vertical="center"/>
    </xf>
    <xf numFmtId="0" fontId="5" fillId="2" borderId="32" xfId="0" applyFont="1" applyFill="1" applyBorder="1" applyAlignment="1">
      <alignment vertical="center"/>
    </xf>
    <xf numFmtId="0" fontId="5" fillId="2" borderId="46" xfId="0" applyFont="1" applyFill="1" applyBorder="1" applyAlignment="1">
      <alignment vertical="center"/>
    </xf>
    <xf numFmtId="0" fontId="27" fillId="0" borderId="15" xfId="0" applyFont="1" applyBorder="1" applyAlignment="1">
      <alignment horizontal="center" vertical="center"/>
    </xf>
    <xf numFmtId="0" fontId="27" fillId="0" borderId="16" xfId="0" applyFont="1" applyBorder="1" applyAlignment="1">
      <alignment horizontal="center" vertical="center"/>
    </xf>
    <xf numFmtId="38" fontId="27" fillId="2" borderId="15" xfId="1" applyNumberFormat="1" applyFont="1" applyFill="1" applyBorder="1" applyAlignment="1" applyProtection="1">
      <alignment horizontal="right" vertical="center"/>
      <protection locked="0"/>
    </xf>
    <xf numFmtId="0" fontId="27" fillId="2" borderId="47" xfId="0" applyFont="1" applyFill="1" applyBorder="1" applyAlignment="1">
      <alignment vertical="center"/>
    </xf>
    <xf numFmtId="0" fontId="27" fillId="2" borderId="15" xfId="0" applyFont="1" applyFill="1" applyBorder="1" applyAlignment="1">
      <alignment vertical="center"/>
    </xf>
    <xf numFmtId="0" fontId="27" fillId="2" borderId="0" xfId="0" applyFont="1" applyFill="1" applyAlignment="1">
      <alignment vertical="center"/>
    </xf>
    <xf numFmtId="0" fontId="27" fillId="2" borderId="16" xfId="0" applyFont="1" applyFill="1" applyBorder="1" applyAlignment="1">
      <alignment vertical="center"/>
    </xf>
    <xf numFmtId="38" fontId="27" fillId="0" borderId="15" xfId="1" applyNumberFormat="1" applyFont="1" applyBorder="1" applyAlignment="1">
      <alignment horizontal="right" vertical="center"/>
    </xf>
    <xf numFmtId="38" fontId="27" fillId="0" borderId="47" xfId="0" applyNumberFormat="1" applyFont="1" applyBorder="1" applyAlignment="1">
      <alignment vertical="center"/>
    </xf>
    <xf numFmtId="0" fontId="5" fillId="2" borderId="15" xfId="0" applyFont="1" applyFill="1" applyBorder="1" applyAlignment="1">
      <alignment vertical="center"/>
    </xf>
    <xf numFmtId="0" fontId="5" fillId="2" borderId="0" xfId="0" applyFont="1" applyFill="1" applyAlignment="1">
      <alignment vertical="center"/>
    </xf>
    <xf numFmtId="0" fontId="5" fillId="2" borderId="16" xfId="0" applyFont="1" applyFill="1" applyBorder="1" applyAlignment="1">
      <alignment vertical="center"/>
    </xf>
    <xf numFmtId="0" fontId="5" fillId="2" borderId="24" xfId="0" applyFont="1" applyFill="1" applyBorder="1" applyAlignment="1">
      <alignment vertical="center"/>
    </xf>
    <xf numFmtId="0" fontId="5" fillId="2" borderId="29" xfId="0" applyFont="1" applyFill="1" applyBorder="1" applyAlignment="1">
      <alignment vertical="center"/>
    </xf>
    <xf numFmtId="0" fontId="5" fillId="2" borderId="30" xfId="0" applyFont="1" applyFill="1" applyBorder="1" applyAlignment="1">
      <alignment vertical="center"/>
    </xf>
    <xf numFmtId="38" fontId="27" fillId="0" borderId="9" xfId="1" applyNumberFormat="1" applyFont="1" applyBorder="1" applyAlignment="1">
      <alignment horizontal="right" vertical="center"/>
    </xf>
    <xf numFmtId="38" fontId="27" fillId="0" borderId="14" xfId="1" applyNumberFormat="1" applyFont="1" applyBorder="1" applyAlignment="1">
      <alignment horizontal="right" vertical="center"/>
    </xf>
    <xf numFmtId="0" fontId="5" fillId="0" borderId="9" xfId="0" applyFont="1" applyBorder="1" applyAlignment="1">
      <alignment vertical="center"/>
    </xf>
    <xf numFmtId="0" fontId="5" fillId="0" borderId="10" xfId="0" applyFont="1" applyBorder="1" applyAlignment="1">
      <alignment vertical="center"/>
    </xf>
    <xf numFmtId="0" fontId="5" fillId="0" borderId="11" xfId="0" applyFont="1" applyBorder="1" applyAlignment="1">
      <alignment vertical="center"/>
    </xf>
    <xf numFmtId="0" fontId="27" fillId="0" borderId="48" xfId="0" applyFont="1" applyBorder="1" applyAlignment="1">
      <alignment horizontal="center" vertical="center"/>
    </xf>
    <xf numFmtId="0" fontId="27" fillId="0" borderId="9"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49" xfId="0" applyFont="1" applyBorder="1" applyAlignment="1">
      <alignment horizontal="center" vertical="center"/>
    </xf>
    <xf numFmtId="0" fontId="27" fillId="0" borderId="14" xfId="0" applyFont="1" applyBorder="1" applyAlignment="1">
      <alignment horizontal="center" vertical="center" wrapText="1"/>
    </xf>
    <xf numFmtId="0" fontId="27" fillId="0" borderId="46" xfId="0" applyFont="1" applyBorder="1" applyAlignment="1">
      <alignment horizontal="center" vertical="center" wrapText="1"/>
    </xf>
    <xf numFmtId="0" fontId="27" fillId="0" borderId="0" xfId="0" applyFont="1" applyAlignment="1">
      <alignment vertical="distributed"/>
    </xf>
    <xf numFmtId="0" fontId="27" fillId="0" borderId="17" xfId="0" applyFont="1" applyBorder="1" applyAlignment="1">
      <alignment vertical="center" wrapText="1"/>
    </xf>
    <xf numFmtId="0" fontId="28" fillId="0" borderId="17" xfId="0" applyFont="1" applyBorder="1" applyAlignment="1">
      <alignment horizontal="left" vertical="center" wrapText="1"/>
    </xf>
    <xf numFmtId="0" fontId="27" fillId="0" borderId="48" xfId="0" applyFont="1" applyBorder="1" applyAlignment="1">
      <alignment horizontal="center" vertical="center"/>
    </xf>
    <xf numFmtId="38" fontId="27" fillId="0" borderId="48" xfId="1" applyNumberFormat="1" applyFont="1" applyBorder="1" applyAlignment="1">
      <alignment vertical="center"/>
    </xf>
    <xf numFmtId="0" fontId="27" fillId="0" borderId="15" xfId="0" applyFont="1" applyBorder="1" applyAlignment="1">
      <alignment vertical="center" wrapText="1"/>
    </xf>
    <xf numFmtId="0" fontId="28" fillId="0" borderId="15" xfId="0" applyFont="1" applyBorder="1" applyAlignment="1">
      <alignment horizontal="left" vertical="center" wrapText="1"/>
    </xf>
    <xf numFmtId="0" fontId="27" fillId="0" borderId="47" xfId="0" applyFont="1" applyBorder="1" applyAlignment="1">
      <alignment horizontal="center" vertical="center"/>
    </xf>
    <xf numFmtId="38" fontId="27" fillId="0" borderId="47" xfId="1" applyNumberFormat="1" applyFont="1" applyBorder="1" applyAlignment="1">
      <alignment vertical="center"/>
    </xf>
    <xf numFmtId="0" fontId="27" fillId="0" borderId="49" xfId="0" applyFont="1" applyBorder="1" applyAlignment="1">
      <alignment horizontal="center" vertical="center"/>
    </xf>
    <xf numFmtId="38" fontId="27" fillId="0" borderId="49" xfId="1" applyNumberFormat="1" applyFont="1" applyBorder="1" applyAlignment="1">
      <alignment vertical="center"/>
    </xf>
    <xf numFmtId="0" fontId="28" fillId="0" borderId="24" xfId="0" applyFont="1" applyBorder="1" applyAlignment="1">
      <alignment horizontal="left" vertical="center" wrapText="1"/>
    </xf>
    <xf numFmtId="38" fontId="27" fillId="0" borderId="14" xfId="1" applyNumberFormat="1" applyFont="1" applyBorder="1" applyAlignment="1">
      <alignment vertical="center"/>
    </xf>
    <xf numFmtId="0" fontId="27" fillId="0" borderId="17" xfId="0" applyFont="1" applyBorder="1" applyAlignment="1">
      <alignment horizontal="left" vertical="center" wrapText="1"/>
    </xf>
    <xf numFmtId="0" fontId="27" fillId="0" borderId="15" xfId="0" applyFont="1" applyBorder="1" applyAlignment="1">
      <alignment horizontal="left" vertical="center" wrapText="1"/>
    </xf>
    <xf numFmtId="0" fontId="27" fillId="0" borderId="24" xfId="0" applyFont="1" applyBorder="1" applyAlignment="1">
      <alignment horizontal="left" vertical="center" wrapText="1"/>
    </xf>
    <xf numFmtId="0" fontId="28" fillId="0" borderId="17" xfId="0" applyFont="1" applyBorder="1" applyAlignment="1">
      <alignment vertical="center" wrapText="1"/>
    </xf>
    <xf numFmtId="0" fontId="28" fillId="0" borderId="15" xfId="0" applyFont="1" applyBorder="1" applyAlignment="1">
      <alignment vertical="center" wrapText="1"/>
    </xf>
    <xf numFmtId="0" fontId="28" fillId="0" borderId="24" xfId="0" applyFont="1" applyBorder="1" applyAlignment="1">
      <alignment vertical="center" wrapText="1"/>
    </xf>
    <xf numFmtId="0" fontId="27" fillId="0" borderId="24" xfId="0" applyFont="1" applyBorder="1" applyAlignment="1">
      <alignment vertical="center" wrapText="1"/>
    </xf>
    <xf numFmtId="0" fontId="27" fillId="0" borderId="14" xfId="0" applyFont="1" applyBorder="1" applyAlignment="1">
      <alignment horizontal="center" vertical="center"/>
    </xf>
    <xf numFmtId="0" fontId="27" fillId="0" borderId="0" xfId="0" applyFont="1" applyAlignment="1">
      <alignment horizontal="left" vertical="center"/>
    </xf>
    <xf numFmtId="38" fontId="27" fillId="0" borderId="0" xfId="1" applyNumberFormat="1" applyFont="1" applyBorder="1" applyAlignment="1">
      <alignment vertical="center"/>
    </xf>
    <xf numFmtId="0" fontId="28" fillId="0" borderId="0" xfId="0" applyFont="1" applyAlignment="1">
      <alignment horizontal="right" vertical="center"/>
    </xf>
    <xf numFmtId="0" fontId="4" fillId="0" borderId="50" xfId="0" applyFont="1" applyBorder="1" applyAlignment="1">
      <alignment horizontal="center" vertical="center"/>
    </xf>
    <xf numFmtId="38" fontId="28" fillId="0" borderId="0" xfId="1" applyNumberFormat="1" applyFont="1" applyBorder="1" applyAlignment="1">
      <alignment horizontal="right" vertical="center"/>
    </xf>
    <xf numFmtId="38" fontId="28" fillId="0" borderId="50" xfId="1" applyNumberFormat="1" applyFont="1" applyBorder="1" applyAlignment="1" applyProtection="1">
      <alignment horizontal="center" vertical="center" wrapText="1"/>
    </xf>
    <xf numFmtId="0" fontId="27" fillId="0" borderId="0" xfId="0" applyFont="1" applyAlignment="1">
      <alignment vertical="center" shrinkToFit="1"/>
    </xf>
    <xf numFmtId="0" fontId="9" fillId="0" borderId="0" xfId="0" applyFont="1" applyAlignment="1" applyProtection="1">
      <alignment horizontal="left" vertical="center"/>
      <protection locked="0"/>
    </xf>
    <xf numFmtId="0" fontId="4" fillId="0" borderId="0" xfId="0" applyFont="1" applyAlignment="1">
      <alignment vertical="center" shrinkToFit="1"/>
    </xf>
    <xf numFmtId="0" fontId="4" fillId="0" borderId="29" xfId="0" applyFont="1" applyBorder="1"/>
    <xf numFmtId="0" fontId="4" fillId="0" borderId="48" xfId="0" applyFont="1" applyBorder="1" applyAlignment="1">
      <alignment horizontal="center" vertical="center"/>
    </xf>
    <xf numFmtId="0" fontId="4" fillId="0" borderId="48" xfId="0" applyFont="1" applyBorder="1" applyAlignment="1">
      <alignment horizontal="center" vertical="center" wrapText="1" shrinkToFit="1"/>
    </xf>
    <xf numFmtId="0" fontId="4" fillId="0" borderId="48"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46" xfId="0" applyFont="1" applyBorder="1" applyAlignment="1">
      <alignment horizontal="center" vertical="center" wrapText="1"/>
    </xf>
    <xf numFmtId="0" fontId="4" fillId="0" borderId="49" xfId="0" applyFont="1" applyBorder="1" applyAlignment="1">
      <alignment horizontal="center" vertical="center"/>
    </xf>
    <xf numFmtId="0" fontId="4" fillId="0" borderId="49" xfId="0" applyFont="1" applyBorder="1" applyAlignment="1">
      <alignment horizontal="center" vertical="center" wrapText="1" shrinkToFit="1"/>
    </xf>
    <xf numFmtId="0" fontId="4" fillId="0" borderId="49"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4" xfId="0" applyFont="1" applyBorder="1" applyAlignment="1">
      <alignment horizontal="center" vertical="center"/>
    </xf>
    <xf numFmtId="38" fontId="4" fillId="2" borderId="48" xfId="1" applyNumberFormat="1" applyFont="1" applyFill="1" applyBorder="1" applyAlignment="1">
      <alignment vertical="center" shrinkToFit="1"/>
    </xf>
    <xf numFmtId="38" fontId="4" fillId="2" borderId="48" xfId="1" applyNumberFormat="1" applyFont="1" applyFill="1" applyBorder="1" applyAlignment="1">
      <alignment vertical="center"/>
    </xf>
    <xf numFmtId="38" fontId="4" fillId="0" borderId="48" xfId="1" applyNumberFormat="1" applyFont="1" applyBorder="1" applyAlignment="1">
      <alignment vertical="center"/>
    </xf>
    <xf numFmtId="0" fontId="4" fillId="0" borderId="14" xfId="0" applyFont="1" applyBorder="1" applyAlignment="1">
      <alignment horizontal="left" vertical="center"/>
    </xf>
    <xf numFmtId="38" fontId="4" fillId="2" borderId="51" xfId="1" applyNumberFormat="1" applyFont="1" applyFill="1" applyBorder="1" applyAlignment="1">
      <alignment vertical="center" shrinkToFit="1"/>
    </xf>
    <xf numFmtId="38" fontId="4" fillId="2" borderId="51" xfId="1" applyNumberFormat="1" applyFont="1" applyFill="1" applyBorder="1" applyAlignment="1">
      <alignment vertical="center"/>
    </xf>
    <xf numFmtId="38" fontId="4" fillId="0" borderId="51" xfId="1" applyNumberFormat="1" applyFont="1" applyBorder="1" applyAlignment="1">
      <alignment vertical="center"/>
    </xf>
    <xf numFmtId="0" fontId="4" fillId="0" borderId="14" xfId="0" applyFont="1" applyBorder="1" applyAlignment="1">
      <alignment horizontal="left" vertical="center"/>
    </xf>
    <xf numFmtId="38" fontId="4" fillId="2" borderId="52" xfId="1" applyNumberFormat="1" applyFont="1" applyFill="1" applyBorder="1" applyAlignment="1">
      <alignment vertical="center" shrinkToFit="1"/>
    </xf>
    <xf numFmtId="38" fontId="4" fillId="2" borderId="52" xfId="1" applyNumberFormat="1" applyFont="1" applyFill="1" applyBorder="1" applyAlignment="1">
      <alignment vertical="center"/>
    </xf>
    <xf numFmtId="38" fontId="4" fillId="0" borderId="52" xfId="1" applyNumberFormat="1" applyFont="1" applyBorder="1" applyAlignment="1">
      <alignment vertical="center"/>
    </xf>
    <xf numFmtId="38" fontId="4" fillId="0" borderId="24" xfId="1" applyNumberFormat="1" applyFont="1" applyBorder="1" applyAlignment="1">
      <alignment vertical="center" shrinkToFit="1"/>
    </xf>
    <xf numFmtId="38" fontId="4" fillId="0" borderId="9" xfId="1" applyNumberFormat="1" applyFont="1" applyBorder="1" applyAlignment="1">
      <alignment horizontal="center" vertical="center"/>
    </xf>
    <xf numFmtId="38" fontId="4" fillId="0" borderId="49" xfId="1" applyNumberFormat="1" applyFont="1" applyBorder="1" applyAlignment="1">
      <alignment vertical="center"/>
    </xf>
    <xf numFmtId="0" fontId="4" fillId="0" borderId="14" xfId="0" applyFont="1" applyBorder="1" applyAlignment="1">
      <alignment horizontal="center" vertical="center" wrapText="1"/>
    </xf>
    <xf numFmtId="0" fontId="4" fillId="0" borderId="14" xfId="0" applyFont="1" applyBorder="1" applyAlignment="1">
      <alignment horizontal="center" vertical="center"/>
    </xf>
    <xf numFmtId="38" fontId="4" fillId="0" borderId="14" xfId="1" applyNumberFormat="1" applyFont="1" applyBorder="1" applyAlignment="1">
      <alignment horizontal="center" vertical="center" shrinkToFit="1"/>
    </xf>
    <xf numFmtId="38" fontId="4" fillId="0" borderId="14" xfId="1" applyNumberFormat="1" applyFont="1" applyBorder="1" applyAlignment="1">
      <alignment vertical="center"/>
    </xf>
    <xf numFmtId="0" fontId="4" fillId="0" borderId="14" xfId="0" applyFont="1" applyBorder="1" applyAlignment="1">
      <alignment horizontal="left" vertical="center" wrapText="1"/>
    </xf>
    <xf numFmtId="0" fontId="4" fillId="0" borderId="14" xfId="0" applyFont="1" applyBorder="1" applyAlignment="1">
      <alignment vertical="center"/>
    </xf>
    <xf numFmtId="0" fontId="4" fillId="0" borderId="14" xfId="0" applyFont="1" applyBorder="1" applyAlignment="1">
      <alignment vertical="center"/>
    </xf>
    <xf numFmtId="0" fontId="4" fillId="0" borderId="47" xfId="0" applyFont="1" applyBorder="1" applyAlignment="1">
      <alignment horizontal="center" vertical="center" wrapText="1"/>
    </xf>
    <xf numFmtId="0" fontId="4" fillId="0" borderId="0" xfId="0" applyFont="1" applyAlignment="1">
      <alignment vertical="center" wrapText="1"/>
    </xf>
  </cellXfs>
  <cellStyles count="4">
    <cellStyle name="ハイパーリンク" xfId="2" builtinId="8"/>
    <cellStyle name="桁区切り" xfId="1" builtinId="6"/>
    <cellStyle name="標準" xfId="0" builtinId="0"/>
    <cellStyle name="標準 2" xfId="3" xr:uid="{F2D0D064-910C-4F6A-A491-1ABD0EDE4D4C}"/>
  </cellStyles>
  <dxfs count="2">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0109\Desktop\01&#20107;&#26989;&#25126;&#30053;&#31561;&#30003;&#35531;&#27096;&#243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記第1号様式"/>
      <sheetName val="Sheet1"/>
      <sheetName val="別紙１"/>
      <sheetName val="1-1"/>
      <sheetName val="1-2営業力強化"/>
      <sheetName val="1-3人材養成"/>
      <sheetName val="【海外枠】1-4海外販路"/>
    </sheetNames>
    <sheetDataSet>
      <sheetData sheetId="0">
        <row r="12">
          <cell r="X12"/>
        </row>
        <row r="14">
          <cell r="Y14"/>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biz-partnership.jp/list.php" TargetMode="External"/><Relationship Id="rId2" Type="http://schemas.openxmlformats.org/officeDocument/2006/relationships/hyperlink" Target="https://www.mhlw.go.jp/new-info/kobetu/roudou/gyousei/dl/140811-1.pdf" TargetMode="External"/><Relationship Id="rId1" Type="http://schemas.openxmlformats.org/officeDocument/2006/relationships/hyperlink" Target="https://www.soumu.go.jp/toukei_toukatsu/index/seido/sangyo/02toukatsu01_03000023.html"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DA773-83C0-48BE-A4F8-942DDF180E5D}">
  <sheetPr>
    <tabColor rgb="FFFFC000"/>
    <pageSetUpPr fitToPage="1"/>
  </sheetPr>
  <dimension ref="B1:AL48"/>
  <sheetViews>
    <sheetView tabSelected="1" view="pageBreakPreview" zoomScaleNormal="85" zoomScaleSheetLayoutView="100" workbookViewId="0">
      <selection activeCell="AP40" sqref="AP40"/>
    </sheetView>
  </sheetViews>
  <sheetFormatPr defaultRowHeight="13.5" customHeight="1" x14ac:dyDescent="0.15"/>
  <cols>
    <col min="1" max="38" width="2.25" style="2" customWidth="1"/>
    <col min="39" max="16384" width="9" style="2"/>
  </cols>
  <sheetData>
    <row r="1" spans="2:38" ht="13.5" customHeight="1" x14ac:dyDescent="0.15">
      <c r="B1" s="1"/>
    </row>
    <row r="2" spans="2:38" ht="13.5" customHeight="1" x14ac:dyDescent="0.15">
      <c r="B2" s="2" t="s">
        <v>0</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row>
    <row r="3" spans="2:38" ht="13.5" customHeight="1" x14ac:dyDescent="0.15">
      <c r="B3" s="2" t="s">
        <v>1</v>
      </c>
    </row>
    <row r="4" spans="2:38" ht="13.5" customHeight="1" x14ac:dyDescent="0.15">
      <c r="AB4" s="2" t="s">
        <v>2</v>
      </c>
      <c r="AD4" s="4"/>
      <c r="AE4" s="4"/>
      <c r="AF4" s="2" t="s">
        <v>3</v>
      </c>
      <c r="AG4" s="4"/>
      <c r="AH4" s="4"/>
      <c r="AI4" s="2" t="s">
        <v>4</v>
      </c>
      <c r="AJ4" s="4"/>
      <c r="AK4" s="4"/>
      <c r="AL4" s="2" t="s">
        <v>5</v>
      </c>
    </row>
    <row r="5" spans="2:38" ht="13.5" customHeight="1" x14ac:dyDescent="0.15">
      <c r="AE5" s="5"/>
      <c r="AF5" s="5"/>
      <c r="AH5" s="5"/>
      <c r="AI5" s="5"/>
      <c r="AK5" s="5"/>
      <c r="AL5" s="5"/>
    </row>
    <row r="6" spans="2:38" ht="13.5" customHeight="1" x14ac:dyDescent="0.15">
      <c r="AE6" s="6"/>
      <c r="AF6" s="6"/>
      <c r="AG6" s="6"/>
      <c r="AH6" s="6"/>
      <c r="AI6" s="6"/>
      <c r="AJ6" s="6"/>
      <c r="AK6" s="6"/>
      <c r="AL6" s="6"/>
    </row>
    <row r="8" spans="2:38" ht="13.5" customHeight="1" x14ac:dyDescent="0.15">
      <c r="C8" s="2" t="s">
        <v>6</v>
      </c>
    </row>
    <row r="11" spans="2:38" x14ac:dyDescent="0.15">
      <c r="T11" s="7" t="s">
        <v>7</v>
      </c>
      <c r="U11" s="7"/>
      <c r="V11" s="7"/>
    </row>
    <row r="12" spans="2:38" x14ac:dyDescent="0.15">
      <c r="T12" s="7"/>
      <c r="U12" s="7"/>
      <c r="V12" s="7"/>
    </row>
    <row r="13" spans="2:38" ht="13.5" customHeight="1" x14ac:dyDescent="0.15">
      <c r="T13" s="8" t="s">
        <v>8</v>
      </c>
      <c r="U13" s="8"/>
      <c r="V13" s="8"/>
      <c r="W13" s="8"/>
      <c r="X13" s="8"/>
      <c r="Y13" s="9"/>
      <c r="Z13" s="9"/>
      <c r="AA13" s="9"/>
      <c r="AB13" s="9"/>
      <c r="AC13" s="9"/>
      <c r="AD13" s="9"/>
      <c r="AE13" s="9"/>
      <c r="AF13" s="9"/>
      <c r="AG13" s="9"/>
      <c r="AH13" s="9"/>
      <c r="AI13" s="9"/>
      <c r="AJ13" s="9"/>
      <c r="AK13" s="9"/>
    </row>
    <row r="14" spans="2:38" x14ac:dyDescent="0.15">
      <c r="T14" s="8"/>
      <c r="U14" s="8"/>
      <c r="V14" s="8"/>
      <c r="W14" s="8"/>
      <c r="X14" s="8"/>
      <c r="Y14" s="9"/>
      <c r="Z14" s="9"/>
      <c r="AA14" s="9"/>
      <c r="AB14" s="9"/>
      <c r="AC14" s="9"/>
      <c r="AD14" s="9"/>
      <c r="AE14" s="9"/>
      <c r="AF14" s="9"/>
      <c r="AG14" s="9"/>
      <c r="AH14" s="9"/>
      <c r="AI14" s="9"/>
      <c r="AJ14" s="9"/>
      <c r="AK14" s="9"/>
    </row>
    <row r="15" spans="2:38" ht="13.5" customHeight="1" x14ac:dyDescent="0.15">
      <c r="T15" s="8" t="s">
        <v>9</v>
      </c>
      <c r="U15" s="8"/>
      <c r="V15" s="8"/>
      <c r="W15" s="8"/>
      <c r="X15" s="8"/>
      <c r="Y15" s="9"/>
      <c r="Z15" s="9"/>
      <c r="AA15" s="9"/>
      <c r="AB15" s="9"/>
      <c r="AC15" s="9"/>
      <c r="AD15" s="9"/>
      <c r="AE15" s="9"/>
      <c r="AF15" s="9"/>
      <c r="AG15" s="9"/>
      <c r="AH15" s="9"/>
      <c r="AI15" s="9"/>
      <c r="AJ15" s="9"/>
      <c r="AK15" s="9"/>
    </row>
    <row r="16" spans="2:38" x14ac:dyDescent="0.15">
      <c r="T16" s="8"/>
      <c r="U16" s="8"/>
      <c r="V16" s="8"/>
      <c r="W16" s="8"/>
      <c r="X16" s="8"/>
      <c r="Y16" s="9"/>
      <c r="Z16" s="9"/>
      <c r="AA16" s="9"/>
      <c r="AB16" s="9"/>
      <c r="AC16" s="9"/>
      <c r="AD16" s="9"/>
      <c r="AE16" s="9"/>
      <c r="AF16" s="9"/>
      <c r="AG16" s="9"/>
      <c r="AH16" s="9"/>
      <c r="AI16" s="9"/>
      <c r="AJ16" s="9"/>
      <c r="AK16" s="9"/>
    </row>
    <row r="17" spans="2:38" ht="13.5" customHeight="1" x14ac:dyDescent="0.15">
      <c r="T17" s="10" t="s">
        <v>10</v>
      </c>
      <c r="U17" s="10"/>
      <c r="V17" s="10"/>
      <c r="W17" s="10"/>
      <c r="X17" s="10"/>
      <c r="Y17" s="9"/>
      <c r="Z17" s="9"/>
      <c r="AA17" s="9"/>
      <c r="AB17" s="9"/>
      <c r="AC17" s="9"/>
      <c r="AD17" s="9"/>
      <c r="AE17" s="9"/>
      <c r="AF17" s="9"/>
      <c r="AG17" s="9"/>
      <c r="AH17" s="9"/>
      <c r="AI17" s="9"/>
      <c r="AJ17" s="9"/>
      <c r="AK17" s="9"/>
    </row>
    <row r="18" spans="2:38" x14ac:dyDescent="0.15">
      <c r="T18" s="10"/>
      <c r="U18" s="10"/>
      <c r="V18" s="10"/>
      <c r="W18" s="10"/>
      <c r="X18" s="10"/>
      <c r="Y18" s="9"/>
      <c r="Z18" s="9"/>
      <c r="AA18" s="9"/>
      <c r="AB18" s="9"/>
      <c r="AC18" s="9"/>
      <c r="AD18" s="9"/>
      <c r="AE18" s="9"/>
      <c r="AF18" s="9"/>
      <c r="AG18" s="9"/>
      <c r="AH18" s="9"/>
      <c r="AI18" s="9"/>
      <c r="AJ18" s="9"/>
      <c r="AK18" s="9"/>
    </row>
    <row r="19" spans="2:38" x14ac:dyDescent="0.15">
      <c r="T19" s="8" t="s">
        <v>11</v>
      </c>
      <c r="U19" s="8"/>
      <c r="V19" s="8"/>
      <c r="W19" s="8"/>
      <c r="X19" s="8"/>
      <c r="Y19" s="11"/>
      <c r="Z19" s="11"/>
      <c r="AA19" s="11"/>
      <c r="AB19" s="11"/>
      <c r="AC19" s="11"/>
      <c r="AD19" s="11"/>
      <c r="AE19" s="11"/>
      <c r="AF19" s="11"/>
      <c r="AG19" s="11"/>
      <c r="AH19" s="11"/>
      <c r="AI19" s="11"/>
      <c r="AJ19" s="11"/>
      <c r="AK19" s="11"/>
    </row>
    <row r="20" spans="2:38" x14ac:dyDescent="0.15">
      <c r="T20" s="8"/>
      <c r="U20" s="8"/>
      <c r="V20" s="8"/>
      <c r="W20" s="8"/>
      <c r="X20" s="8"/>
      <c r="Y20" s="11"/>
      <c r="Z20" s="11"/>
      <c r="AA20" s="11"/>
      <c r="AB20" s="11"/>
      <c r="AC20" s="11"/>
      <c r="AD20" s="11"/>
      <c r="AE20" s="11"/>
      <c r="AF20" s="11"/>
      <c r="AG20" s="11"/>
      <c r="AH20" s="11"/>
      <c r="AI20" s="11"/>
      <c r="AJ20" s="11"/>
      <c r="AK20" s="11"/>
    </row>
    <row r="21" spans="2:38" ht="18.75" customHeight="1" x14ac:dyDescent="0.15"/>
    <row r="22" spans="2:38" ht="18.75" customHeight="1" x14ac:dyDescent="0.15"/>
    <row r="23" spans="2:38" ht="18.75" customHeight="1" x14ac:dyDescent="0.15">
      <c r="B23" s="8" t="s">
        <v>12</v>
      </c>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row>
    <row r="24" spans="2:38" ht="18.75" customHeight="1" x14ac:dyDescent="0.15">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row>
    <row r="25" spans="2:38" ht="18.75" customHeight="1" x14ac:dyDescent="0.15"/>
    <row r="26" spans="2:38" ht="18.75" customHeight="1" x14ac:dyDescent="0.15">
      <c r="B26" s="13" t="s">
        <v>13</v>
      </c>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row>
    <row r="27" spans="2:38" ht="18.75" customHeight="1" x14ac:dyDescent="0.15">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row>
    <row r="28" spans="2:38" ht="18.75" customHeight="1" x14ac:dyDescent="0.15">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row>
    <row r="29" spans="2:38" ht="18.75" customHeight="1" x14ac:dyDescent="0.15">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row>
    <row r="30" spans="2:38" ht="18.75" customHeight="1" x14ac:dyDescent="0.15">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row>
    <row r="31" spans="2:38" ht="18.75" customHeight="1" x14ac:dyDescent="0.15">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row>
    <row r="32" spans="2:38" ht="18.75" customHeight="1" x14ac:dyDescent="0.15">
      <c r="B32" s="15" t="s">
        <v>14</v>
      </c>
      <c r="D32" s="2" t="s">
        <v>15</v>
      </c>
    </row>
    <row r="33" spans="2:38" ht="18.75" customHeight="1" x14ac:dyDescent="0.15">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row>
    <row r="34" spans="2:38" ht="18.75" customHeight="1" x14ac:dyDescent="0.15">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row>
    <row r="35" spans="2:38" ht="18.75" customHeight="1" x14ac:dyDescent="0.15">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row>
    <row r="36" spans="2:38" ht="18.75" customHeight="1" x14ac:dyDescent="0.15">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row>
    <row r="37" spans="2:38" ht="18.75" customHeight="1" x14ac:dyDescent="0.15">
      <c r="B37" s="15" t="s">
        <v>16</v>
      </c>
      <c r="D37" s="2" t="s">
        <v>17</v>
      </c>
    </row>
    <row r="38" spans="2:38" ht="18.75" customHeight="1" x14ac:dyDescent="0.15">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row>
    <row r="39" spans="2:38" ht="18.75" customHeight="1" x14ac:dyDescent="0.15">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2:38" ht="18.75" customHeight="1" x14ac:dyDescent="0.15">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2:38" ht="13.5" customHeight="1" x14ac:dyDescent="0.15">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row>
    <row r="42" spans="2:38" ht="13.5" customHeight="1" x14ac:dyDescent="0.15">
      <c r="B42" s="15" t="s">
        <v>18</v>
      </c>
      <c r="D42" s="2" t="s">
        <v>19</v>
      </c>
    </row>
    <row r="43" spans="2:38" ht="13.5" customHeight="1" x14ac:dyDescent="0.15">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row>
    <row r="44" spans="2:38" ht="13.5" customHeight="1" x14ac:dyDescent="0.15">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row>
    <row r="45" spans="2:38" ht="13.5" customHeight="1" x14ac:dyDescent="0.15">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row>
    <row r="46" spans="2:38" ht="13.5" customHeight="1" x14ac:dyDescent="0.15">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row>
    <row r="47" spans="2:38" ht="13.5" customHeight="1" x14ac:dyDescent="0.15">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row>
    <row r="48" spans="2:38" ht="13.5" customHeight="1" x14ac:dyDescent="0.15">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row>
  </sheetData>
  <mergeCells count="17">
    <mergeCell ref="B23:AL23"/>
    <mergeCell ref="B26:AL29"/>
    <mergeCell ref="B33:AL36"/>
    <mergeCell ref="B38:AL41"/>
    <mergeCell ref="B43:AL48"/>
    <mergeCell ref="T15:X16"/>
    <mergeCell ref="Y15:AK16"/>
    <mergeCell ref="T17:X18"/>
    <mergeCell ref="Y17:AK18"/>
    <mergeCell ref="T19:X20"/>
    <mergeCell ref="Y19:AK20"/>
    <mergeCell ref="AD4:AE4"/>
    <mergeCell ref="AG4:AH4"/>
    <mergeCell ref="AJ4:AK4"/>
    <mergeCell ref="T11:V12"/>
    <mergeCell ref="T13:X14"/>
    <mergeCell ref="Y13:AK14"/>
  </mergeCells>
  <phoneticPr fontId="3"/>
  <printOptions horizontalCentered="1"/>
  <pageMargins left="0.59055118110236227" right="0.59055118110236227" top="0.78740157480314965" bottom="0.78740157480314965" header="0.51181102362204722" footer="0.51181102362204722"/>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9E661-BD70-4F86-A53B-A6E353A2D87C}">
  <sheetPr>
    <tabColor rgb="FFFFC000"/>
    <pageSetUpPr fitToPage="1"/>
  </sheetPr>
  <dimension ref="B1:L46"/>
  <sheetViews>
    <sheetView view="pageBreakPreview" topLeftCell="A21" zoomScaleNormal="100" zoomScaleSheetLayoutView="100" workbookViewId="0">
      <selection activeCell="AR21" sqref="AR21"/>
    </sheetView>
  </sheetViews>
  <sheetFormatPr defaultColWidth="9.625" defaultRowHeight="11.25" x14ac:dyDescent="0.15"/>
  <cols>
    <col min="1" max="1" width="1.375" style="19" customWidth="1"/>
    <col min="2" max="3" width="8.75" style="19" customWidth="1"/>
    <col min="4" max="12" width="7.875" style="19" customWidth="1"/>
    <col min="13" max="13" width="1" style="19" customWidth="1"/>
    <col min="14" max="16384" width="9.625" style="19"/>
  </cols>
  <sheetData>
    <row r="1" spans="2:12" ht="17.25" customHeight="1" x14ac:dyDescent="0.15">
      <c r="B1" s="18" t="s">
        <v>20</v>
      </c>
      <c r="J1" s="20"/>
      <c r="K1" s="21"/>
      <c r="L1" s="21"/>
    </row>
    <row r="2" spans="2:12" ht="16.5" customHeight="1" x14ac:dyDescent="0.15">
      <c r="C2" s="22"/>
      <c r="D2" s="22"/>
      <c r="E2" s="23" t="s">
        <v>21</v>
      </c>
      <c r="F2" s="23"/>
      <c r="G2" s="23"/>
      <c r="H2" s="23"/>
      <c r="I2" s="23"/>
      <c r="J2" s="22"/>
      <c r="K2" s="22"/>
      <c r="L2" s="22"/>
    </row>
    <row r="3" spans="2:12" ht="17.25" customHeight="1" x14ac:dyDescent="0.15">
      <c r="B3" s="24" t="s">
        <v>22</v>
      </c>
      <c r="C3" s="25"/>
      <c r="D3" s="26"/>
      <c r="E3" s="26"/>
    </row>
    <row r="4" spans="2:12" ht="27" customHeight="1" x14ac:dyDescent="0.15">
      <c r="B4" s="27" t="s">
        <v>23</v>
      </c>
      <c r="C4" s="28"/>
      <c r="D4" s="29">
        <f>[1]別記第1号様式!Y14</f>
        <v>0</v>
      </c>
      <c r="E4" s="30"/>
      <c r="F4" s="31"/>
      <c r="G4" s="31"/>
      <c r="H4" s="32"/>
      <c r="I4" s="32"/>
      <c r="J4" s="32"/>
      <c r="K4" s="32"/>
      <c r="L4" s="33"/>
    </row>
    <row r="5" spans="2:12" ht="27" customHeight="1" x14ac:dyDescent="0.15">
      <c r="B5" s="27" t="s">
        <v>24</v>
      </c>
      <c r="C5" s="28"/>
      <c r="D5" s="34" t="s">
        <v>25</v>
      </c>
      <c r="E5" s="35"/>
      <c r="F5" s="36"/>
      <c r="G5" s="37">
        <f>[1]別記第1号様式!X12</f>
        <v>0</v>
      </c>
      <c r="H5" s="38"/>
      <c r="I5" s="38"/>
      <c r="J5" s="38"/>
      <c r="K5" s="38"/>
      <c r="L5" s="39"/>
    </row>
    <row r="6" spans="2:12" ht="27" customHeight="1" x14ac:dyDescent="0.15">
      <c r="B6" s="40" t="s">
        <v>26</v>
      </c>
      <c r="C6" s="41"/>
      <c r="D6" s="42" t="s">
        <v>27</v>
      </c>
      <c r="E6" s="43"/>
      <c r="F6" s="35"/>
      <c r="G6" s="36"/>
      <c r="H6" s="42" t="s">
        <v>28</v>
      </c>
      <c r="I6" s="44"/>
      <c r="J6" s="44"/>
      <c r="K6" s="44"/>
      <c r="L6" s="44"/>
    </row>
    <row r="7" spans="2:12" ht="27" customHeight="1" x14ac:dyDescent="0.15">
      <c r="B7" s="45"/>
      <c r="C7" s="46"/>
      <c r="D7" s="42" t="s">
        <v>29</v>
      </c>
      <c r="E7" s="47"/>
      <c r="F7" s="48"/>
      <c r="G7" s="49"/>
      <c r="H7" s="42" t="s">
        <v>30</v>
      </c>
      <c r="I7" s="50"/>
      <c r="J7" s="51"/>
      <c r="K7" s="51"/>
      <c r="L7" s="52"/>
    </row>
    <row r="8" spans="2:12" ht="27" customHeight="1" x14ac:dyDescent="0.15">
      <c r="B8" s="53" t="s">
        <v>31</v>
      </c>
      <c r="C8" s="54"/>
      <c r="D8" s="55" t="s">
        <v>32</v>
      </c>
      <c r="E8" s="56" t="s">
        <v>33</v>
      </c>
      <c r="F8" s="57"/>
      <c r="G8" s="57"/>
      <c r="H8" s="57"/>
      <c r="I8" s="57"/>
      <c r="J8" s="57"/>
      <c r="K8" s="57"/>
      <c r="L8" s="58"/>
    </row>
    <row r="9" spans="2:12" ht="27" customHeight="1" x14ac:dyDescent="0.15">
      <c r="B9" s="59" t="s">
        <v>34</v>
      </c>
      <c r="C9" s="60"/>
      <c r="D9" s="47"/>
      <c r="E9" s="48"/>
      <c r="F9" s="48"/>
      <c r="G9" s="48"/>
      <c r="H9" s="48"/>
      <c r="I9" s="48"/>
      <c r="J9" s="48"/>
      <c r="K9" s="48"/>
      <c r="L9" s="49"/>
    </row>
    <row r="10" spans="2:12" ht="27" customHeight="1" x14ac:dyDescent="0.15">
      <c r="B10" s="59" t="s">
        <v>35</v>
      </c>
      <c r="C10" s="61"/>
      <c r="D10" s="62"/>
      <c r="E10" s="63"/>
      <c r="F10" s="64"/>
      <c r="G10" s="65" t="s">
        <v>36</v>
      </c>
      <c r="H10" s="66" t="s">
        <v>37</v>
      </c>
      <c r="I10" s="67"/>
      <c r="J10" s="68"/>
      <c r="K10" s="68"/>
      <c r="L10" s="65" t="s">
        <v>38</v>
      </c>
    </row>
    <row r="11" spans="2:12" ht="27" customHeight="1" x14ac:dyDescent="0.15">
      <c r="B11" s="59" t="s">
        <v>39</v>
      </c>
      <c r="C11" s="61"/>
      <c r="D11" s="69" t="s">
        <v>40</v>
      </c>
      <c r="E11" s="70"/>
      <c r="F11" s="71" t="s">
        <v>41</v>
      </c>
      <c r="G11" s="71"/>
      <c r="H11" s="71"/>
      <c r="I11" s="71"/>
      <c r="J11" s="71"/>
      <c r="K11" s="71"/>
      <c r="L11" s="72"/>
    </row>
    <row r="12" spans="2:12" ht="12" customHeight="1" x14ac:dyDescent="0.15">
      <c r="B12" s="73"/>
      <c r="C12" s="73"/>
      <c r="D12" s="74"/>
      <c r="E12" s="74"/>
      <c r="F12" s="75"/>
      <c r="G12" s="75"/>
      <c r="H12" s="75"/>
      <c r="I12" s="75"/>
      <c r="J12" s="75"/>
      <c r="K12" s="75"/>
      <c r="L12" s="75"/>
    </row>
    <row r="13" spans="2:12" ht="12" customHeight="1" x14ac:dyDescent="0.15">
      <c r="B13" s="76" t="s">
        <v>42</v>
      </c>
      <c r="D13" s="26"/>
      <c r="E13" s="26"/>
    </row>
    <row r="14" spans="2:12" ht="19.5" customHeight="1" x14ac:dyDescent="0.15">
      <c r="B14" s="77" t="s">
        <v>43</v>
      </c>
      <c r="D14" s="26"/>
      <c r="E14" s="26"/>
    </row>
    <row r="15" spans="2:12" ht="27" customHeight="1" x14ac:dyDescent="0.15">
      <c r="B15" s="78" t="s">
        <v>44</v>
      </c>
      <c r="C15" s="79"/>
      <c r="D15" s="80" t="s">
        <v>45</v>
      </c>
      <c r="E15" s="70"/>
      <c r="F15" s="81" t="s">
        <v>46</v>
      </c>
      <c r="G15" s="71"/>
      <c r="H15" s="71"/>
      <c r="I15" s="71"/>
      <c r="J15" s="71"/>
      <c r="K15" s="71"/>
      <c r="L15" s="72"/>
    </row>
    <row r="16" spans="2:12" ht="27" customHeight="1" x14ac:dyDescent="0.15">
      <c r="B16" s="82"/>
      <c r="C16" s="83"/>
      <c r="D16" s="84"/>
      <c r="E16" s="85"/>
      <c r="F16" s="86" t="s">
        <v>47</v>
      </c>
      <c r="G16" s="87"/>
      <c r="H16" s="87"/>
      <c r="I16" s="87"/>
      <c r="J16" s="87"/>
      <c r="K16" s="87"/>
      <c r="L16" s="88"/>
    </row>
    <row r="17" spans="2:12" ht="27" customHeight="1" x14ac:dyDescent="0.15">
      <c r="B17" s="89" t="s">
        <v>48</v>
      </c>
      <c r="C17" s="90"/>
      <c r="D17" s="69" t="s">
        <v>49</v>
      </c>
      <c r="E17" s="91" t="s">
        <v>2</v>
      </c>
      <c r="F17" s="92"/>
      <c r="G17" s="93" t="s">
        <v>3</v>
      </c>
      <c r="H17" s="92"/>
      <c r="I17" s="93" t="s">
        <v>4</v>
      </c>
      <c r="J17" s="92"/>
      <c r="K17" s="93" t="s">
        <v>5</v>
      </c>
      <c r="L17" s="94"/>
    </row>
    <row r="18" spans="2:12" ht="22.5" customHeight="1" x14ac:dyDescent="0.15">
      <c r="B18" s="95" t="s">
        <v>50</v>
      </c>
      <c r="C18" s="95"/>
      <c r="D18" s="95"/>
      <c r="E18" s="95"/>
      <c r="F18" s="95"/>
      <c r="G18" s="95"/>
      <c r="H18" s="95"/>
      <c r="I18" s="95"/>
      <c r="J18" s="95"/>
      <c r="K18" s="95"/>
      <c r="L18" s="95"/>
    </row>
    <row r="19" spans="2:12" ht="27" customHeight="1" x14ac:dyDescent="0.15">
      <c r="B19" s="89" t="s">
        <v>51</v>
      </c>
      <c r="C19" s="90"/>
      <c r="D19" s="96" t="s">
        <v>49</v>
      </c>
      <c r="E19" s="97" t="s">
        <v>33</v>
      </c>
      <c r="F19" s="57"/>
      <c r="G19" s="57"/>
      <c r="H19" s="57"/>
      <c r="I19" s="57"/>
      <c r="J19" s="57"/>
      <c r="K19" s="57"/>
      <c r="L19" s="58"/>
    </row>
    <row r="20" spans="2:12" ht="27" customHeight="1" x14ac:dyDescent="0.15">
      <c r="B20" s="78" t="s">
        <v>52</v>
      </c>
      <c r="C20" s="79"/>
      <c r="D20" s="69" t="s">
        <v>49</v>
      </c>
      <c r="E20" s="98" t="s">
        <v>53</v>
      </c>
      <c r="F20" s="99"/>
      <c r="G20" s="100" t="s">
        <v>33</v>
      </c>
      <c r="H20" s="101"/>
      <c r="I20" s="101"/>
      <c r="J20" s="101"/>
      <c r="K20" s="101"/>
      <c r="L20" s="102"/>
    </row>
    <row r="21" spans="2:12" ht="27" customHeight="1" x14ac:dyDescent="0.15">
      <c r="B21" s="103"/>
      <c r="C21" s="104"/>
      <c r="D21" s="105" t="s">
        <v>54</v>
      </c>
      <c r="E21" s="106" t="s">
        <v>55</v>
      </c>
      <c r="F21" s="107"/>
      <c r="G21" s="108" t="s">
        <v>56</v>
      </c>
      <c r="H21" s="109"/>
      <c r="I21" s="110" t="s">
        <v>57</v>
      </c>
      <c r="J21" s="111"/>
      <c r="K21" s="112" t="s">
        <v>56</v>
      </c>
      <c r="L21" s="113"/>
    </row>
    <row r="22" spans="2:12" ht="27" customHeight="1" x14ac:dyDescent="0.15">
      <c r="B22" s="82"/>
      <c r="C22" s="83"/>
      <c r="D22" s="114"/>
      <c r="E22" s="115" t="s">
        <v>58</v>
      </c>
      <c r="F22" s="116"/>
      <c r="G22" s="117" t="s">
        <v>56</v>
      </c>
      <c r="H22" s="118"/>
      <c r="I22" s="115" t="s">
        <v>59</v>
      </c>
      <c r="J22" s="116"/>
      <c r="K22" s="119"/>
      <c r="L22" s="120"/>
    </row>
    <row r="23" spans="2:12" ht="27" customHeight="1" x14ac:dyDescent="0.15">
      <c r="B23" s="78" t="s">
        <v>60</v>
      </c>
      <c r="C23" s="121"/>
      <c r="D23" s="69" t="s">
        <v>49</v>
      </c>
      <c r="E23" s="97" t="s">
        <v>33</v>
      </c>
      <c r="F23" s="57"/>
      <c r="G23" s="57"/>
      <c r="H23" s="57"/>
      <c r="I23" s="57"/>
      <c r="J23" s="57"/>
      <c r="K23" s="57"/>
      <c r="L23" s="58"/>
    </row>
    <row r="24" spans="2:12" ht="27" customHeight="1" x14ac:dyDescent="0.15">
      <c r="B24" s="78" t="s">
        <v>61</v>
      </c>
      <c r="C24" s="121"/>
      <c r="D24" s="80" t="s">
        <v>62</v>
      </c>
      <c r="E24" s="122"/>
      <c r="F24" s="123" t="s">
        <v>63</v>
      </c>
      <c r="G24" s="124"/>
      <c r="H24" s="124"/>
      <c r="I24" s="124"/>
      <c r="J24" s="124"/>
      <c r="K24" s="124"/>
      <c r="L24" s="125"/>
    </row>
    <row r="25" spans="2:12" ht="27" customHeight="1" x14ac:dyDescent="0.15">
      <c r="B25" s="103"/>
      <c r="C25" s="126"/>
      <c r="D25" s="127"/>
      <c r="E25" s="128"/>
      <c r="F25" s="129" t="s">
        <v>64</v>
      </c>
      <c r="G25" s="130"/>
      <c r="H25" s="130"/>
      <c r="I25" s="130"/>
      <c r="J25" s="130"/>
      <c r="K25" s="130"/>
      <c r="L25" s="131"/>
    </row>
    <row r="26" spans="2:12" ht="27" customHeight="1" x14ac:dyDescent="0.15">
      <c r="B26" s="103"/>
      <c r="C26" s="126"/>
      <c r="D26" s="127"/>
      <c r="E26" s="132"/>
      <c r="F26" s="129" t="s">
        <v>65</v>
      </c>
      <c r="G26" s="130"/>
      <c r="H26" s="130"/>
      <c r="I26" s="130"/>
      <c r="J26" s="130"/>
      <c r="K26" s="130"/>
      <c r="L26" s="131"/>
    </row>
    <row r="27" spans="2:12" ht="27" customHeight="1" x14ac:dyDescent="0.15">
      <c r="B27" s="103"/>
      <c r="C27" s="126"/>
      <c r="D27" s="127"/>
      <c r="E27" s="132"/>
      <c r="F27" s="129" t="s">
        <v>66</v>
      </c>
      <c r="G27" s="130"/>
      <c r="H27" s="130"/>
      <c r="I27" s="130"/>
      <c r="J27" s="130"/>
      <c r="K27" s="130"/>
      <c r="L27" s="131"/>
    </row>
    <row r="28" spans="2:12" ht="27" customHeight="1" x14ac:dyDescent="0.15">
      <c r="B28" s="82"/>
      <c r="C28" s="133"/>
      <c r="D28" s="84"/>
      <c r="E28" s="134"/>
      <c r="F28" s="135" t="s">
        <v>67</v>
      </c>
      <c r="G28" s="136"/>
      <c r="H28" s="136"/>
      <c r="I28" s="136"/>
      <c r="J28" s="136"/>
      <c r="K28" s="136"/>
      <c r="L28" s="137"/>
    </row>
    <row r="29" spans="2:12" ht="27" customHeight="1" x14ac:dyDescent="0.15">
      <c r="B29" s="89" t="s">
        <v>68</v>
      </c>
      <c r="C29" s="138"/>
      <c r="D29" s="139" t="s">
        <v>69</v>
      </c>
      <c r="E29" s="140"/>
      <c r="F29" s="141" t="s">
        <v>70</v>
      </c>
      <c r="G29" s="71"/>
      <c r="H29" s="71"/>
      <c r="I29" s="71"/>
      <c r="J29" s="71"/>
      <c r="K29" s="71"/>
      <c r="L29" s="72"/>
    </row>
    <row r="30" spans="2:12" ht="22.5" customHeight="1" x14ac:dyDescent="0.15">
      <c r="B30" s="142" t="s">
        <v>71</v>
      </c>
      <c r="C30" s="142"/>
      <c r="D30" s="142"/>
      <c r="E30" s="142"/>
      <c r="F30" s="142"/>
      <c r="G30" s="142"/>
      <c r="H30" s="142"/>
      <c r="I30" s="142"/>
      <c r="J30" s="142"/>
      <c r="K30" s="142"/>
      <c r="L30" s="142"/>
    </row>
    <row r="31" spans="2:12" ht="49.5" customHeight="1" x14ac:dyDescent="0.15">
      <c r="B31" s="143" t="s">
        <v>72</v>
      </c>
      <c r="C31" s="144"/>
      <c r="D31" s="69" t="s">
        <v>49</v>
      </c>
      <c r="E31" s="97" t="s">
        <v>73</v>
      </c>
      <c r="F31" s="57"/>
      <c r="G31" s="57"/>
      <c r="H31" s="57"/>
      <c r="I31" s="57"/>
      <c r="J31" s="145" t="str">
        <f>IF(E31="活用したことがない","補助率：1/2",
IF(E31="１回","補助率：1/3",
IF(E31="２回","補助率：1/4",
IF(E31="３回以上","補助対象外",""))))</f>
        <v/>
      </c>
      <c r="K31" s="146"/>
      <c r="L31" s="116"/>
    </row>
    <row r="32" spans="2:12" ht="12" customHeight="1" x14ac:dyDescent="0.15">
      <c r="B32" s="73"/>
      <c r="C32" s="73"/>
      <c r="D32" s="73"/>
      <c r="E32" s="73"/>
      <c r="F32" s="75"/>
      <c r="G32" s="75"/>
      <c r="H32" s="75"/>
      <c r="I32" s="75"/>
      <c r="J32" s="75"/>
      <c r="K32" s="75"/>
      <c r="L32" s="75"/>
    </row>
    <row r="33" spans="2:12" ht="12" customHeight="1" x14ac:dyDescent="0.15">
      <c r="B33" s="19" t="s">
        <v>74</v>
      </c>
    </row>
    <row r="34" spans="2:12" s="147" customFormat="1" ht="12" customHeight="1" x14ac:dyDescent="0.15">
      <c r="C34" s="148" t="s">
        <v>75</v>
      </c>
      <c r="D34" s="149"/>
      <c r="E34" s="149"/>
      <c r="F34" s="149"/>
      <c r="G34" s="149"/>
      <c r="H34" s="149"/>
      <c r="I34" s="149"/>
      <c r="J34" s="149"/>
      <c r="K34" s="149"/>
      <c r="L34" s="149"/>
    </row>
    <row r="35" spans="2:12" ht="12" customHeight="1" x14ac:dyDescent="0.15">
      <c r="B35" s="19" t="s">
        <v>76</v>
      </c>
    </row>
    <row r="36" spans="2:12" ht="12" customHeight="1" x14ac:dyDescent="0.15">
      <c r="B36" s="26"/>
      <c r="C36" s="19" t="s">
        <v>77</v>
      </c>
    </row>
    <row r="37" spans="2:12" ht="12" customHeight="1" x14ac:dyDescent="0.15">
      <c r="B37" s="26"/>
      <c r="C37" s="150" t="s">
        <v>78</v>
      </c>
      <c r="D37" s="151"/>
      <c r="E37" s="151"/>
      <c r="F37" s="151"/>
      <c r="G37" s="151"/>
      <c r="H37" s="151"/>
      <c r="I37" s="151"/>
      <c r="J37" s="151"/>
      <c r="K37" s="151"/>
      <c r="L37" s="151"/>
    </row>
    <row r="38" spans="2:12" ht="12" customHeight="1" x14ac:dyDescent="0.15">
      <c r="B38" s="19" t="s">
        <v>79</v>
      </c>
    </row>
    <row r="39" spans="2:12" ht="12" customHeight="1" x14ac:dyDescent="0.15">
      <c r="B39" s="75"/>
      <c r="C39" s="152" t="s">
        <v>80</v>
      </c>
      <c r="D39" s="75"/>
      <c r="E39" s="75"/>
      <c r="F39" s="75"/>
      <c r="G39" s="75"/>
      <c r="H39" s="75"/>
      <c r="I39" s="75"/>
      <c r="J39" s="75"/>
      <c r="K39" s="75"/>
      <c r="L39" s="75"/>
    </row>
    <row r="40" spans="2:12" ht="12" customHeight="1" x14ac:dyDescent="0.15">
      <c r="B40" s="147" t="s">
        <v>81</v>
      </c>
      <c r="C40" s="147"/>
      <c r="D40" s="75"/>
      <c r="E40" s="75"/>
      <c r="F40" s="75"/>
      <c r="G40" s="75"/>
      <c r="H40" s="75"/>
      <c r="I40" s="75"/>
      <c r="J40" s="75"/>
      <c r="K40" s="75"/>
      <c r="L40" s="75"/>
    </row>
    <row r="41" spans="2:12" ht="12" customHeight="1" x14ac:dyDescent="0.15">
      <c r="B41" s="153" t="s">
        <v>82</v>
      </c>
      <c r="C41" s="154"/>
      <c r="D41" s="154"/>
      <c r="E41" s="154"/>
      <c r="F41" s="154"/>
      <c r="G41" s="154"/>
      <c r="H41" s="154"/>
      <c r="I41" s="154"/>
      <c r="J41" s="154"/>
      <c r="K41" s="154"/>
      <c r="L41" s="154"/>
    </row>
    <row r="42" spans="2:12" ht="12" customHeight="1" x14ac:dyDescent="0.15">
      <c r="B42" s="154" t="s">
        <v>83</v>
      </c>
      <c r="C42" s="154"/>
      <c r="D42" s="154"/>
      <c r="E42" s="154"/>
      <c r="F42" s="154"/>
      <c r="G42" s="154"/>
      <c r="H42" s="154"/>
      <c r="I42" s="154"/>
      <c r="J42" s="154"/>
      <c r="K42" s="154"/>
      <c r="L42" s="154"/>
    </row>
    <row r="43" spans="2:12" ht="12" customHeight="1" x14ac:dyDescent="0.15">
      <c r="B43" s="154" t="s">
        <v>84</v>
      </c>
      <c r="C43" s="154"/>
      <c r="D43" s="154"/>
      <c r="E43" s="154"/>
      <c r="F43" s="154"/>
      <c r="G43" s="154"/>
      <c r="H43" s="154"/>
      <c r="I43" s="154"/>
      <c r="J43" s="154"/>
      <c r="K43" s="154"/>
      <c r="L43" s="154"/>
    </row>
    <row r="44" spans="2:12" ht="12" customHeight="1" x14ac:dyDescent="0.15">
      <c r="B44" s="154" t="s">
        <v>85</v>
      </c>
    </row>
    <row r="45" spans="2:12" ht="12" customHeight="1" x14ac:dyDescent="0.15">
      <c r="B45" s="154" t="s">
        <v>86</v>
      </c>
    </row>
    <row r="46" spans="2:12" x14ac:dyDescent="0.15">
      <c r="B46" s="154" t="s">
        <v>87</v>
      </c>
    </row>
  </sheetData>
  <mergeCells count="57">
    <mergeCell ref="B29:C29"/>
    <mergeCell ref="F29:L29"/>
    <mergeCell ref="B30:L30"/>
    <mergeCell ref="B31:C31"/>
    <mergeCell ref="E31:I31"/>
    <mergeCell ref="J31:L31"/>
    <mergeCell ref="B23:C23"/>
    <mergeCell ref="E23:L23"/>
    <mergeCell ref="B24:C28"/>
    <mergeCell ref="D24:D28"/>
    <mergeCell ref="F24:L24"/>
    <mergeCell ref="F25:L25"/>
    <mergeCell ref="F26:L26"/>
    <mergeCell ref="F27:L27"/>
    <mergeCell ref="F28:L28"/>
    <mergeCell ref="I21:J21"/>
    <mergeCell ref="K21:L21"/>
    <mergeCell ref="E22:F22"/>
    <mergeCell ref="G22:H22"/>
    <mergeCell ref="I22:J22"/>
    <mergeCell ref="K22:L22"/>
    <mergeCell ref="B17:C17"/>
    <mergeCell ref="B18:L18"/>
    <mergeCell ref="B19:C19"/>
    <mergeCell ref="E19:L19"/>
    <mergeCell ref="B20:C22"/>
    <mergeCell ref="E20:F20"/>
    <mergeCell ref="G20:L20"/>
    <mergeCell ref="D21:D22"/>
    <mergeCell ref="E21:F21"/>
    <mergeCell ref="G21:H21"/>
    <mergeCell ref="B11:C11"/>
    <mergeCell ref="F11:L11"/>
    <mergeCell ref="B15:C16"/>
    <mergeCell ref="D15:D16"/>
    <mergeCell ref="F15:L15"/>
    <mergeCell ref="F16:L16"/>
    <mergeCell ref="B9:C9"/>
    <mergeCell ref="D9:L9"/>
    <mergeCell ref="B10:C10"/>
    <mergeCell ref="D10:F10"/>
    <mergeCell ref="H10:I10"/>
    <mergeCell ref="J10:K10"/>
    <mergeCell ref="B6:C7"/>
    <mergeCell ref="E6:G6"/>
    <mergeCell ref="I6:L6"/>
    <mergeCell ref="E7:G7"/>
    <mergeCell ref="I7:L7"/>
    <mergeCell ref="B8:C8"/>
    <mergeCell ref="E8:L8"/>
    <mergeCell ref="K1:L1"/>
    <mergeCell ref="E2:I2"/>
    <mergeCell ref="B4:C4"/>
    <mergeCell ref="D4:L4"/>
    <mergeCell ref="B5:C5"/>
    <mergeCell ref="E5:F5"/>
    <mergeCell ref="G5:L5"/>
  </mergeCells>
  <phoneticPr fontId="3"/>
  <dataValidations count="10">
    <dataValidation type="list" allowBlank="1" showInputMessage="1" showErrorMessage="1" sqref="E31:I31" xr:uid="{0CD5254E-FB26-471C-B6B1-E2F05E8BCBF9}">
      <formula1>"プルダウンでいずれか選択してください,活用したことがない,１回,２回,３回以上"</formula1>
    </dataValidation>
    <dataValidation type="list" allowBlank="1" showInputMessage="1" showErrorMessage="1" sqref="F17" xr:uid="{E14D153A-8BA3-4A41-928A-07376FE9407A}">
      <formula1>"8,9"</formula1>
    </dataValidation>
    <dataValidation type="list" allowBlank="1" showInputMessage="1" showErrorMessage="1" sqref="H17" xr:uid="{3B787FE4-51CD-42F1-9DBB-39C5FA19E315}">
      <formula1>"1,2,3,4,5,6,7,8,9,10,11,12"</formula1>
    </dataValidation>
    <dataValidation type="list" allowBlank="1" showInputMessage="1" showErrorMessage="1" sqref="J17" xr:uid="{C15EB549-4299-44B4-9455-E36F83FF191D}">
      <formula1>"1,2,3,4,5,6,7,8,9,10,11,12,13,14,15,16,17,18,19,20,21,22,23,24,25,26,27,28,29,30,31"</formula1>
    </dataValidation>
    <dataValidation type="list" allowBlank="1" showInputMessage="1" showErrorMessage="1" sqref="E11 E15:E16 E24:E29" xr:uid="{3EE41440-EB92-4761-8F75-A6C0313A5E62}">
      <formula1>"○"</formula1>
    </dataValidation>
    <dataValidation type="list" allowBlank="1" showInputMessage="1" showErrorMessage="1" sqref="K1" xr:uid="{BBEE0EED-17F5-4F52-81BD-AE87BB755AA8}">
      <formula1>#REF!</formula1>
    </dataValidation>
    <dataValidation type="list" allowBlank="1" showInputMessage="1" showErrorMessage="1" sqref="E8:L8" xr:uid="{7C5367C9-B723-428B-B3A4-B30F4A5B0BBB}">
      <formula1>"プルダウンでいずれかを選択してください,農業・林業, 漁業, 鉱業・採石業・砂利採取業, 建設業, 製造業, 電気・ガス・熱供給・水道業, 情報通信業, 運輸業・郵便業, 卸売業・小売業, 金融業・保険業, 不動産業・物品賃貸業, 学術研究・専門・技術サービス業, 宿泊業・飲食サービス業, 生活関連サービス業・娯楽業, 教育・学習支援業, 医療・福祉, 複合サービス事業, サービス業（他に分類されないもの）, 公務（他に分類されるものを除く）, 分類不能の産業"</formula1>
    </dataValidation>
    <dataValidation type="list" allowBlank="1" showInputMessage="1" showErrorMessage="1" sqref="E19:L19" xr:uid="{07BAD4AF-ACE4-4543-B9A3-41997BBB43E8}">
      <formula1>"プルダウンでいずれかを選択してください,経営革新計画,事業戦略,経営計画"</formula1>
    </dataValidation>
    <dataValidation type="list" allowBlank="1" showInputMessage="1" showErrorMessage="1" sqref="G20" xr:uid="{1E96BFCF-B76F-40C5-8738-DCF583B7D8EE}">
      <formula1>"プルダウンでいずれかを選択してください,５年,４年,３年"</formula1>
    </dataValidation>
    <dataValidation type="list" allowBlank="1" showInputMessage="1" showErrorMessage="1" sqref="E23:L23" xr:uid="{29FB611E-40D5-4F66-A623-FAEB932F9983}">
      <formula1>"プルダウンでいずれか選択してください,１年目,２年目,３年目"</formula1>
    </dataValidation>
  </dataValidations>
  <hyperlinks>
    <hyperlink ref="C34" r:id="rId1" xr:uid="{7555010E-51F5-4B04-8B2E-0121DDC1D00D}"/>
    <hyperlink ref="C37" r:id="rId2" xr:uid="{FA753F9E-2344-40C9-A737-C225707150DD}"/>
    <hyperlink ref="C39" r:id="rId3" xr:uid="{F3C29A69-DCB6-4DE6-8ACC-E2CF3C4CE506}"/>
  </hyperlinks>
  <printOptions horizontalCentered="1"/>
  <pageMargins left="0.59055118110236227" right="0.59055118110236227" top="0.78740157480314965" bottom="0.78740157480314965" header="0.51181102362204722" footer="0.51181102362204722"/>
  <pageSetup paperSize="9" scale="83"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45ACA-93DE-4AB0-AC7C-BBF826F6CD68}">
  <sheetPr>
    <tabColor rgb="FFFFC000"/>
    <pageSetUpPr fitToPage="1"/>
  </sheetPr>
  <dimension ref="A1:J50"/>
  <sheetViews>
    <sheetView view="pageBreakPreview" topLeftCell="A22" zoomScaleNormal="100" zoomScaleSheetLayoutView="100" workbookViewId="0">
      <selection activeCell="AR21" sqref="AR21"/>
    </sheetView>
  </sheetViews>
  <sheetFormatPr defaultRowHeight="13.5" x14ac:dyDescent="0.15"/>
  <cols>
    <col min="1" max="1" width="2.25" style="2" customWidth="1"/>
    <col min="2" max="2" width="9.5" style="2" customWidth="1"/>
    <col min="3" max="3" width="12.75" style="2" customWidth="1"/>
    <col min="4" max="4" width="12.375" style="12" customWidth="1"/>
    <col min="5" max="10" width="12.375" style="2" customWidth="1"/>
    <col min="11" max="16384" width="9" style="2"/>
  </cols>
  <sheetData>
    <row r="1" spans="1:10" ht="14.25" x14ac:dyDescent="0.15">
      <c r="A1" s="18" t="s">
        <v>88</v>
      </c>
      <c r="H1" s="155" t="str">
        <f>IF(別記第2号様式!$Y$15="","",別記第2号様式!$Y$15)</f>
        <v/>
      </c>
      <c r="I1" s="155"/>
      <c r="J1" s="155"/>
    </row>
    <row r="2" spans="1:10" s="157" customFormat="1" ht="16.5" customHeight="1" x14ac:dyDescent="0.15">
      <c r="A2" s="156"/>
      <c r="D2" s="158"/>
    </row>
    <row r="3" spans="1:10" ht="16.5" customHeight="1" x14ac:dyDescent="0.15">
      <c r="A3" s="159" t="s">
        <v>89</v>
      </c>
    </row>
    <row r="4" spans="1:10" s="157" customFormat="1" ht="16.5" customHeight="1" x14ac:dyDescent="0.15">
      <c r="A4" s="2" t="s">
        <v>90</v>
      </c>
      <c r="B4" s="2"/>
      <c r="C4" s="2"/>
      <c r="D4" s="158"/>
      <c r="I4" s="160" t="s">
        <v>91</v>
      </c>
    </row>
    <row r="5" spans="1:10" s="157" customFormat="1" ht="16.5" customHeight="1" x14ac:dyDescent="0.15">
      <c r="B5" s="161" t="s">
        <v>92</v>
      </c>
      <c r="C5" s="162"/>
      <c r="D5" s="163" t="s">
        <v>93</v>
      </c>
      <c r="E5" s="164"/>
      <c r="F5" s="161" t="s">
        <v>94</v>
      </c>
      <c r="G5" s="165"/>
      <c r="H5" s="165"/>
      <c r="I5" s="162"/>
      <c r="J5" s="158"/>
    </row>
    <row r="6" spans="1:10" s="157" customFormat="1" ht="16.5" customHeight="1" x14ac:dyDescent="0.15">
      <c r="B6" s="166"/>
      <c r="C6" s="167"/>
      <c r="D6" s="168" t="s">
        <v>95</v>
      </c>
      <c r="E6" s="169" t="s">
        <v>96</v>
      </c>
      <c r="F6" s="166"/>
      <c r="G6" s="170"/>
      <c r="H6" s="170"/>
      <c r="I6" s="167"/>
      <c r="J6" s="158"/>
    </row>
    <row r="7" spans="1:10" s="157" customFormat="1" ht="16.5" customHeight="1" x14ac:dyDescent="0.15">
      <c r="B7" s="161" t="s">
        <v>97</v>
      </c>
      <c r="C7" s="162"/>
      <c r="D7" s="171">
        <f>D11-D9</f>
        <v>0</v>
      </c>
      <c r="E7" s="171">
        <f>E11-E9</f>
        <v>0</v>
      </c>
      <c r="F7" s="172" t="s">
        <v>98</v>
      </c>
      <c r="G7" s="173"/>
      <c r="H7" s="173"/>
      <c r="I7" s="174"/>
    </row>
    <row r="8" spans="1:10" s="157" customFormat="1" ht="16.5" customHeight="1" x14ac:dyDescent="0.15">
      <c r="B8" s="175" t="s">
        <v>99</v>
      </c>
      <c r="C8" s="176"/>
      <c r="D8" s="177"/>
      <c r="E8" s="178"/>
      <c r="F8" s="179"/>
      <c r="G8" s="180"/>
      <c r="H8" s="180"/>
      <c r="I8" s="181"/>
    </row>
    <row r="9" spans="1:10" s="157" customFormat="1" ht="16.5" customHeight="1" x14ac:dyDescent="0.15">
      <c r="B9" s="175" t="s">
        <v>100</v>
      </c>
      <c r="C9" s="176"/>
      <c r="D9" s="182">
        <f>I47</f>
        <v>0</v>
      </c>
      <c r="E9" s="183">
        <f>J47</f>
        <v>0</v>
      </c>
      <c r="F9" s="184"/>
      <c r="G9" s="185"/>
      <c r="H9" s="185"/>
      <c r="I9" s="186"/>
      <c r="J9" s="3"/>
    </row>
    <row r="10" spans="1:10" s="157" customFormat="1" ht="16.5" customHeight="1" x14ac:dyDescent="0.15">
      <c r="B10" s="166" t="s">
        <v>101</v>
      </c>
      <c r="C10" s="167"/>
      <c r="D10" s="177"/>
      <c r="E10" s="178"/>
      <c r="F10" s="187"/>
      <c r="G10" s="188"/>
      <c r="H10" s="188"/>
      <c r="I10" s="189"/>
      <c r="J10" s="3"/>
    </row>
    <row r="11" spans="1:10" s="157" customFormat="1" ht="16.5" customHeight="1" x14ac:dyDescent="0.15">
      <c r="B11" s="163" t="s">
        <v>102</v>
      </c>
      <c r="C11" s="164"/>
      <c r="D11" s="190">
        <f>E47</f>
        <v>0</v>
      </c>
      <c r="E11" s="191">
        <f>F47</f>
        <v>0</v>
      </c>
      <c r="F11" s="192"/>
      <c r="G11" s="193"/>
      <c r="H11" s="193"/>
      <c r="I11" s="194"/>
      <c r="J11" s="3"/>
    </row>
    <row r="12" spans="1:10" s="157" customFormat="1" ht="11.25" customHeight="1" x14ac:dyDescent="0.15">
      <c r="B12" s="2"/>
      <c r="C12" s="2"/>
      <c r="D12" s="158"/>
    </row>
    <row r="13" spans="1:10" s="157" customFormat="1" ht="16.5" customHeight="1" x14ac:dyDescent="0.15">
      <c r="A13" s="2" t="s">
        <v>103</v>
      </c>
      <c r="B13" s="2"/>
      <c r="C13" s="2"/>
      <c r="D13" s="158"/>
      <c r="I13" s="160"/>
      <c r="J13" s="160" t="s">
        <v>91</v>
      </c>
    </row>
    <row r="14" spans="1:10" s="157" customFormat="1" ht="21.75" customHeight="1" x14ac:dyDescent="0.15">
      <c r="B14" s="161" t="s">
        <v>104</v>
      </c>
      <c r="C14" s="162"/>
      <c r="D14" s="195" t="s">
        <v>105</v>
      </c>
      <c r="E14" s="196" t="s">
        <v>106</v>
      </c>
      <c r="F14" s="197"/>
      <c r="G14" s="196" t="s">
        <v>107</v>
      </c>
      <c r="H14" s="197"/>
      <c r="I14" s="196" t="s">
        <v>108</v>
      </c>
      <c r="J14" s="197"/>
    </row>
    <row r="15" spans="1:10" s="157" customFormat="1" ht="21.75" customHeight="1" x14ac:dyDescent="0.15">
      <c r="B15" s="166"/>
      <c r="C15" s="167"/>
      <c r="D15" s="198"/>
      <c r="E15" s="199" t="s">
        <v>95</v>
      </c>
      <c r="F15" s="200" t="s">
        <v>96</v>
      </c>
      <c r="G15" s="199" t="s">
        <v>95</v>
      </c>
      <c r="H15" s="200" t="s">
        <v>96</v>
      </c>
      <c r="I15" s="199" t="s">
        <v>95</v>
      </c>
      <c r="J15" s="200" t="s">
        <v>96</v>
      </c>
    </row>
    <row r="16" spans="1:10" s="157" customFormat="1" ht="18.75" customHeight="1" x14ac:dyDescent="0.15">
      <c r="A16" s="201"/>
      <c r="B16" s="202" t="s">
        <v>109</v>
      </c>
      <c r="C16" s="203" t="s">
        <v>110</v>
      </c>
      <c r="D16" s="204" t="s">
        <v>111</v>
      </c>
      <c r="E16" s="205">
        <f>'別記第2号【別紙2-2国内営業力】'!E14</f>
        <v>0</v>
      </c>
      <c r="F16" s="205">
        <f>'別記第2号【別紙2-2国内営業力】'!F14</f>
        <v>0</v>
      </c>
      <c r="G16" s="205">
        <f>'別記第2号【別紙2-2国内営業力】'!G14</f>
        <v>0</v>
      </c>
      <c r="H16" s="205">
        <f>'別記第2号【別紙2-2国内営業力】'!H14</f>
        <v>0</v>
      </c>
      <c r="I16" s="205">
        <f>'別記第2号【別紙2-2国内営業力】'!I14</f>
        <v>0</v>
      </c>
      <c r="J16" s="205">
        <f>'別記第2号【別紙2-2国内営業力】'!J14</f>
        <v>0</v>
      </c>
    </row>
    <row r="17" spans="1:10" s="157" customFormat="1" ht="18.75" customHeight="1" x14ac:dyDescent="0.15">
      <c r="B17" s="206"/>
      <c r="C17" s="207"/>
      <c r="D17" s="208" t="s">
        <v>112</v>
      </c>
      <c r="E17" s="209">
        <f>'別記第2号【別紙2-2国内営業力】'!E20</f>
        <v>0</v>
      </c>
      <c r="F17" s="209">
        <f>'別記第2号【別紙2-2国内営業力】'!F20</f>
        <v>0</v>
      </c>
      <c r="G17" s="209">
        <f>'別記第2号【別紙2-2国内営業力】'!G20</f>
        <v>0</v>
      </c>
      <c r="H17" s="209">
        <f>'別記第2号【別紙2-2国内営業力】'!H20</f>
        <v>0</v>
      </c>
      <c r="I17" s="209">
        <f>'別記第2号【別紙2-2国内営業力】'!I20</f>
        <v>0</v>
      </c>
      <c r="J17" s="209">
        <f>'別記第2号【別紙2-2国内営業力】'!J20</f>
        <v>0</v>
      </c>
    </row>
    <row r="18" spans="1:10" s="157" customFormat="1" ht="18.75" customHeight="1" x14ac:dyDescent="0.15">
      <c r="B18" s="206"/>
      <c r="C18" s="207"/>
      <c r="D18" s="208" t="s">
        <v>113</v>
      </c>
      <c r="E18" s="209">
        <f>'別記第2号【別紙2-2国内営業力】'!E26</f>
        <v>0</v>
      </c>
      <c r="F18" s="209">
        <f>'別記第2号【別紙2-2国内営業力】'!F26</f>
        <v>0</v>
      </c>
      <c r="G18" s="209">
        <f>'別記第2号【別紙2-2国内営業力】'!G26</f>
        <v>0</v>
      </c>
      <c r="H18" s="209">
        <f>'別記第2号【別紙2-2国内営業力】'!H26</f>
        <v>0</v>
      </c>
      <c r="I18" s="209">
        <f>'別記第2号【別紙2-2国内営業力】'!I26</f>
        <v>0</v>
      </c>
      <c r="J18" s="209">
        <f>'別記第2号【別紙2-2国内営業力】'!J26</f>
        <v>0</v>
      </c>
    </row>
    <row r="19" spans="1:10" s="157" customFormat="1" ht="18.75" customHeight="1" x14ac:dyDescent="0.15">
      <c r="B19" s="206"/>
      <c r="C19" s="207"/>
      <c r="D19" s="210" t="s">
        <v>114</v>
      </c>
      <c r="E19" s="211">
        <f>'別記第2号【別紙2-2国内営業力】'!E32</f>
        <v>0</v>
      </c>
      <c r="F19" s="211">
        <f>'別記第2号【別紙2-2国内営業力】'!F32</f>
        <v>0</v>
      </c>
      <c r="G19" s="211">
        <f>'別記第2号【別紙2-2国内営業力】'!G32</f>
        <v>0</v>
      </c>
      <c r="H19" s="211">
        <f>'別記第2号【別紙2-2国内営業力】'!H32</f>
        <v>0</v>
      </c>
      <c r="I19" s="211">
        <f>'別記第2号【別紙2-2国内営業力】'!I32</f>
        <v>0</v>
      </c>
      <c r="J19" s="211">
        <f>'別記第2号【別紙2-2国内営業力】'!J32</f>
        <v>0</v>
      </c>
    </row>
    <row r="20" spans="1:10" s="157" customFormat="1" ht="18.75" customHeight="1" x14ac:dyDescent="0.15">
      <c r="B20" s="206"/>
      <c r="C20" s="212"/>
      <c r="D20" s="169" t="s">
        <v>115</v>
      </c>
      <c r="E20" s="213">
        <f>'別記第2号【別紙2-2国内営業力】'!E33</f>
        <v>0</v>
      </c>
      <c r="F20" s="213">
        <f>'別記第2号【別紙2-2国内営業力】'!F33</f>
        <v>0</v>
      </c>
      <c r="G20" s="213">
        <f>'別記第2号【別紙2-2国内営業力】'!G33</f>
        <v>0</v>
      </c>
      <c r="H20" s="213">
        <f>'別記第2号【別紙2-2国内営業力】'!H33</f>
        <v>0</v>
      </c>
      <c r="I20" s="213">
        <f>'別記第2号【別紙2-2国内営業力】'!I33</f>
        <v>0</v>
      </c>
      <c r="J20" s="213">
        <f>'別記第2号【別紙2-2国内営業力】'!J33</f>
        <v>0</v>
      </c>
    </row>
    <row r="21" spans="1:10" s="157" customFormat="1" ht="18.75" customHeight="1" x14ac:dyDescent="0.15">
      <c r="B21" s="206"/>
      <c r="C21" s="214" t="s">
        <v>116</v>
      </c>
      <c r="D21" s="204" t="s">
        <v>111</v>
      </c>
      <c r="E21" s="205">
        <f>'別記第2号【別紙2-3国内人材養成】'!E14</f>
        <v>0</v>
      </c>
      <c r="F21" s="205">
        <f>'別記第2号【別紙2-3国内人材養成】'!F14</f>
        <v>0</v>
      </c>
      <c r="G21" s="205">
        <f>'別記第2号【別紙2-3国内人材養成】'!G14</f>
        <v>0</v>
      </c>
      <c r="H21" s="205">
        <f>'別記第2号【別紙2-3国内人材養成】'!H14</f>
        <v>0</v>
      </c>
      <c r="I21" s="205">
        <f>'別記第2号【別紙2-3国内人材養成】'!I14</f>
        <v>0</v>
      </c>
      <c r="J21" s="205">
        <f>'別記第2号【別紙2-3国内人材養成】'!J14</f>
        <v>0</v>
      </c>
    </row>
    <row r="22" spans="1:10" s="157" customFormat="1" ht="18.75" customHeight="1" x14ac:dyDescent="0.15">
      <c r="B22" s="206"/>
      <c r="C22" s="215"/>
      <c r="D22" s="208" t="s">
        <v>112</v>
      </c>
      <c r="E22" s="209">
        <f>'別記第2号【別紙2-3国内人材養成】'!E20</f>
        <v>0</v>
      </c>
      <c r="F22" s="209">
        <f>'別記第2号【別紙2-3国内人材養成】'!F20</f>
        <v>0</v>
      </c>
      <c r="G22" s="209">
        <f>'別記第2号【別紙2-3国内人材養成】'!G20</f>
        <v>0</v>
      </c>
      <c r="H22" s="209">
        <f>'別記第2号【別紙2-3国内人材養成】'!H20</f>
        <v>0</v>
      </c>
      <c r="I22" s="209">
        <f>'別記第2号【別紙2-3国内人材養成】'!I20</f>
        <v>0</v>
      </c>
      <c r="J22" s="209">
        <f>'別記第2号【別紙2-3国内人材養成】'!J20</f>
        <v>0</v>
      </c>
    </row>
    <row r="23" spans="1:10" s="157" customFormat="1" ht="18.75" customHeight="1" x14ac:dyDescent="0.15">
      <c r="B23" s="206"/>
      <c r="C23" s="215"/>
      <c r="D23" s="208" t="s">
        <v>113</v>
      </c>
      <c r="E23" s="209">
        <f>'別記第2号【別紙2-3国内人材養成】'!E26</f>
        <v>0</v>
      </c>
      <c r="F23" s="209">
        <f>'別記第2号【別紙2-3国内人材養成】'!F26</f>
        <v>0</v>
      </c>
      <c r="G23" s="209">
        <f>'別記第2号【別紙2-3国内人材養成】'!G26</f>
        <v>0</v>
      </c>
      <c r="H23" s="209">
        <f>'別記第2号【別紙2-3国内人材養成】'!H26</f>
        <v>0</v>
      </c>
      <c r="I23" s="209">
        <f>'別記第2号【別紙2-3国内人材養成】'!I26</f>
        <v>0</v>
      </c>
      <c r="J23" s="209">
        <f>'別記第2号【別紙2-3国内人材養成】'!J26</f>
        <v>0</v>
      </c>
    </row>
    <row r="24" spans="1:10" s="157" customFormat="1" ht="18.75" customHeight="1" x14ac:dyDescent="0.15">
      <c r="B24" s="206"/>
      <c r="C24" s="215"/>
      <c r="D24" s="210" t="s">
        <v>114</v>
      </c>
      <c r="E24" s="211">
        <f>'別記第2号【別紙2-3国内人材養成】'!E32</f>
        <v>0</v>
      </c>
      <c r="F24" s="211">
        <f>'別記第2号【別紙2-3国内人材養成】'!F32</f>
        <v>0</v>
      </c>
      <c r="G24" s="211">
        <f>'別記第2号【別紙2-3国内人材養成】'!G32</f>
        <v>0</v>
      </c>
      <c r="H24" s="211">
        <f>'別記第2号【別紙2-3国内人材養成】'!H32</f>
        <v>0</v>
      </c>
      <c r="I24" s="211">
        <f>'別記第2号【別紙2-3国内人材養成】'!I32</f>
        <v>0</v>
      </c>
      <c r="J24" s="211">
        <f>'別記第2号【別紙2-3国内人材養成】'!J32</f>
        <v>0</v>
      </c>
    </row>
    <row r="25" spans="1:10" s="157" customFormat="1" ht="18.75" customHeight="1" x14ac:dyDescent="0.15">
      <c r="B25" s="206"/>
      <c r="C25" s="216"/>
      <c r="D25" s="169" t="s">
        <v>115</v>
      </c>
      <c r="E25" s="213">
        <f>'別記第2号【別紙2-3国内人材養成】'!E33</f>
        <v>0</v>
      </c>
      <c r="F25" s="213">
        <f>'別記第2号【別紙2-3国内人材養成】'!F33</f>
        <v>0</v>
      </c>
      <c r="G25" s="213">
        <f>'別記第2号【別紙2-3国内人材養成】'!G33</f>
        <v>0</v>
      </c>
      <c r="H25" s="213">
        <f>'別記第2号【別紙2-3国内人材養成】'!H33</f>
        <v>0</v>
      </c>
      <c r="I25" s="213">
        <f>'別記第2号【別紙2-3国内人材養成】'!I33</f>
        <v>0</v>
      </c>
      <c r="J25" s="213">
        <f>'別記第2号【別紙2-3国内人材養成】'!J33</f>
        <v>0</v>
      </c>
    </row>
    <row r="26" spans="1:10" s="157" customFormat="1" ht="18.75" customHeight="1" x14ac:dyDescent="0.15">
      <c r="A26" s="201"/>
      <c r="B26" s="206"/>
      <c r="C26" s="217" t="s">
        <v>117</v>
      </c>
      <c r="D26" s="204" t="s">
        <v>111</v>
      </c>
      <c r="E26" s="205">
        <f>'別記第2号【別紙2-4海外営業力 】'!E14</f>
        <v>0</v>
      </c>
      <c r="F26" s="205">
        <f>'別記第2号【別紙2-4海外営業力 】'!F14</f>
        <v>0</v>
      </c>
      <c r="G26" s="205">
        <f>'別記第2号【別紙2-4海外営業力 】'!G14</f>
        <v>0</v>
      </c>
      <c r="H26" s="205">
        <f>'別記第2号【別紙2-4海外営業力 】'!H14</f>
        <v>0</v>
      </c>
      <c r="I26" s="205">
        <f>'別記第2号【別紙2-4海外営業力 】'!I14</f>
        <v>0</v>
      </c>
      <c r="J26" s="205">
        <f>'別記第2号【別紙2-4海外営業力 】'!J14</f>
        <v>0</v>
      </c>
    </row>
    <row r="27" spans="1:10" s="157" customFormat="1" ht="18.75" customHeight="1" x14ac:dyDescent="0.15">
      <c r="B27" s="206"/>
      <c r="C27" s="218"/>
      <c r="D27" s="208" t="s">
        <v>112</v>
      </c>
      <c r="E27" s="209">
        <f>'別記第2号【別紙2-4海外営業力 】'!E20</f>
        <v>0</v>
      </c>
      <c r="F27" s="209">
        <f>'別記第2号【別紙2-4海外営業力 】'!F20</f>
        <v>0</v>
      </c>
      <c r="G27" s="209">
        <f>'別記第2号【別紙2-4海外営業力 】'!G20</f>
        <v>0</v>
      </c>
      <c r="H27" s="209">
        <f>'別記第2号【別紙2-4海外営業力 】'!H20</f>
        <v>0</v>
      </c>
      <c r="I27" s="209">
        <f>'別記第2号【別紙2-4海外営業力 】'!I20</f>
        <v>0</v>
      </c>
      <c r="J27" s="209">
        <f>'別記第2号【別紙2-4海外営業力 】'!J20</f>
        <v>0</v>
      </c>
    </row>
    <row r="28" spans="1:10" s="157" customFormat="1" ht="18.75" customHeight="1" x14ac:dyDescent="0.15">
      <c r="B28" s="206"/>
      <c r="C28" s="218"/>
      <c r="D28" s="208" t="s">
        <v>113</v>
      </c>
      <c r="E28" s="209">
        <f>'別記第2号【別紙2-4海外営業力 】'!E26</f>
        <v>0</v>
      </c>
      <c r="F28" s="209">
        <f>'別記第2号【別紙2-4海外営業力 】'!F26</f>
        <v>0</v>
      </c>
      <c r="G28" s="209">
        <f>'別記第2号【別紙2-4海外営業力 】'!G26</f>
        <v>0</v>
      </c>
      <c r="H28" s="209">
        <f>'別記第2号【別紙2-4海外営業力 】'!H26</f>
        <v>0</v>
      </c>
      <c r="I28" s="209">
        <f>'別記第2号【別紙2-4海外営業力 】'!I26</f>
        <v>0</v>
      </c>
      <c r="J28" s="209">
        <f>'別記第2号【別紙2-4海外営業力 】'!J26</f>
        <v>0</v>
      </c>
    </row>
    <row r="29" spans="1:10" s="157" customFormat="1" ht="18.75" customHeight="1" x14ac:dyDescent="0.15">
      <c r="B29" s="206"/>
      <c r="C29" s="218"/>
      <c r="D29" s="210" t="s">
        <v>114</v>
      </c>
      <c r="E29" s="211">
        <f>'別記第2号【別紙2-4海外営業力 】'!E32</f>
        <v>0</v>
      </c>
      <c r="F29" s="211">
        <f>'別記第2号【別紙2-4海外営業力 】'!F32</f>
        <v>0</v>
      </c>
      <c r="G29" s="211">
        <f>'別記第2号【別紙2-4海外営業力 】'!G32</f>
        <v>0</v>
      </c>
      <c r="H29" s="211">
        <f>'別記第2号【別紙2-4海外営業力 】'!H32</f>
        <v>0</v>
      </c>
      <c r="I29" s="211">
        <f>'別記第2号【別紙2-4海外営業力 】'!I32</f>
        <v>0</v>
      </c>
      <c r="J29" s="211">
        <f>'別記第2号【別紙2-4海外営業力 】'!J32</f>
        <v>0</v>
      </c>
    </row>
    <row r="30" spans="1:10" s="157" customFormat="1" ht="18.75" customHeight="1" x14ac:dyDescent="0.15">
      <c r="B30" s="206"/>
      <c r="C30" s="219"/>
      <c r="D30" s="169" t="s">
        <v>115</v>
      </c>
      <c r="E30" s="211">
        <f>'別記第2号【別紙2-4海外営業力 】'!E33</f>
        <v>0</v>
      </c>
      <c r="F30" s="211">
        <f>'別記第2号【別紙2-4海外営業力 】'!F33</f>
        <v>0</v>
      </c>
      <c r="G30" s="211">
        <f>'別記第2号【別紙2-4海外営業力 】'!G33</f>
        <v>0</v>
      </c>
      <c r="H30" s="211">
        <f>'別記第2号【別紙2-4海外営業力 】'!H33</f>
        <v>0</v>
      </c>
      <c r="I30" s="211">
        <f>'別記第2号【別紙2-4海外営業力 】'!I33</f>
        <v>0</v>
      </c>
      <c r="J30" s="211">
        <f>'別記第2号【別紙2-4海外営業力 】'!J33</f>
        <v>0</v>
      </c>
    </row>
    <row r="31" spans="1:10" s="157" customFormat="1" ht="18.75" customHeight="1" x14ac:dyDescent="0.15">
      <c r="B31" s="206"/>
      <c r="C31" s="202" t="s">
        <v>118</v>
      </c>
      <c r="D31" s="204" t="s">
        <v>111</v>
      </c>
      <c r="E31" s="205">
        <f>'別記第2号【別紙2-5海外人材養成】'!E14</f>
        <v>0</v>
      </c>
      <c r="F31" s="205">
        <f>'別記第2号【別紙2-5海外人材養成】'!F14</f>
        <v>0</v>
      </c>
      <c r="G31" s="205">
        <f>'別記第2号【別紙2-5海外人材養成】'!G14</f>
        <v>0</v>
      </c>
      <c r="H31" s="205">
        <f>'別記第2号【別紙2-5海外人材養成】'!H14</f>
        <v>0</v>
      </c>
      <c r="I31" s="205">
        <f>'別記第2号【別紙2-5海外人材養成】'!I14</f>
        <v>0</v>
      </c>
      <c r="J31" s="205">
        <f>'別記第2号【別紙2-5海外人材養成】'!J14</f>
        <v>0</v>
      </c>
    </row>
    <row r="32" spans="1:10" s="157" customFormat="1" ht="18.75" customHeight="1" x14ac:dyDescent="0.15">
      <c r="B32" s="206"/>
      <c r="C32" s="206"/>
      <c r="D32" s="208" t="s">
        <v>112</v>
      </c>
      <c r="E32" s="209">
        <f>'別記第2号【別紙2-5海外人材養成】'!E20</f>
        <v>0</v>
      </c>
      <c r="F32" s="209">
        <f>'別記第2号【別紙2-5海外人材養成】'!F20</f>
        <v>0</v>
      </c>
      <c r="G32" s="209">
        <f>'別記第2号【別紙2-5海外人材養成】'!G20</f>
        <v>0</v>
      </c>
      <c r="H32" s="209">
        <f>'別記第2号【別紙2-5海外人材養成】'!H20</f>
        <v>0</v>
      </c>
      <c r="I32" s="209">
        <f>'別記第2号【別紙2-5海外人材養成】'!I20</f>
        <v>0</v>
      </c>
      <c r="J32" s="209">
        <f>'別記第2号【別紙2-5海外人材養成】'!J20</f>
        <v>0</v>
      </c>
    </row>
    <row r="33" spans="1:10" s="157" customFormat="1" ht="18.75" customHeight="1" x14ac:dyDescent="0.15">
      <c r="B33" s="206"/>
      <c r="C33" s="206"/>
      <c r="D33" s="208" t="s">
        <v>113</v>
      </c>
      <c r="E33" s="209">
        <f>'別記第2号【別紙2-5海外人材養成】'!E26</f>
        <v>0</v>
      </c>
      <c r="F33" s="209">
        <f>'別記第2号【別紙2-5海外人材養成】'!F26</f>
        <v>0</v>
      </c>
      <c r="G33" s="209">
        <f>'別記第2号【別紙2-5海外人材養成】'!G26</f>
        <v>0</v>
      </c>
      <c r="H33" s="209">
        <f>'別記第2号【別紙2-5海外人材養成】'!H26</f>
        <v>0</v>
      </c>
      <c r="I33" s="209">
        <f>'別記第2号【別紙2-5海外人材養成】'!I26</f>
        <v>0</v>
      </c>
      <c r="J33" s="209">
        <f>'別記第2号【別紙2-5海外人材養成】'!J26</f>
        <v>0</v>
      </c>
    </row>
    <row r="34" spans="1:10" s="157" customFormat="1" ht="18.75" customHeight="1" x14ac:dyDescent="0.15">
      <c r="B34" s="206"/>
      <c r="C34" s="206"/>
      <c r="D34" s="210" t="s">
        <v>114</v>
      </c>
      <c r="E34" s="211">
        <f>'別記第2号【別紙2-5海外人材養成】'!E32</f>
        <v>0</v>
      </c>
      <c r="F34" s="211">
        <f>'別記第2号【別紙2-5海外人材養成】'!F32</f>
        <v>0</v>
      </c>
      <c r="G34" s="211">
        <f>'別記第2号【別紙2-5海外人材養成】'!G32</f>
        <v>0</v>
      </c>
      <c r="H34" s="211">
        <f>'別記第2号【別紙2-5海外人材養成】'!H32</f>
        <v>0</v>
      </c>
      <c r="I34" s="211">
        <f>'別記第2号【別紙2-5海外人材養成】'!I32</f>
        <v>0</v>
      </c>
      <c r="J34" s="211">
        <f>'別記第2号【別紙2-5海外人材養成】'!J32</f>
        <v>0</v>
      </c>
    </row>
    <row r="35" spans="1:10" s="157" customFormat="1" ht="18.75" customHeight="1" x14ac:dyDescent="0.15">
      <c r="B35" s="206"/>
      <c r="C35" s="220"/>
      <c r="D35" s="169" t="s">
        <v>115</v>
      </c>
      <c r="E35" s="213">
        <f>'別記第2号【別紙2-5海外人材養成】'!E33</f>
        <v>0</v>
      </c>
      <c r="F35" s="213">
        <f>'別記第2号【別紙2-5海外人材養成】'!F33</f>
        <v>0</v>
      </c>
      <c r="G35" s="213">
        <f>'別記第2号【別紙2-5海外人材養成】'!G33</f>
        <v>0</v>
      </c>
      <c r="H35" s="213">
        <f>'別記第2号【別紙2-5海外人材養成】'!H33</f>
        <v>0</v>
      </c>
      <c r="I35" s="213">
        <f>'別記第2号【別紙2-5海外人材養成】'!I33</f>
        <v>0</v>
      </c>
      <c r="J35" s="213">
        <f>'別記第2号【別紙2-5海外人材養成】'!J33</f>
        <v>0</v>
      </c>
    </row>
    <row r="36" spans="1:10" s="157" customFormat="1" ht="18.75" customHeight="1" x14ac:dyDescent="0.15">
      <c r="B36" s="206"/>
      <c r="C36" s="202" t="s">
        <v>119</v>
      </c>
      <c r="D36" s="204" t="s">
        <v>111</v>
      </c>
      <c r="E36" s="205">
        <f>'別記第2号【別紙2-6グローバル 】'!E14</f>
        <v>0</v>
      </c>
      <c r="F36" s="205">
        <f>'別記第2号【別紙2-6グローバル 】'!F14</f>
        <v>0</v>
      </c>
      <c r="G36" s="205">
        <f>'別記第2号【別紙2-6グローバル 】'!G14</f>
        <v>0</v>
      </c>
      <c r="H36" s="205">
        <f>'別記第2号【別紙2-6グローバル 】'!H14</f>
        <v>0</v>
      </c>
      <c r="I36" s="205">
        <f>'別記第2号【別紙2-6グローバル 】'!I14</f>
        <v>0</v>
      </c>
      <c r="J36" s="205">
        <f>'別記第2号【別紙2-6グローバル 】'!J14</f>
        <v>0</v>
      </c>
    </row>
    <row r="37" spans="1:10" s="157" customFormat="1" ht="18.75" customHeight="1" x14ac:dyDescent="0.15">
      <c r="B37" s="206"/>
      <c r="C37" s="206"/>
      <c r="D37" s="208" t="s">
        <v>112</v>
      </c>
      <c r="E37" s="209">
        <f>'別記第2号【別紙2-6グローバル 】'!E20</f>
        <v>0</v>
      </c>
      <c r="F37" s="209">
        <f>'別記第2号【別紙2-6グローバル 】'!F20</f>
        <v>0</v>
      </c>
      <c r="G37" s="209">
        <f>'別記第2号【別紙2-6グローバル 】'!G20</f>
        <v>0</v>
      </c>
      <c r="H37" s="209">
        <f>'別記第2号【別紙2-6グローバル 】'!H20</f>
        <v>0</v>
      </c>
      <c r="I37" s="209">
        <f>'別記第2号【別紙2-6グローバル 】'!I20</f>
        <v>0</v>
      </c>
      <c r="J37" s="209">
        <f>'別記第2号【別紙2-6グローバル 】'!J20</f>
        <v>0</v>
      </c>
    </row>
    <row r="38" spans="1:10" s="157" customFormat="1" ht="18.75" customHeight="1" x14ac:dyDescent="0.15">
      <c r="A38" s="201"/>
      <c r="B38" s="206"/>
      <c r="C38" s="206"/>
      <c r="D38" s="208" t="s">
        <v>120</v>
      </c>
      <c r="E38" s="209">
        <f>'別記第2号【別紙2-6グローバル 】'!E26</f>
        <v>0</v>
      </c>
      <c r="F38" s="209">
        <f>'別記第2号【別紙2-6グローバル 】'!F26</f>
        <v>0</v>
      </c>
      <c r="G38" s="209">
        <f>'別記第2号【別紙2-6グローバル 】'!G26</f>
        <v>0</v>
      </c>
      <c r="H38" s="209">
        <f>'別記第2号【別紙2-6グローバル 】'!H26</f>
        <v>0</v>
      </c>
      <c r="I38" s="209">
        <f>'別記第2号【別紙2-6グローバル 】'!I26</f>
        <v>0</v>
      </c>
      <c r="J38" s="209">
        <f>'別記第2号【別紙2-6グローバル 】'!J26</f>
        <v>0</v>
      </c>
    </row>
    <row r="39" spans="1:10" s="157" customFormat="1" ht="18.75" customHeight="1" x14ac:dyDescent="0.15">
      <c r="A39" s="201"/>
      <c r="B39" s="206"/>
      <c r="C39" s="206"/>
      <c r="D39" s="210" t="s">
        <v>121</v>
      </c>
      <c r="E39" s="211">
        <f>'別記第2号【別紙2-6グローバル 】'!E32</f>
        <v>0</v>
      </c>
      <c r="F39" s="211">
        <f>'別記第2号【別紙2-6グローバル 】'!F32</f>
        <v>0</v>
      </c>
      <c r="G39" s="211">
        <f>'別記第2号【別紙2-6グローバル 】'!G32</f>
        <v>0</v>
      </c>
      <c r="H39" s="211">
        <f>'別記第2号【別紙2-6グローバル 】'!H32</f>
        <v>0</v>
      </c>
      <c r="I39" s="211">
        <f>'別記第2号【別紙2-6グローバル 】'!I32</f>
        <v>0</v>
      </c>
      <c r="J39" s="211">
        <f>'別記第2号【別紙2-6グローバル 】'!J32</f>
        <v>0</v>
      </c>
    </row>
    <row r="40" spans="1:10" s="157" customFormat="1" ht="18.75" customHeight="1" x14ac:dyDescent="0.15">
      <c r="A40" s="201"/>
      <c r="B40" s="220"/>
      <c r="C40" s="220"/>
      <c r="D40" s="169" t="s">
        <v>115</v>
      </c>
      <c r="E40" s="213">
        <f>'別記第2号【別紙2-6グローバル 】'!E33</f>
        <v>0</v>
      </c>
      <c r="F40" s="213">
        <f>'別記第2号【別紙2-6グローバル 】'!F33</f>
        <v>0</v>
      </c>
      <c r="G40" s="213">
        <f>'別記第2号【別紙2-6グローバル 】'!G33</f>
        <v>0</v>
      </c>
      <c r="H40" s="213">
        <f>'別記第2号【別紙2-6グローバル 】'!H33</f>
        <v>0</v>
      </c>
      <c r="I40" s="213">
        <f>'別記第2号【別紙2-6グローバル 】'!I33</f>
        <v>0</v>
      </c>
      <c r="J40" s="213">
        <f>'別記第2号【別紙2-6グローバル 】'!J33</f>
        <v>0</v>
      </c>
    </row>
    <row r="41" spans="1:10" s="157" customFormat="1" ht="18.75" customHeight="1" x14ac:dyDescent="0.15">
      <c r="A41" s="201"/>
      <c r="B41" s="214" t="s">
        <v>122</v>
      </c>
      <c r="C41" s="217" t="s">
        <v>123</v>
      </c>
      <c r="D41" s="204" t="s">
        <v>124</v>
      </c>
      <c r="E41" s="205">
        <f>'別記第2号【別紙2-7国内展示会】'!E14</f>
        <v>0</v>
      </c>
      <c r="F41" s="205">
        <f>'別記第2号【別紙2-7国内展示会】'!F14</f>
        <v>0</v>
      </c>
      <c r="G41" s="205">
        <f>'別記第2号【別紙2-7国内展示会】'!G14</f>
        <v>0</v>
      </c>
      <c r="H41" s="205">
        <f>'別記第2号【別紙2-7国内展示会】'!H14</f>
        <v>0</v>
      </c>
      <c r="I41" s="205">
        <f>'別記第2号【別紙2-7国内展示会】'!I14</f>
        <v>0</v>
      </c>
      <c r="J41" s="205">
        <f>'別記第2号【別紙2-7国内展示会】'!J14</f>
        <v>0</v>
      </c>
    </row>
    <row r="42" spans="1:10" s="157" customFormat="1" ht="18.75" customHeight="1" x14ac:dyDescent="0.15">
      <c r="B42" s="215"/>
      <c r="C42" s="218"/>
      <c r="D42" s="208" t="s">
        <v>125</v>
      </c>
      <c r="E42" s="209">
        <f>'別記第2号【別紙2-7国内展示会】'!E20</f>
        <v>0</v>
      </c>
      <c r="F42" s="209">
        <f>'別記第2号【別紙2-7国内展示会】'!F20</f>
        <v>0</v>
      </c>
      <c r="G42" s="209">
        <f>'別記第2号【別紙2-7国内展示会】'!G20</f>
        <v>0</v>
      </c>
      <c r="H42" s="209">
        <f>'別記第2号【別紙2-7国内展示会】'!H20</f>
        <v>0</v>
      </c>
      <c r="I42" s="209">
        <f>'別記第2号【別紙2-7国内展示会】'!I20</f>
        <v>0</v>
      </c>
      <c r="J42" s="209">
        <f>'別記第2号【別紙2-7国内展示会】'!J20</f>
        <v>0</v>
      </c>
    </row>
    <row r="43" spans="1:10" s="157" customFormat="1" ht="18.75" customHeight="1" x14ac:dyDescent="0.15">
      <c r="B43" s="215"/>
      <c r="C43" s="219"/>
      <c r="D43" s="169" t="s">
        <v>115</v>
      </c>
      <c r="E43" s="213">
        <f>'別記第2号【別紙2-7国内展示会】'!E21</f>
        <v>0</v>
      </c>
      <c r="F43" s="213">
        <f>'別記第2号【別紙2-7国内展示会】'!F21</f>
        <v>0</v>
      </c>
      <c r="G43" s="213">
        <f>'別記第2号【別紙2-7国内展示会】'!G21</f>
        <v>0</v>
      </c>
      <c r="H43" s="213">
        <f>'別記第2号【別紙2-7国内展示会】'!H21</f>
        <v>0</v>
      </c>
      <c r="I43" s="213">
        <f>'別記第2号【別紙2-7国内展示会】'!I21</f>
        <v>0</v>
      </c>
      <c r="J43" s="213">
        <f>'別記第2号【別紙2-7国内展示会】'!J21</f>
        <v>0</v>
      </c>
    </row>
    <row r="44" spans="1:10" s="157" customFormat="1" ht="18.75" customHeight="1" x14ac:dyDescent="0.15">
      <c r="B44" s="215"/>
      <c r="C44" s="203" t="s">
        <v>126</v>
      </c>
      <c r="D44" s="204" t="s">
        <v>124</v>
      </c>
      <c r="E44" s="205">
        <f>'別記第2号【別紙2-8海外展示会】'!E14</f>
        <v>0</v>
      </c>
      <c r="F44" s="205">
        <f>'別記第2号【別紙2-8海外展示会】'!F14</f>
        <v>0</v>
      </c>
      <c r="G44" s="205">
        <f>'別記第2号【別紙2-8海外展示会】'!G14</f>
        <v>0</v>
      </c>
      <c r="H44" s="205">
        <f>'別記第2号【別紙2-8海外展示会】'!H14</f>
        <v>0</v>
      </c>
      <c r="I44" s="205">
        <f>'別記第2号【別紙2-8海外展示会】'!I14</f>
        <v>0</v>
      </c>
      <c r="J44" s="205">
        <f>'別記第2号【別紙2-8海外展示会】'!J14</f>
        <v>0</v>
      </c>
    </row>
    <row r="45" spans="1:10" s="157" customFormat="1" ht="18.75" customHeight="1" x14ac:dyDescent="0.15">
      <c r="B45" s="215"/>
      <c r="C45" s="207"/>
      <c r="D45" s="208" t="s">
        <v>127</v>
      </c>
      <c r="E45" s="209">
        <f>'別記第2号【別紙2-8海外展示会】'!E20</f>
        <v>0</v>
      </c>
      <c r="F45" s="209">
        <f>'別記第2号【別紙2-8海外展示会】'!F20</f>
        <v>0</v>
      </c>
      <c r="G45" s="209">
        <f>'別記第2号【別紙2-8海外展示会】'!G20</f>
        <v>0</v>
      </c>
      <c r="H45" s="209">
        <f>'別記第2号【別紙2-8海外展示会】'!H20</f>
        <v>0</v>
      </c>
      <c r="I45" s="209">
        <f>'別記第2号【別紙2-8海外展示会】'!I20</f>
        <v>0</v>
      </c>
      <c r="J45" s="209">
        <f>'別記第2号【別紙2-8海外展示会】'!J20</f>
        <v>0</v>
      </c>
    </row>
    <row r="46" spans="1:10" s="157" customFormat="1" ht="18.75" customHeight="1" x14ac:dyDescent="0.15">
      <c r="B46" s="216"/>
      <c r="C46" s="212"/>
      <c r="D46" s="169" t="s">
        <v>115</v>
      </c>
      <c r="E46" s="213">
        <f>'別記第2号【別紙2-8海外展示会】'!E21</f>
        <v>0</v>
      </c>
      <c r="F46" s="213">
        <f>'別記第2号【別紙2-8海外展示会】'!F21</f>
        <v>0</v>
      </c>
      <c r="G46" s="213">
        <f>'別記第2号【別紙2-8海外展示会】'!G21</f>
        <v>0</v>
      </c>
      <c r="H46" s="213">
        <f>'別記第2号【別紙2-8海外展示会】'!H21</f>
        <v>0</v>
      </c>
      <c r="I46" s="213">
        <f>'別記第2号【別紙2-8海外展示会】'!I21</f>
        <v>0</v>
      </c>
      <c r="J46" s="213">
        <f>'別記第2号【別紙2-8海外展示会】'!J21</f>
        <v>0</v>
      </c>
    </row>
    <row r="47" spans="1:10" s="157" customFormat="1" ht="24.75" customHeight="1" x14ac:dyDescent="0.15">
      <c r="B47" s="221" t="s">
        <v>128</v>
      </c>
      <c r="C47" s="221"/>
      <c r="D47" s="221"/>
      <c r="E47" s="213">
        <f>E20+E25+E30+E35+E40+E43+E46</f>
        <v>0</v>
      </c>
      <c r="F47" s="213">
        <f t="shared" ref="F47:J47" si="0">F20+F25+F30+F35+F40+F43+F46</f>
        <v>0</v>
      </c>
      <c r="G47" s="213">
        <f t="shared" si="0"/>
        <v>0</v>
      </c>
      <c r="H47" s="213">
        <f t="shared" si="0"/>
        <v>0</v>
      </c>
      <c r="I47" s="213">
        <f t="shared" si="0"/>
        <v>0</v>
      </c>
      <c r="J47" s="213">
        <f t="shared" si="0"/>
        <v>0</v>
      </c>
    </row>
    <row r="48" spans="1:10" s="157" customFormat="1" ht="16.5" customHeight="1" thickBot="1" x14ac:dyDescent="0.2">
      <c r="B48" s="222" t="s">
        <v>129</v>
      </c>
      <c r="C48" s="158"/>
      <c r="D48" s="158"/>
      <c r="E48" s="223"/>
      <c r="F48" s="223"/>
    </row>
    <row r="49" spans="8:10" ht="27.75" customHeight="1" thickBot="1" x14ac:dyDescent="0.2">
      <c r="H49" s="224"/>
      <c r="I49" s="224" t="s">
        <v>130</v>
      </c>
      <c r="J49" s="225" t="str">
        <f>IF(SUM(J19,J24,J29,J34,J39)=0,"－",IF(SUM(J19,J24,J29,J34,J39)&lt;=J47*0.5,"上限以内","上限超過"))</f>
        <v>－</v>
      </c>
    </row>
    <row r="50" spans="8:10" ht="33" customHeight="1" thickBot="1" x14ac:dyDescent="0.2">
      <c r="H50" s="226"/>
      <c r="I50" s="226" t="s">
        <v>131</v>
      </c>
      <c r="J50" s="227" t="str" cm="1">
        <f t="array" ref="J50">_xlfn.LET(_xlpm.a,SUM(J20,J25),_xlpm.b,SUM(J30,J35),_xlpm.c,J40,_xlpm.d,SUM(J43,J46),_xlpm.add,IF(別記第2号【別紙１】!F29="○",1000000,0),_xlpm.al,1500000+_xlpm.add,_xlpm.bl,2000000+_xlpm.add,_xlpm.cl,2000000+_xlpm.add,_xlpm.t,_xlpm.a+_xlpm.b+_xlpm.c,_xlpm.l,_xlfn.IFS(AND(_xlpm.a&gt;0,_xlpm.b=0,_xlpm.c=0),_xlpm.al,AND(_xlpm.a=0,_xlpm.b&gt;0,_xlpm.c=0),_xlpm.bl,AND(_xlpm.a=0,_xlpm.b=0,_xlpm.c&gt;0),_xlpm.cl,AND(_xlpm.a&gt;0,_xlpm.b&gt;0,_xlpm.c=0),2000000+_xlpm.add,AND(_xlpm.a&gt;0,_xlpm.c&gt;0,_xlpm.b=0),3500000+_xlpm.add,AND(_xlpm.b&gt;0,_xlpm.c&gt;0,_xlpm.a=0),4000000+_xlpm.add,AND(_xlpm.a&gt;0,_xlpm.b&gt;0,_xlpm.c&gt;0),4000000+_xlpm.add,TRUE,0),IF(COUNTIF(別記第2号【別紙１】!E5:E16,"○")&lt;&gt;1,"判定不可：事業区分選択なし",IF(AND(別記第2号【別紙１】!E5="○",_xlpm.d&gt;0),"判定不可：事業区分選択間違い",IF(AND(別記第2号【別紙１】!E16="○",_xlpm.t&gt;0),"判定不可：事業区分選択間違い",IF(AND(別記第2号【別紙１】!E16="○",_xlpm.d=0),"判定不可：経費未入力",IF(別記第2号【別紙１】!E5="○",IF(_xlpm.t&lt;100000,"下限以下",IF(AND(_xlpm.a&lt;=_xlpm.al,_xlpm.b&lt;=_xlpm.bl,_xlpm.c&lt;=_xlpm.cl,_xlpm.t&lt;=_xlpm.l),"上限以内","上限超過")),IF(_xlpm.d&lt;100000,"下限以下",IF(_xlpm.d&lt;=500000,"上限以内","上限超過"))))))))</f>
        <v>判定不可：事業区分選択なし</v>
      </c>
    </row>
  </sheetData>
  <mergeCells count="29">
    <mergeCell ref="B41:B46"/>
    <mergeCell ref="C41:C43"/>
    <mergeCell ref="C44:C46"/>
    <mergeCell ref="B47:D47"/>
    <mergeCell ref="B16:B40"/>
    <mergeCell ref="C16:C20"/>
    <mergeCell ref="C21:C25"/>
    <mergeCell ref="C26:C30"/>
    <mergeCell ref="C31:C35"/>
    <mergeCell ref="C36:C40"/>
    <mergeCell ref="B11:C11"/>
    <mergeCell ref="F11:I11"/>
    <mergeCell ref="B14:C15"/>
    <mergeCell ref="D14:D15"/>
    <mergeCell ref="E14:F14"/>
    <mergeCell ref="G14:H14"/>
    <mergeCell ref="I14:J14"/>
    <mergeCell ref="B8:C8"/>
    <mergeCell ref="F8:I8"/>
    <mergeCell ref="B9:C9"/>
    <mergeCell ref="F9:I9"/>
    <mergeCell ref="B10:C10"/>
    <mergeCell ref="F10:I10"/>
    <mergeCell ref="H1:J1"/>
    <mergeCell ref="B5:C6"/>
    <mergeCell ref="D5:E5"/>
    <mergeCell ref="F5:I6"/>
    <mergeCell ref="B7:C7"/>
    <mergeCell ref="F7:I7"/>
  </mergeCells>
  <phoneticPr fontId="3"/>
  <conditionalFormatting sqref="I49:J49">
    <cfRule type="expression" dxfId="1" priority="1">
      <formula>I49="上限超過"</formula>
    </cfRule>
  </conditionalFormatting>
  <conditionalFormatting sqref="J50">
    <cfRule type="expression" dxfId="0" priority="2">
      <formula>J50&lt;&gt;"上限以内"</formula>
    </cfRule>
  </conditionalFormatting>
  <dataValidations count="1">
    <dataValidation imeMode="hiragana" allowBlank="1" showInputMessage="1" showErrorMessage="1" sqref="H1" xr:uid="{9E0C6048-F270-4880-AAE1-35796F2D0D26}"/>
  </dataValidations>
  <printOptions horizontalCentered="1"/>
  <pageMargins left="0.59055118110236227" right="0.59055118110236227" top="0.78740157480314965" bottom="0.78740157480314965" header="0.51181102362204722" footer="0.51181102362204722"/>
  <pageSetup paperSize="9" scale="83"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A8BC7-3D91-4283-8305-99C97C2DA07B}">
  <sheetPr>
    <tabColor rgb="FFFFC000"/>
    <pageSetUpPr fitToPage="1"/>
  </sheetPr>
  <dimension ref="A1:N35"/>
  <sheetViews>
    <sheetView view="pageBreakPreview" zoomScaleNormal="100" zoomScaleSheetLayoutView="100" workbookViewId="0">
      <selection activeCell="AR21" sqref="AR21"/>
    </sheetView>
  </sheetViews>
  <sheetFormatPr defaultRowHeight="13.5" x14ac:dyDescent="0.15"/>
  <cols>
    <col min="1" max="1" width="2.25" style="2" customWidth="1"/>
    <col min="2" max="2" width="9.75" style="2" customWidth="1"/>
    <col min="3" max="3" width="8.75" style="230" customWidth="1"/>
    <col min="4" max="4" width="31.25" style="2" customWidth="1"/>
    <col min="5" max="8" width="10.625" style="2" customWidth="1"/>
    <col min="9" max="10" width="11.625" style="2" customWidth="1"/>
    <col min="11" max="13" width="9" style="2"/>
    <col min="14" max="14" width="16.875" style="2" customWidth="1"/>
    <col min="15" max="16384" width="9" style="2"/>
  </cols>
  <sheetData>
    <row r="1" spans="1:14" s="157" customFormat="1" ht="13.5" customHeight="1" x14ac:dyDescent="0.15">
      <c r="A1" s="18" t="s">
        <v>132</v>
      </c>
      <c r="C1" s="228"/>
      <c r="H1" s="155" t="str">
        <f>IF(別記第2号様式!$Y$15="","",別記第2号様式!$Y$15)</f>
        <v/>
      </c>
      <c r="I1" s="155"/>
      <c r="J1" s="155"/>
    </row>
    <row r="2" spans="1:14" s="157" customFormat="1" ht="13.5" customHeight="1" x14ac:dyDescent="0.15">
      <c r="A2" s="229"/>
      <c r="C2" s="228"/>
    </row>
    <row r="3" spans="1:14" s="157" customFormat="1" ht="13.5" customHeight="1" x14ac:dyDescent="0.15">
      <c r="A3" s="159" t="s">
        <v>133</v>
      </c>
      <c r="B3" s="2"/>
      <c r="C3" s="230"/>
      <c r="E3" s="2"/>
      <c r="F3" s="2"/>
    </row>
    <row r="4" spans="1:14" s="157" customFormat="1" ht="13.5" customHeight="1" x14ac:dyDescent="0.15">
      <c r="A4" s="2"/>
      <c r="B4" s="2"/>
      <c r="C4" s="230"/>
      <c r="E4" s="2"/>
      <c r="F4" s="2"/>
    </row>
    <row r="5" spans="1:14" x14ac:dyDescent="0.15">
      <c r="B5" s="231" t="s">
        <v>134</v>
      </c>
      <c r="C5" s="231"/>
      <c r="D5" s="231"/>
      <c r="E5" s="231"/>
      <c r="F5" s="231"/>
    </row>
    <row r="6" spans="1:14" x14ac:dyDescent="0.15">
      <c r="I6" s="160"/>
      <c r="J6" s="160" t="s">
        <v>91</v>
      </c>
    </row>
    <row r="7" spans="1:14" ht="47.25" customHeight="1" x14ac:dyDescent="0.15">
      <c r="B7" s="232" t="s">
        <v>135</v>
      </c>
      <c r="C7" s="233" t="s">
        <v>136</v>
      </c>
      <c r="D7" s="234" t="s">
        <v>137</v>
      </c>
      <c r="E7" s="235" t="s">
        <v>106</v>
      </c>
      <c r="F7" s="236"/>
      <c r="G7" s="235" t="s">
        <v>138</v>
      </c>
      <c r="H7" s="236"/>
      <c r="I7" s="235" t="s">
        <v>139</v>
      </c>
      <c r="J7" s="236"/>
    </row>
    <row r="8" spans="1:14" ht="18" customHeight="1" x14ac:dyDescent="0.15">
      <c r="B8" s="237"/>
      <c r="C8" s="238"/>
      <c r="D8" s="239"/>
      <c r="E8" s="240" t="s">
        <v>140</v>
      </c>
      <c r="F8" s="240" t="s">
        <v>96</v>
      </c>
      <c r="G8" s="240" t="s">
        <v>140</v>
      </c>
      <c r="H8" s="240" t="s">
        <v>96</v>
      </c>
      <c r="I8" s="240" t="s">
        <v>140</v>
      </c>
      <c r="J8" s="240" t="s">
        <v>96</v>
      </c>
      <c r="M8" s="2" t="s">
        <v>141</v>
      </c>
    </row>
    <row r="9" spans="1:14" ht="18" customHeight="1" x14ac:dyDescent="0.15">
      <c r="B9" s="241" t="s">
        <v>142</v>
      </c>
      <c r="C9" s="242"/>
      <c r="D9" s="243"/>
      <c r="E9" s="243"/>
      <c r="F9" s="243"/>
      <c r="G9" s="243"/>
      <c r="H9" s="243"/>
      <c r="I9" s="244">
        <f>ROUNDDOWN(G9/2,0)</f>
        <v>0</v>
      </c>
      <c r="J9" s="244">
        <f>ROUNDDOWN(H9/2,0)</f>
        <v>0</v>
      </c>
      <c r="M9" s="245" t="s">
        <v>143</v>
      </c>
      <c r="N9" s="245" t="s">
        <v>144</v>
      </c>
    </row>
    <row r="10" spans="1:14" ht="18" customHeight="1" x14ac:dyDescent="0.15">
      <c r="B10" s="241"/>
      <c r="C10" s="246"/>
      <c r="D10" s="247"/>
      <c r="E10" s="247"/>
      <c r="F10" s="247"/>
      <c r="G10" s="247"/>
      <c r="H10" s="247"/>
      <c r="I10" s="248">
        <f t="shared" ref="I10:J13" si="0">ROUNDDOWN(G10/2,0)</f>
        <v>0</v>
      </c>
      <c r="J10" s="248">
        <f t="shared" si="0"/>
        <v>0</v>
      </c>
      <c r="M10" s="249" t="s">
        <v>145</v>
      </c>
      <c r="N10" s="245" t="s">
        <v>146</v>
      </c>
    </row>
    <row r="11" spans="1:14" ht="18" customHeight="1" x14ac:dyDescent="0.15">
      <c r="B11" s="241"/>
      <c r="C11" s="246"/>
      <c r="D11" s="247"/>
      <c r="E11" s="247"/>
      <c r="F11" s="247"/>
      <c r="G11" s="247"/>
      <c r="H11" s="247"/>
      <c r="I11" s="248">
        <f t="shared" si="0"/>
        <v>0</v>
      </c>
      <c r="J11" s="248">
        <f t="shared" si="0"/>
        <v>0</v>
      </c>
      <c r="M11" s="249"/>
      <c r="N11" s="245" t="s">
        <v>147</v>
      </c>
    </row>
    <row r="12" spans="1:14" ht="18" customHeight="1" x14ac:dyDescent="0.15">
      <c r="B12" s="241"/>
      <c r="C12" s="246"/>
      <c r="D12" s="247"/>
      <c r="E12" s="247"/>
      <c r="F12" s="247"/>
      <c r="G12" s="247"/>
      <c r="H12" s="247"/>
      <c r="I12" s="248">
        <f t="shared" si="0"/>
        <v>0</v>
      </c>
      <c r="J12" s="248">
        <f t="shared" si="0"/>
        <v>0</v>
      </c>
      <c r="M12" s="249" t="s">
        <v>148</v>
      </c>
      <c r="N12" s="245" t="s">
        <v>149</v>
      </c>
    </row>
    <row r="13" spans="1:14" ht="18" customHeight="1" x14ac:dyDescent="0.15">
      <c r="B13" s="241"/>
      <c r="C13" s="250"/>
      <c r="D13" s="251"/>
      <c r="E13" s="251"/>
      <c r="F13" s="251"/>
      <c r="G13" s="251"/>
      <c r="H13" s="251"/>
      <c r="I13" s="252">
        <f t="shared" si="0"/>
        <v>0</v>
      </c>
      <c r="J13" s="252">
        <f t="shared" si="0"/>
        <v>0</v>
      </c>
      <c r="M13" s="249"/>
      <c r="N13" s="245" t="s">
        <v>150</v>
      </c>
    </row>
    <row r="14" spans="1:14" ht="18" customHeight="1" x14ac:dyDescent="0.15">
      <c r="B14" s="241"/>
      <c r="C14" s="253"/>
      <c r="D14" s="254" t="s">
        <v>151</v>
      </c>
      <c r="E14" s="255">
        <f t="shared" ref="E14:J14" si="1">SUBTOTAL(9,E9:E13)</f>
        <v>0</v>
      </c>
      <c r="F14" s="255">
        <f t="shared" si="1"/>
        <v>0</v>
      </c>
      <c r="G14" s="255">
        <f t="shared" si="1"/>
        <v>0</v>
      </c>
      <c r="H14" s="255">
        <f t="shared" si="1"/>
        <v>0</v>
      </c>
      <c r="I14" s="255">
        <f t="shared" si="1"/>
        <v>0</v>
      </c>
      <c r="J14" s="255">
        <f t="shared" si="1"/>
        <v>0</v>
      </c>
      <c r="M14" s="249"/>
      <c r="N14" s="245" t="s">
        <v>152</v>
      </c>
    </row>
    <row r="15" spans="1:14" ht="18" customHeight="1" x14ac:dyDescent="0.15">
      <c r="B15" s="241" t="s">
        <v>153</v>
      </c>
      <c r="C15" s="242"/>
      <c r="D15" s="243"/>
      <c r="E15" s="243"/>
      <c r="F15" s="243"/>
      <c r="G15" s="243"/>
      <c r="H15" s="243"/>
      <c r="I15" s="244">
        <f t="shared" ref="I15:J19" si="2">ROUNDDOWN(G15/2,0)</f>
        <v>0</v>
      </c>
      <c r="J15" s="244">
        <f t="shared" si="2"/>
        <v>0</v>
      </c>
      <c r="M15" s="249"/>
      <c r="N15" s="245" t="s">
        <v>154</v>
      </c>
    </row>
    <row r="16" spans="1:14" ht="18" customHeight="1" x14ac:dyDescent="0.15">
      <c r="B16" s="241"/>
      <c r="C16" s="246"/>
      <c r="D16" s="247"/>
      <c r="E16" s="247"/>
      <c r="F16" s="247"/>
      <c r="G16" s="247"/>
      <c r="H16" s="247"/>
      <c r="I16" s="248">
        <f t="shared" si="2"/>
        <v>0</v>
      </c>
      <c r="J16" s="248">
        <f t="shared" si="2"/>
        <v>0</v>
      </c>
      <c r="M16" s="249"/>
      <c r="N16" s="245" t="s">
        <v>155</v>
      </c>
    </row>
    <row r="17" spans="2:14" ht="18" customHeight="1" x14ac:dyDescent="0.15">
      <c r="B17" s="241"/>
      <c r="C17" s="246"/>
      <c r="D17" s="247"/>
      <c r="E17" s="247"/>
      <c r="F17" s="247"/>
      <c r="G17" s="247"/>
      <c r="H17" s="247"/>
      <c r="I17" s="248">
        <f t="shared" si="2"/>
        <v>0</v>
      </c>
      <c r="J17" s="248">
        <f t="shared" si="2"/>
        <v>0</v>
      </c>
      <c r="M17" s="249"/>
      <c r="N17" s="245" t="s">
        <v>156</v>
      </c>
    </row>
    <row r="18" spans="2:14" ht="18" customHeight="1" x14ac:dyDescent="0.15">
      <c r="B18" s="241"/>
      <c r="C18" s="246"/>
      <c r="D18" s="247"/>
      <c r="E18" s="247"/>
      <c r="F18" s="247"/>
      <c r="G18" s="247"/>
      <c r="H18" s="247"/>
      <c r="I18" s="248">
        <f t="shared" si="2"/>
        <v>0</v>
      </c>
      <c r="J18" s="248">
        <f t="shared" si="2"/>
        <v>0</v>
      </c>
      <c r="M18" s="249"/>
      <c r="N18" s="245" t="s">
        <v>157</v>
      </c>
    </row>
    <row r="19" spans="2:14" ht="18" customHeight="1" x14ac:dyDescent="0.15">
      <c r="B19" s="241"/>
      <c r="C19" s="250"/>
      <c r="D19" s="251"/>
      <c r="E19" s="251"/>
      <c r="F19" s="251"/>
      <c r="G19" s="251"/>
      <c r="H19" s="251"/>
      <c r="I19" s="252">
        <f t="shared" si="2"/>
        <v>0</v>
      </c>
      <c r="J19" s="252">
        <f t="shared" si="2"/>
        <v>0</v>
      </c>
      <c r="M19" s="249"/>
      <c r="N19" s="245" t="s">
        <v>158</v>
      </c>
    </row>
    <row r="20" spans="2:14" ht="18.75" customHeight="1" x14ac:dyDescent="0.15">
      <c r="B20" s="241"/>
      <c r="C20" s="253"/>
      <c r="D20" s="254" t="s">
        <v>151</v>
      </c>
      <c r="E20" s="255">
        <f t="shared" ref="E20:J20" si="3">SUBTOTAL(9,E15:E19)</f>
        <v>0</v>
      </c>
      <c r="F20" s="255">
        <f t="shared" si="3"/>
        <v>0</v>
      </c>
      <c r="G20" s="255">
        <f t="shared" si="3"/>
        <v>0</v>
      </c>
      <c r="H20" s="255">
        <f t="shared" si="3"/>
        <v>0</v>
      </c>
      <c r="I20" s="255">
        <f t="shared" si="3"/>
        <v>0</v>
      </c>
      <c r="J20" s="255">
        <f t="shared" si="3"/>
        <v>0</v>
      </c>
      <c r="M20" s="249"/>
      <c r="N20" s="245" t="s">
        <v>159</v>
      </c>
    </row>
    <row r="21" spans="2:14" ht="18.75" customHeight="1" x14ac:dyDescent="0.15">
      <c r="B21" s="256" t="s">
        <v>160</v>
      </c>
      <c r="C21" s="242"/>
      <c r="D21" s="243"/>
      <c r="E21" s="243"/>
      <c r="F21" s="243"/>
      <c r="G21" s="243"/>
      <c r="H21" s="243"/>
      <c r="I21" s="244">
        <f t="shared" ref="I21:J25" si="4">ROUNDDOWN(G21/2,0)</f>
        <v>0</v>
      </c>
      <c r="J21" s="244">
        <f t="shared" si="4"/>
        <v>0</v>
      </c>
      <c r="M21" s="249"/>
      <c r="N21" s="245" t="s">
        <v>161</v>
      </c>
    </row>
    <row r="22" spans="2:14" ht="18.75" customHeight="1" x14ac:dyDescent="0.15">
      <c r="B22" s="241"/>
      <c r="C22" s="246"/>
      <c r="D22" s="247"/>
      <c r="E22" s="247"/>
      <c r="F22" s="247"/>
      <c r="G22" s="247"/>
      <c r="H22" s="247"/>
      <c r="I22" s="248">
        <f t="shared" si="4"/>
        <v>0</v>
      </c>
      <c r="J22" s="248">
        <f t="shared" si="4"/>
        <v>0</v>
      </c>
      <c r="M22" s="249"/>
      <c r="N22" s="245" t="s">
        <v>162</v>
      </c>
    </row>
    <row r="23" spans="2:14" ht="18.75" customHeight="1" x14ac:dyDescent="0.15">
      <c r="B23" s="241"/>
      <c r="C23" s="246"/>
      <c r="D23" s="247"/>
      <c r="E23" s="247"/>
      <c r="F23" s="247"/>
      <c r="G23" s="247"/>
      <c r="H23" s="247"/>
      <c r="I23" s="248">
        <f t="shared" si="4"/>
        <v>0</v>
      </c>
      <c r="J23" s="248">
        <f t="shared" si="4"/>
        <v>0</v>
      </c>
      <c r="M23" s="249"/>
      <c r="N23" s="245" t="s">
        <v>163</v>
      </c>
    </row>
    <row r="24" spans="2:14" ht="18.75" customHeight="1" x14ac:dyDescent="0.15">
      <c r="B24" s="241"/>
      <c r="C24" s="246"/>
      <c r="D24" s="247"/>
      <c r="E24" s="247"/>
      <c r="F24" s="247"/>
      <c r="G24" s="247"/>
      <c r="H24" s="247"/>
      <c r="I24" s="248">
        <f t="shared" si="4"/>
        <v>0</v>
      </c>
      <c r="J24" s="248">
        <f t="shared" si="4"/>
        <v>0</v>
      </c>
      <c r="M24" s="249"/>
      <c r="N24" s="245" t="s">
        <v>164</v>
      </c>
    </row>
    <row r="25" spans="2:14" ht="18.75" customHeight="1" x14ac:dyDescent="0.15">
      <c r="B25" s="241"/>
      <c r="C25" s="250"/>
      <c r="D25" s="251"/>
      <c r="E25" s="251"/>
      <c r="F25" s="251"/>
      <c r="G25" s="251"/>
      <c r="H25" s="251"/>
      <c r="I25" s="252">
        <f t="shared" si="4"/>
        <v>0</v>
      </c>
      <c r="J25" s="252">
        <f t="shared" si="4"/>
        <v>0</v>
      </c>
      <c r="M25" s="249"/>
      <c r="N25" s="245" t="s">
        <v>165</v>
      </c>
    </row>
    <row r="26" spans="2:14" ht="18.75" customHeight="1" x14ac:dyDescent="0.15">
      <c r="B26" s="241"/>
      <c r="C26" s="253"/>
      <c r="D26" s="254" t="s">
        <v>151</v>
      </c>
      <c r="E26" s="255">
        <f t="shared" ref="E26:J26" si="5">SUBTOTAL(9,E21:E25)</f>
        <v>0</v>
      </c>
      <c r="F26" s="255">
        <f t="shared" si="5"/>
        <v>0</v>
      </c>
      <c r="G26" s="255">
        <f t="shared" si="5"/>
        <v>0</v>
      </c>
      <c r="H26" s="255">
        <f t="shared" si="5"/>
        <v>0</v>
      </c>
      <c r="I26" s="255">
        <f t="shared" si="5"/>
        <v>0</v>
      </c>
      <c r="J26" s="255">
        <f t="shared" si="5"/>
        <v>0</v>
      </c>
      <c r="M26" s="249" t="s">
        <v>166</v>
      </c>
      <c r="N26" s="245" t="s">
        <v>167</v>
      </c>
    </row>
    <row r="27" spans="2:14" ht="18.75" customHeight="1" x14ac:dyDescent="0.15">
      <c r="B27" s="241" t="s">
        <v>168</v>
      </c>
      <c r="C27" s="242"/>
      <c r="D27" s="243"/>
      <c r="E27" s="243"/>
      <c r="F27" s="243"/>
      <c r="G27" s="243"/>
      <c r="H27" s="243"/>
      <c r="I27" s="244">
        <f t="shared" ref="I27:J31" si="6">ROUNDDOWN(G27/2,0)</f>
        <v>0</v>
      </c>
      <c r="J27" s="244">
        <f t="shared" si="6"/>
        <v>0</v>
      </c>
      <c r="M27" s="249"/>
      <c r="N27" s="245" t="s">
        <v>166</v>
      </c>
    </row>
    <row r="28" spans="2:14" ht="18.75" customHeight="1" x14ac:dyDescent="0.15">
      <c r="B28" s="241"/>
      <c r="C28" s="246"/>
      <c r="D28" s="247"/>
      <c r="E28" s="247"/>
      <c r="F28" s="247"/>
      <c r="G28" s="247"/>
      <c r="H28" s="247"/>
      <c r="I28" s="248">
        <f t="shared" si="6"/>
        <v>0</v>
      </c>
      <c r="J28" s="248">
        <f t="shared" si="6"/>
        <v>0</v>
      </c>
    </row>
    <row r="29" spans="2:14" ht="18.75" customHeight="1" x14ac:dyDescent="0.15">
      <c r="B29" s="241"/>
      <c r="C29" s="246"/>
      <c r="D29" s="247"/>
      <c r="E29" s="247"/>
      <c r="F29" s="247"/>
      <c r="G29" s="247"/>
      <c r="H29" s="247"/>
      <c r="I29" s="248">
        <f t="shared" si="6"/>
        <v>0</v>
      </c>
      <c r="J29" s="248">
        <f t="shared" si="6"/>
        <v>0</v>
      </c>
    </row>
    <row r="30" spans="2:14" ht="18.75" customHeight="1" x14ac:dyDescent="0.15">
      <c r="B30" s="241"/>
      <c r="C30" s="246"/>
      <c r="D30" s="247"/>
      <c r="E30" s="247"/>
      <c r="F30" s="247"/>
      <c r="G30" s="247"/>
      <c r="H30" s="247"/>
      <c r="I30" s="248">
        <f t="shared" si="6"/>
        <v>0</v>
      </c>
      <c r="J30" s="248">
        <f t="shared" si="6"/>
        <v>0</v>
      </c>
    </row>
    <row r="31" spans="2:14" ht="18.75" customHeight="1" x14ac:dyDescent="0.15">
      <c r="B31" s="241"/>
      <c r="C31" s="250"/>
      <c r="D31" s="251"/>
      <c r="E31" s="251"/>
      <c r="F31" s="251"/>
      <c r="G31" s="251"/>
      <c r="H31" s="251"/>
      <c r="I31" s="252">
        <f t="shared" si="6"/>
        <v>0</v>
      </c>
      <c r="J31" s="252">
        <f t="shared" si="6"/>
        <v>0</v>
      </c>
    </row>
    <row r="32" spans="2:14" ht="18.75" customHeight="1" x14ac:dyDescent="0.15">
      <c r="B32" s="241"/>
      <c r="C32" s="253"/>
      <c r="D32" s="254" t="s">
        <v>151</v>
      </c>
      <c r="E32" s="255">
        <f t="shared" ref="E32:J32" si="7">SUBTOTAL(9,E27:E31)</f>
        <v>0</v>
      </c>
      <c r="F32" s="255">
        <f t="shared" si="7"/>
        <v>0</v>
      </c>
      <c r="G32" s="255">
        <f t="shared" si="7"/>
        <v>0</v>
      </c>
      <c r="H32" s="255">
        <f t="shared" si="7"/>
        <v>0</v>
      </c>
      <c r="I32" s="255">
        <f t="shared" si="7"/>
        <v>0</v>
      </c>
      <c r="J32" s="255">
        <f t="shared" si="7"/>
        <v>0</v>
      </c>
    </row>
    <row r="33" spans="2:10" ht="42" customHeight="1" x14ac:dyDescent="0.15">
      <c r="B33" s="257" t="s">
        <v>169</v>
      </c>
      <c r="C33" s="258"/>
      <c r="D33" s="259"/>
      <c r="E33" s="259">
        <f t="shared" ref="E33:J33" si="8">SUBTOTAL(9,E9:E32)</f>
        <v>0</v>
      </c>
      <c r="F33" s="259">
        <f t="shared" si="8"/>
        <v>0</v>
      </c>
      <c r="G33" s="259">
        <f t="shared" si="8"/>
        <v>0</v>
      </c>
      <c r="H33" s="259">
        <f t="shared" si="8"/>
        <v>0</v>
      </c>
      <c r="I33" s="259">
        <f t="shared" si="8"/>
        <v>0</v>
      </c>
      <c r="J33" s="259">
        <f t="shared" si="8"/>
        <v>0</v>
      </c>
    </row>
    <row r="34" spans="2:10" ht="18.75" customHeight="1" x14ac:dyDescent="0.15">
      <c r="B34" s="2" t="s">
        <v>170</v>
      </c>
    </row>
    <row r="35" spans="2:10" ht="18.75" customHeight="1" x14ac:dyDescent="0.15"/>
  </sheetData>
  <mergeCells count="15">
    <mergeCell ref="B9:B14"/>
    <mergeCell ref="M10:M11"/>
    <mergeCell ref="M12:M25"/>
    <mergeCell ref="B15:B20"/>
    <mergeCell ref="B21:B26"/>
    <mergeCell ref="M26:M27"/>
    <mergeCell ref="B27:B32"/>
    <mergeCell ref="H1:J1"/>
    <mergeCell ref="B5:F5"/>
    <mergeCell ref="B7:B8"/>
    <mergeCell ref="C7:C8"/>
    <mergeCell ref="D7:D8"/>
    <mergeCell ref="E7:F7"/>
    <mergeCell ref="G7:H7"/>
    <mergeCell ref="I7:J7"/>
  </mergeCells>
  <phoneticPr fontId="3"/>
  <dataValidations count="5">
    <dataValidation imeMode="hiragana" allowBlank="1" showInputMessage="1" showErrorMessage="1" sqref="H1" xr:uid="{86D2F72D-BCBE-437E-B625-D14205907160}"/>
    <dataValidation type="list" allowBlank="1" showInputMessage="1" showErrorMessage="1" sqref="C15:C19" xr:uid="{4F2293A6-93AD-4E47-B5BD-CD12B534D894}">
      <formula1>$N$10:$N$11</formula1>
    </dataValidation>
    <dataValidation type="list" allowBlank="1" showInputMessage="1" showErrorMessage="1" sqref="C9:C13" xr:uid="{63F966EE-1B02-471A-A6AA-AC15F446C6E7}">
      <formula1>$N$9</formula1>
    </dataValidation>
    <dataValidation type="list" allowBlank="1" showInputMessage="1" showErrorMessage="1" sqref="C27:C31" xr:uid="{44DFA4CA-C5AF-46F9-83C7-37C6E2883D55}">
      <formula1>$N$26:$N$27</formula1>
    </dataValidation>
    <dataValidation type="list" allowBlank="1" showInputMessage="1" showErrorMessage="1" sqref="C21:C25" xr:uid="{9D52D294-5CB4-4D7B-BB5D-E9955BDB43F9}">
      <formula1>$N$12:$N$25</formula1>
    </dataValidation>
  </dataValidations>
  <printOptions horizontalCentered="1"/>
  <pageMargins left="0.59055118110236227" right="0.59055118110236227" top="0.78740157480314965" bottom="0.78740157480314965" header="0.51181102362204722" footer="0.51181102362204722"/>
  <pageSetup paperSize="9" scale="78"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14CBC-9D78-4CAA-B3E5-F084AC277D1A}">
  <sheetPr>
    <tabColor rgb="FFFFC000"/>
    <pageSetUpPr fitToPage="1"/>
  </sheetPr>
  <dimension ref="A1:N34"/>
  <sheetViews>
    <sheetView view="pageBreakPreview" zoomScaleNormal="100" zoomScaleSheetLayoutView="100" workbookViewId="0">
      <selection activeCell="AR21" sqref="AR21"/>
    </sheetView>
  </sheetViews>
  <sheetFormatPr defaultRowHeight="13.5" x14ac:dyDescent="0.15"/>
  <cols>
    <col min="1" max="1" width="2.25" style="2" customWidth="1"/>
    <col min="2" max="2" width="9.75" style="2" customWidth="1"/>
    <col min="3" max="3" width="8.75" style="230" customWidth="1"/>
    <col min="4" max="4" width="36" style="2" customWidth="1"/>
    <col min="5" max="8" width="10.625" style="2" customWidth="1"/>
    <col min="9" max="10" width="11.625" style="2" customWidth="1"/>
    <col min="11" max="13" width="9" style="2"/>
    <col min="14" max="14" width="16.875" style="2" customWidth="1"/>
    <col min="15" max="16384" width="9" style="2"/>
  </cols>
  <sheetData>
    <row r="1" spans="1:14" ht="13.5" customHeight="1" x14ac:dyDescent="0.15">
      <c r="A1" s="18" t="s">
        <v>171</v>
      </c>
      <c r="H1" s="155" t="str">
        <f>IF(別記第2号様式!$Y$15="","",別記第2号様式!$Y$15)</f>
        <v/>
      </c>
      <c r="I1" s="155"/>
      <c r="J1" s="155"/>
    </row>
    <row r="2" spans="1:14" s="157" customFormat="1" ht="13.5" customHeight="1" x14ac:dyDescent="0.15">
      <c r="A2" s="229"/>
      <c r="C2" s="228"/>
    </row>
    <row r="3" spans="1:14" s="157" customFormat="1" ht="13.5" customHeight="1" x14ac:dyDescent="0.15">
      <c r="A3" s="159" t="s">
        <v>133</v>
      </c>
      <c r="B3" s="2"/>
      <c r="C3" s="230"/>
      <c r="E3" s="2"/>
      <c r="F3" s="2"/>
    </row>
    <row r="4" spans="1:14" s="157" customFormat="1" ht="13.5" customHeight="1" x14ac:dyDescent="0.15">
      <c r="A4" s="2"/>
      <c r="B4" s="2"/>
      <c r="C4" s="230"/>
      <c r="E4" s="2"/>
      <c r="F4" s="2"/>
    </row>
    <row r="5" spans="1:14" x14ac:dyDescent="0.15">
      <c r="B5" s="231" t="s">
        <v>172</v>
      </c>
      <c r="C5" s="231"/>
      <c r="D5" s="231"/>
      <c r="E5" s="231"/>
      <c r="F5" s="231"/>
    </row>
    <row r="6" spans="1:14" x14ac:dyDescent="0.15">
      <c r="I6" s="160"/>
      <c r="J6" s="160" t="s">
        <v>91</v>
      </c>
    </row>
    <row r="7" spans="1:14" ht="47.25" customHeight="1" x14ac:dyDescent="0.15">
      <c r="B7" s="232" t="s">
        <v>135</v>
      </c>
      <c r="C7" s="233" t="s">
        <v>136</v>
      </c>
      <c r="D7" s="234" t="s">
        <v>137</v>
      </c>
      <c r="E7" s="235" t="s">
        <v>106</v>
      </c>
      <c r="F7" s="236"/>
      <c r="G7" s="235" t="s">
        <v>173</v>
      </c>
      <c r="H7" s="236"/>
      <c r="I7" s="235" t="s">
        <v>174</v>
      </c>
      <c r="J7" s="236"/>
    </row>
    <row r="8" spans="1:14" ht="18" customHeight="1" x14ac:dyDescent="0.15">
      <c r="B8" s="237"/>
      <c r="C8" s="238"/>
      <c r="D8" s="239"/>
      <c r="E8" s="240" t="s">
        <v>140</v>
      </c>
      <c r="F8" s="240" t="s">
        <v>96</v>
      </c>
      <c r="G8" s="240" t="s">
        <v>140</v>
      </c>
      <c r="H8" s="240" t="s">
        <v>96</v>
      </c>
      <c r="I8" s="240" t="s">
        <v>140</v>
      </c>
      <c r="J8" s="240" t="s">
        <v>96</v>
      </c>
      <c r="M8" s="2" t="s">
        <v>175</v>
      </c>
    </row>
    <row r="9" spans="1:14" ht="18" customHeight="1" x14ac:dyDescent="0.15">
      <c r="B9" s="241" t="s">
        <v>142</v>
      </c>
      <c r="C9" s="242"/>
      <c r="D9" s="243"/>
      <c r="E9" s="243"/>
      <c r="F9" s="243"/>
      <c r="G9" s="243"/>
      <c r="H9" s="243"/>
      <c r="I9" s="244">
        <f t="shared" ref="I9:J13" si="0">ROUNDDOWN(G9/2,0)</f>
        <v>0</v>
      </c>
      <c r="J9" s="244">
        <f t="shared" si="0"/>
        <v>0</v>
      </c>
      <c r="M9" s="249" t="s">
        <v>143</v>
      </c>
      <c r="N9" s="245" t="s">
        <v>144</v>
      </c>
    </row>
    <row r="10" spans="1:14" ht="18" customHeight="1" x14ac:dyDescent="0.15">
      <c r="B10" s="241"/>
      <c r="C10" s="246"/>
      <c r="D10" s="247"/>
      <c r="E10" s="247"/>
      <c r="F10" s="247"/>
      <c r="G10" s="247"/>
      <c r="H10" s="247"/>
      <c r="I10" s="248">
        <f t="shared" si="0"/>
        <v>0</v>
      </c>
      <c r="J10" s="248">
        <f t="shared" si="0"/>
        <v>0</v>
      </c>
      <c r="M10" s="249"/>
      <c r="N10" s="245" t="s">
        <v>176</v>
      </c>
    </row>
    <row r="11" spans="1:14" ht="18" customHeight="1" x14ac:dyDescent="0.15">
      <c r="B11" s="241"/>
      <c r="C11" s="246"/>
      <c r="D11" s="247"/>
      <c r="E11" s="247"/>
      <c r="F11" s="247"/>
      <c r="G11" s="247"/>
      <c r="H11" s="247"/>
      <c r="I11" s="248">
        <f t="shared" si="0"/>
        <v>0</v>
      </c>
      <c r="J11" s="248">
        <f t="shared" si="0"/>
        <v>0</v>
      </c>
      <c r="M11" s="249" t="s">
        <v>145</v>
      </c>
      <c r="N11" s="245" t="s">
        <v>146</v>
      </c>
    </row>
    <row r="12" spans="1:14" ht="18" customHeight="1" x14ac:dyDescent="0.15">
      <c r="B12" s="241"/>
      <c r="C12" s="246"/>
      <c r="D12" s="247"/>
      <c r="E12" s="247"/>
      <c r="F12" s="247"/>
      <c r="G12" s="247"/>
      <c r="H12" s="247"/>
      <c r="I12" s="248">
        <f t="shared" si="0"/>
        <v>0</v>
      </c>
      <c r="J12" s="248">
        <f t="shared" si="0"/>
        <v>0</v>
      </c>
      <c r="M12" s="249"/>
      <c r="N12" s="245" t="s">
        <v>147</v>
      </c>
    </row>
    <row r="13" spans="1:14" ht="18" customHeight="1" x14ac:dyDescent="0.15">
      <c r="B13" s="241"/>
      <c r="C13" s="250"/>
      <c r="D13" s="251"/>
      <c r="E13" s="251"/>
      <c r="F13" s="251"/>
      <c r="G13" s="251"/>
      <c r="H13" s="251"/>
      <c r="I13" s="252">
        <f t="shared" si="0"/>
        <v>0</v>
      </c>
      <c r="J13" s="252">
        <f t="shared" si="0"/>
        <v>0</v>
      </c>
      <c r="M13" s="249"/>
      <c r="N13" s="245" t="s">
        <v>177</v>
      </c>
    </row>
    <row r="14" spans="1:14" ht="18" customHeight="1" x14ac:dyDescent="0.15">
      <c r="B14" s="241"/>
      <c r="C14" s="253"/>
      <c r="D14" s="254" t="s">
        <v>151</v>
      </c>
      <c r="E14" s="255">
        <f t="shared" ref="E14:J14" si="1">SUBTOTAL(9,E9:E13)</f>
        <v>0</v>
      </c>
      <c r="F14" s="255">
        <f t="shared" si="1"/>
        <v>0</v>
      </c>
      <c r="G14" s="255">
        <f t="shared" si="1"/>
        <v>0</v>
      </c>
      <c r="H14" s="255">
        <f t="shared" si="1"/>
        <v>0</v>
      </c>
      <c r="I14" s="255">
        <f t="shared" si="1"/>
        <v>0</v>
      </c>
      <c r="J14" s="255">
        <f t="shared" si="1"/>
        <v>0</v>
      </c>
      <c r="M14" s="249" t="s">
        <v>178</v>
      </c>
      <c r="N14" s="245" t="s">
        <v>149</v>
      </c>
    </row>
    <row r="15" spans="1:14" ht="18" customHeight="1" x14ac:dyDescent="0.15">
      <c r="B15" s="241" t="s">
        <v>153</v>
      </c>
      <c r="C15" s="242"/>
      <c r="D15" s="243"/>
      <c r="E15" s="243"/>
      <c r="F15" s="243"/>
      <c r="G15" s="243"/>
      <c r="H15" s="243"/>
      <c r="I15" s="244">
        <f t="shared" ref="I15:J19" si="2">ROUNDDOWN(G15/2,0)</f>
        <v>0</v>
      </c>
      <c r="J15" s="244">
        <f t="shared" si="2"/>
        <v>0</v>
      </c>
      <c r="M15" s="249"/>
      <c r="N15" s="245" t="s">
        <v>150</v>
      </c>
    </row>
    <row r="16" spans="1:14" ht="18" customHeight="1" x14ac:dyDescent="0.15">
      <c r="B16" s="241"/>
      <c r="C16" s="246"/>
      <c r="D16" s="247"/>
      <c r="E16" s="247"/>
      <c r="F16" s="247"/>
      <c r="G16" s="247"/>
      <c r="H16" s="247"/>
      <c r="I16" s="248">
        <f t="shared" si="2"/>
        <v>0</v>
      </c>
      <c r="J16" s="248">
        <f t="shared" si="2"/>
        <v>0</v>
      </c>
      <c r="M16" s="249"/>
      <c r="N16" s="245" t="s">
        <v>157</v>
      </c>
    </row>
    <row r="17" spans="2:14" ht="18" customHeight="1" x14ac:dyDescent="0.15">
      <c r="B17" s="241"/>
      <c r="C17" s="246"/>
      <c r="D17" s="247"/>
      <c r="E17" s="247"/>
      <c r="F17" s="247"/>
      <c r="G17" s="247"/>
      <c r="H17" s="247"/>
      <c r="I17" s="248">
        <f t="shared" si="2"/>
        <v>0</v>
      </c>
      <c r="J17" s="248">
        <f t="shared" si="2"/>
        <v>0</v>
      </c>
      <c r="M17" s="249"/>
      <c r="N17" s="245" t="s">
        <v>161</v>
      </c>
    </row>
    <row r="18" spans="2:14" ht="18" customHeight="1" x14ac:dyDescent="0.15">
      <c r="B18" s="241"/>
      <c r="C18" s="246"/>
      <c r="D18" s="247"/>
      <c r="E18" s="247"/>
      <c r="F18" s="247"/>
      <c r="G18" s="247"/>
      <c r="H18" s="247"/>
      <c r="I18" s="248">
        <f t="shared" si="2"/>
        <v>0</v>
      </c>
      <c r="J18" s="248">
        <f t="shared" si="2"/>
        <v>0</v>
      </c>
      <c r="M18" s="249"/>
      <c r="N18" s="245" t="s">
        <v>152</v>
      </c>
    </row>
    <row r="19" spans="2:14" ht="18" customHeight="1" x14ac:dyDescent="0.15">
      <c r="B19" s="241"/>
      <c r="C19" s="250"/>
      <c r="D19" s="251"/>
      <c r="E19" s="251"/>
      <c r="F19" s="251"/>
      <c r="G19" s="251"/>
      <c r="H19" s="251"/>
      <c r="I19" s="252">
        <f t="shared" si="2"/>
        <v>0</v>
      </c>
      <c r="J19" s="252">
        <f t="shared" si="2"/>
        <v>0</v>
      </c>
      <c r="M19" s="249"/>
      <c r="N19" s="245" t="s">
        <v>179</v>
      </c>
    </row>
    <row r="20" spans="2:14" ht="18.75" customHeight="1" x14ac:dyDescent="0.15">
      <c r="B20" s="241"/>
      <c r="C20" s="253"/>
      <c r="D20" s="254" t="s">
        <v>151</v>
      </c>
      <c r="E20" s="255">
        <f t="shared" ref="E20:J20" si="3">SUBTOTAL(9,E15:E19)</f>
        <v>0</v>
      </c>
      <c r="F20" s="255">
        <f t="shared" si="3"/>
        <v>0</v>
      </c>
      <c r="G20" s="255">
        <f t="shared" si="3"/>
        <v>0</v>
      </c>
      <c r="H20" s="255">
        <f t="shared" si="3"/>
        <v>0</v>
      </c>
      <c r="I20" s="255">
        <f t="shared" si="3"/>
        <v>0</v>
      </c>
      <c r="J20" s="255">
        <f t="shared" si="3"/>
        <v>0</v>
      </c>
      <c r="M20" s="249"/>
      <c r="N20" s="245" t="s">
        <v>180</v>
      </c>
    </row>
    <row r="21" spans="2:14" ht="18.75" customHeight="1" x14ac:dyDescent="0.15">
      <c r="B21" s="260" t="s">
        <v>181</v>
      </c>
      <c r="C21" s="242"/>
      <c r="D21" s="243"/>
      <c r="E21" s="243"/>
      <c r="F21" s="243"/>
      <c r="G21" s="243"/>
      <c r="H21" s="243"/>
      <c r="I21" s="244">
        <f t="shared" ref="I21:J25" si="4">ROUNDDOWN(G21/2,0)</f>
        <v>0</v>
      </c>
      <c r="J21" s="244">
        <f t="shared" si="4"/>
        <v>0</v>
      </c>
      <c r="M21" s="249"/>
      <c r="N21" s="245" t="s">
        <v>155</v>
      </c>
    </row>
    <row r="22" spans="2:14" ht="18.75" customHeight="1" x14ac:dyDescent="0.15">
      <c r="B22" s="249"/>
      <c r="C22" s="246"/>
      <c r="D22" s="247"/>
      <c r="E22" s="247"/>
      <c r="F22" s="247"/>
      <c r="G22" s="247"/>
      <c r="H22" s="247"/>
      <c r="I22" s="248">
        <f t="shared" si="4"/>
        <v>0</v>
      </c>
      <c r="J22" s="248">
        <f t="shared" si="4"/>
        <v>0</v>
      </c>
      <c r="M22" s="249"/>
      <c r="N22" s="245" t="s">
        <v>154</v>
      </c>
    </row>
    <row r="23" spans="2:14" ht="18.75" customHeight="1" x14ac:dyDescent="0.15">
      <c r="B23" s="249"/>
      <c r="C23" s="246"/>
      <c r="D23" s="247"/>
      <c r="E23" s="247"/>
      <c r="F23" s="247"/>
      <c r="G23" s="247"/>
      <c r="H23" s="247"/>
      <c r="I23" s="248">
        <f t="shared" si="4"/>
        <v>0</v>
      </c>
      <c r="J23" s="248">
        <f t="shared" si="4"/>
        <v>0</v>
      </c>
      <c r="M23" s="249"/>
      <c r="N23" s="245" t="s">
        <v>182</v>
      </c>
    </row>
    <row r="24" spans="2:14" ht="18.75" customHeight="1" x14ac:dyDescent="0.15">
      <c r="B24" s="249"/>
      <c r="C24" s="246"/>
      <c r="D24" s="247"/>
      <c r="E24" s="247"/>
      <c r="F24" s="247"/>
      <c r="G24" s="247"/>
      <c r="H24" s="247"/>
      <c r="I24" s="248">
        <f t="shared" si="4"/>
        <v>0</v>
      </c>
      <c r="J24" s="248">
        <f t="shared" si="4"/>
        <v>0</v>
      </c>
      <c r="M24" s="249"/>
      <c r="N24" s="245" t="s">
        <v>183</v>
      </c>
    </row>
    <row r="25" spans="2:14" ht="18.75" customHeight="1" x14ac:dyDescent="0.15">
      <c r="B25" s="249"/>
      <c r="C25" s="250"/>
      <c r="D25" s="251"/>
      <c r="E25" s="251"/>
      <c r="F25" s="251"/>
      <c r="G25" s="251"/>
      <c r="H25" s="251"/>
      <c r="I25" s="252">
        <f t="shared" si="4"/>
        <v>0</v>
      </c>
      <c r="J25" s="252">
        <f t="shared" si="4"/>
        <v>0</v>
      </c>
      <c r="M25" s="249"/>
      <c r="N25" s="245" t="s">
        <v>184</v>
      </c>
    </row>
    <row r="26" spans="2:14" ht="18.75" customHeight="1" x14ac:dyDescent="0.15">
      <c r="B26" s="249"/>
      <c r="C26" s="253"/>
      <c r="D26" s="254" t="s">
        <v>151</v>
      </c>
      <c r="E26" s="255">
        <f t="shared" ref="E26:J26" si="5">SUBTOTAL(9,E21:E25)</f>
        <v>0</v>
      </c>
      <c r="F26" s="255">
        <f t="shared" si="5"/>
        <v>0</v>
      </c>
      <c r="G26" s="255">
        <f t="shared" si="5"/>
        <v>0</v>
      </c>
      <c r="H26" s="255">
        <f t="shared" si="5"/>
        <v>0</v>
      </c>
      <c r="I26" s="255">
        <f t="shared" si="5"/>
        <v>0</v>
      </c>
      <c r="J26" s="255">
        <f t="shared" si="5"/>
        <v>0</v>
      </c>
      <c r="M26" s="249"/>
      <c r="N26" s="245" t="s">
        <v>159</v>
      </c>
    </row>
    <row r="27" spans="2:14" ht="18.75" customHeight="1" x14ac:dyDescent="0.15">
      <c r="B27" s="241" t="s">
        <v>168</v>
      </c>
      <c r="C27" s="242"/>
      <c r="D27" s="243"/>
      <c r="E27" s="243"/>
      <c r="F27" s="243"/>
      <c r="G27" s="243"/>
      <c r="H27" s="243"/>
      <c r="I27" s="244">
        <f t="shared" ref="I27:J31" si="6">ROUNDDOWN(G27/2,0)</f>
        <v>0</v>
      </c>
      <c r="J27" s="244">
        <f t="shared" si="6"/>
        <v>0</v>
      </c>
      <c r="M27" s="249"/>
      <c r="N27" s="245" t="s">
        <v>156</v>
      </c>
    </row>
    <row r="28" spans="2:14" ht="18.75" customHeight="1" x14ac:dyDescent="0.15">
      <c r="B28" s="241"/>
      <c r="C28" s="246"/>
      <c r="D28" s="247"/>
      <c r="E28" s="247"/>
      <c r="F28" s="247"/>
      <c r="G28" s="247"/>
      <c r="H28" s="247"/>
      <c r="I28" s="248">
        <f t="shared" si="6"/>
        <v>0</v>
      </c>
      <c r="J28" s="248">
        <f t="shared" si="6"/>
        <v>0</v>
      </c>
      <c r="M28" s="249"/>
      <c r="N28" s="245" t="s">
        <v>162</v>
      </c>
    </row>
    <row r="29" spans="2:14" ht="18.75" customHeight="1" x14ac:dyDescent="0.15">
      <c r="B29" s="241"/>
      <c r="C29" s="246"/>
      <c r="D29" s="247"/>
      <c r="E29" s="247"/>
      <c r="F29" s="247"/>
      <c r="G29" s="247"/>
      <c r="H29" s="247"/>
      <c r="I29" s="248">
        <f t="shared" si="6"/>
        <v>0</v>
      </c>
      <c r="J29" s="248">
        <f t="shared" si="6"/>
        <v>0</v>
      </c>
      <c r="M29" s="249"/>
      <c r="N29" s="245" t="s">
        <v>163</v>
      </c>
    </row>
    <row r="30" spans="2:14" ht="18.75" customHeight="1" x14ac:dyDescent="0.15">
      <c r="B30" s="241"/>
      <c r="C30" s="246"/>
      <c r="D30" s="247"/>
      <c r="E30" s="247"/>
      <c r="F30" s="247"/>
      <c r="G30" s="247"/>
      <c r="H30" s="247"/>
      <c r="I30" s="248">
        <f t="shared" si="6"/>
        <v>0</v>
      </c>
      <c r="J30" s="248">
        <f t="shared" si="6"/>
        <v>0</v>
      </c>
      <c r="M30" s="245" t="s">
        <v>166</v>
      </c>
      <c r="N30" s="245" t="s">
        <v>166</v>
      </c>
    </row>
    <row r="31" spans="2:14" ht="18.75" customHeight="1" x14ac:dyDescent="0.15">
      <c r="B31" s="241"/>
      <c r="C31" s="250"/>
      <c r="D31" s="251"/>
      <c r="E31" s="251"/>
      <c r="F31" s="251"/>
      <c r="G31" s="251"/>
      <c r="H31" s="251"/>
      <c r="I31" s="252">
        <f t="shared" si="6"/>
        <v>0</v>
      </c>
      <c r="J31" s="252">
        <f t="shared" si="6"/>
        <v>0</v>
      </c>
    </row>
    <row r="32" spans="2:14" ht="18.75" customHeight="1" x14ac:dyDescent="0.15">
      <c r="B32" s="241"/>
      <c r="C32" s="253"/>
      <c r="D32" s="254" t="s">
        <v>151</v>
      </c>
      <c r="E32" s="255">
        <f t="shared" ref="E32:J32" si="7">SUBTOTAL(9,E27:E31)</f>
        <v>0</v>
      </c>
      <c r="F32" s="255">
        <f t="shared" si="7"/>
        <v>0</v>
      </c>
      <c r="G32" s="255">
        <f t="shared" si="7"/>
        <v>0</v>
      </c>
      <c r="H32" s="255">
        <f t="shared" si="7"/>
        <v>0</v>
      </c>
      <c r="I32" s="255">
        <f t="shared" si="7"/>
        <v>0</v>
      </c>
      <c r="J32" s="255">
        <f t="shared" si="7"/>
        <v>0</v>
      </c>
    </row>
    <row r="33" spans="2:10" ht="40.5" customHeight="1" x14ac:dyDescent="0.15">
      <c r="B33" s="257" t="s">
        <v>169</v>
      </c>
      <c r="C33" s="258"/>
      <c r="D33" s="259"/>
      <c r="E33" s="259">
        <f t="shared" ref="E33:J33" si="8">SUBTOTAL(9,E9:E32)</f>
        <v>0</v>
      </c>
      <c r="F33" s="259">
        <f t="shared" si="8"/>
        <v>0</v>
      </c>
      <c r="G33" s="259">
        <f t="shared" si="8"/>
        <v>0</v>
      </c>
      <c r="H33" s="259">
        <f t="shared" si="8"/>
        <v>0</v>
      </c>
      <c r="I33" s="259">
        <f t="shared" si="8"/>
        <v>0</v>
      </c>
      <c r="J33" s="259">
        <f t="shared" si="8"/>
        <v>0</v>
      </c>
    </row>
    <row r="34" spans="2:10" ht="18.75" customHeight="1" x14ac:dyDescent="0.15">
      <c r="B34" s="2" t="s">
        <v>170</v>
      </c>
    </row>
  </sheetData>
  <dataConsolidate/>
  <mergeCells count="15">
    <mergeCell ref="B9:B14"/>
    <mergeCell ref="M9:M10"/>
    <mergeCell ref="M11:M13"/>
    <mergeCell ref="M14:M29"/>
    <mergeCell ref="B15:B20"/>
    <mergeCell ref="B21:B26"/>
    <mergeCell ref="B27:B32"/>
    <mergeCell ref="H1:J1"/>
    <mergeCell ref="B5:F5"/>
    <mergeCell ref="B7:B8"/>
    <mergeCell ref="C7:C8"/>
    <mergeCell ref="D7:D8"/>
    <mergeCell ref="E7:F7"/>
    <mergeCell ref="G7:H7"/>
    <mergeCell ref="I7:J7"/>
  </mergeCells>
  <phoneticPr fontId="3"/>
  <dataValidations count="5">
    <dataValidation imeMode="hiragana" allowBlank="1" showInputMessage="1" showErrorMessage="1" sqref="H1" xr:uid="{52092C53-9946-4E92-B084-934056D4EDE1}"/>
    <dataValidation type="list" allowBlank="1" showInputMessage="1" showErrorMessage="1" sqref="C21:C25" xr:uid="{54B5E65F-3A7F-442A-9A4D-CC6A5AED25DE}">
      <formula1>$N$14:$N$29</formula1>
    </dataValidation>
    <dataValidation type="list" allowBlank="1" showInputMessage="1" showErrorMessage="1" sqref="C27:C31" xr:uid="{566D3756-4D1E-4E5F-84F0-B4012DAAF57A}">
      <formula1>$N$30</formula1>
    </dataValidation>
    <dataValidation type="list" allowBlank="1" showInputMessage="1" showErrorMessage="1" sqref="C15:C19" xr:uid="{8F0FA56F-0B68-4632-9330-C4FFEE773F7A}">
      <formula1>$N$11:$N$13</formula1>
    </dataValidation>
    <dataValidation type="list" allowBlank="1" showInputMessage="1" showErrorMessage="1" sqref="C9:C13" xr:uid="{E64929EF-78ED-4F67-9FD4-CA4559B34B2D}">
      <formula1>$N$9:$N$10</formula1>
    </dataValidation>
  </dataValidations>
  <printOptions horizontalCentered="1"/>
  <pageMargins left="0.59055118110236227" right="0.59055118110236227" top="0.78740157480314965" bottom="0.78740157480314965" header="0.51181102362204722" footer="0.51181102362204722"/>
  <pageSetup paperSize="9" scale="75"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2C8A5-3DE5-40B9-B008-1B30400E3BEA}">
  <sheetPr>
    <tabColor rgb="FFFFC000"/>
    <pageSetUpPr fitToPage="1"/>
  </sheetPr>
  <dimension ref="A1:N35"/>
  <sheetViews>
    <sheetView view="pageBreakPreview" zoomScaleNormal="100" zoomScaleSheetLayoutView="100" workbookViewId="0">
      <selection activeCell="AR21" sqref="AR21"/>
    </sheetView>
  </sheetViews>
  <sheetFormatPr defaultRowHeight="13.5" x14ac:dyDescent="0.15"/>
  <cols>
    <col min="1" max="1" width="2.25" style="2" customWidth="1"/>
    <col min="2" max="2" width="9.75" style="2" customWidth="1"/>
    <col min="3" max="3" width="8.75" style="230" customWidth="1"/>
    <col min="4" max="4" width="36" style="2" customWidth="1"/>
    <col min="5" max="8" width="10.625" style="2" customWidth="1"/>
    <col min="9" max="10" width="11.625" style="2" customWidth="1"/>
    <col min="11" max="13" width="9" style="2"/>
    <col min="14" max="14" width="16.875" style="2" customWidth="1"/>
    <col min="15" max="16384" width="9" style="2"/>
  </cols>
  <sheetData>
    <row r="1" spans="1:14" ht="13.5" customHeight="1" x14ac:dyDescent="0.15">
      <c r="A1" s="18" t="s">
        <v>185</v>
      </c>
      <c r="H1" s="155" t="str">
        <f>IF(別記第2号様式!$Y$15="","",別記第2号様式!$Y$15)</f>
        <v/>
      </c>
      <c r="I1" s="155"/>
      <c r="J1" s="155"/>
    </row>
    <row r="2" spans="1:14" s="157" customFormat="1" ht="13.5" customHeight="1" x14ac:dyDescent="0.15">
      <c r="A2" s="229"/>
      <c r="C2" s="228"/>
    </row>
    <row r="3" spans="1:14" s="157" customFormat="1" ht="13.5" customHeight="1" x14ac:dyDescent="0.15">
      <c r="A3" s="159" t="s">
        <v>133</v>
      </c>
      <c r="B3" s="2"/>
      <c r="C3" s="230"/>
      <c r="E3" s="2"/>
      <c r="F3" s="2"/>
    </row>
    <row r="4" spans="1:14" s="157" customFormat="1" ht="13.5" customHeight="1" x14ac:dyDescent="0.15">
      <c r="A4" s="2"/>
      <c r="B4" s="2"/>
      <c r="C4" s="230"/>
      <c r="E4" s="2"/>
      <c r="F4" s="2"/>
    </row>
    <row r="5" spans="1:14" x14ac:dyDescent="0.15">
      <c r="B5" s="231" t="s">
        <v>186</v>
      </c>
      <c r="C5" s="231"/>
      <c r="D5" s="231"/>
      <c r="E5" s="231"/>
      <c r="F5" s="231"/>
    </row>
    <row r="6" spans="1:14" x14ac:dyDescent="0.15">
      <c r="I6" s="160"/>
      <c r="J6" s="160" t="s">
        <v>91</v>
      </c>
    </row>
    <row r="7" spans="1:14" ht="47.25" customHeight="1" x14ac:dyDescent="0.15">
      <c r="B7" s="232" t="s">
        <v>135</v>
      </c>
      <c r="C7" s="233" t="s">
        <v>136</v>
      </c>
      <c r="D7" s="234" t="s">
        <v>137</v>
      </c>
      <c r="E7" s="235" t="s">
        <v>106</v>
      </c>
      <c r="F7" s="236"/>
      <c r="G7" s="235" t="s">
        <v>173</v>
      </c>
      <c r="H7" s="236"/>
      <c r="I7" s="235" t="s">
        <v>174</v>
      </c>
      <c r="J7" s="236"/>
    </row>
    <row r="8" spans="1:14" ht="18" customHeight="1" x14ac:dyDescent="0.15">
      <c r="B8" s="237"/>
      <c r="C8" s="238"/>
      <c r="D8" s="239"/>
      <c r="E8" s="240" t="s">
        <v>140</v>
      </c>
      <c r="F8" s="240" t="s">
        <v>96</v>
      </c>
      <c r="G8" s="240" t="s">
        <v>140</v>
      </c>
      <c r="H8" s="240" t="s">
        <v>96</v>
      </c>
      <c r="I8" s="240" t="s">
        <v>140</v>
      </c>
      <c r="J8" s="240" t="s">
        <v>96</v>
      </c>
      <c r="M8" s="2" t="s">
        <v>141</v>
      </c>
    </row>
    <row r="9" spans="1:14" ht="18" customHeight="1" x14ac:dyDescent="0.15">
      <c r="B9" s="241" t="s">
        <v>142</v>
      </c>
      <c r="C9" s="242"/>
      <c r="D9" s="243"/>
      <c r="E9" s="243"/>
      <c r="F9" s="243"/>
      <c r="G9" s="243"/>
      <c r="H9" s="243"/>
      <c r="I9" s="244">
        <f t="shared" ref="I9:J13" si="0">ROUNDDOWN(G9/2,0)</f>
        <v>0</v>
      </c>
      <c r="J9" s="244">
        <f t="shared" si="0"/>
        <v>0</v>
      </c>
      <c r="M9" s="245" t="s">
        <v>143</v>
      </c>
      <c r="N9" s="245" t="s">
        <v>144</v>
      </c>
    </row>
    <row r="10" spans="1:14" ht="18" customHeight="1" x14ac:dyDescent="0.15">
      <c r="B10" s="241"/>
      <c r="C10" s="246"/>
      <c r="D10" s="247"/>
      <c r="E10" s="247"/>
      <c r="F10" s="247"/>
      <c r="G10" s="247"/>
      <c r="H10" s="247"/>
      <c r="I10" s="248">
        <f t="shared" si="0"/>
        <v>0</v>
      </c>
      <c r="J10" s="248">
        <f t="shared" si="0"/>
        <v>0</v>
      </c>
      <c r="M10" s="249" t="s">
        <v>145</v>
      </c>
      <c r="N10" s="245" t="s">
        <v>146</v>
      </c>
    </row>
    <row r="11" spans="1:14" ht="18" customHeight="1" x14ac:dyDescent="0.15">
      <c r="B11" s="241"/>
      <c r="C11" s="246"/>
      <c r="D11" s="247"/>
      <c r="E11" s="247"/>
      <c r="F11" s="247"/>
      <c r="G11" s="247"/>
      <c r="H11" s="247"/>
      <c r="I11" s="248">
        <f t="shared" si="0"/>
        <v>0</v>
      </c>
      <c r="J11" s="248">
        <f t="shared" si="0"/>
        <v>0</v>
      </c>
      <c r="M11" s="249"/>
      <c r="N11" s="245" t="s">
        <v>147</v>
      </c>
    </row>
    <row r="12" spans="1:14" ht="18" customHeight="1" x14ac:dyDescent="0.15">
      <c r="B12" s="241"/>
      <c r="C12" s="246"/>
      <c r="D12" s="247"/>
      <c r="E12" s="247"/>
      <c r="F12" s="247"/>
      <c r="G12" s="247"/>
      <c r="H12" s="247"/>
      <c r="I12" s="248">
        <f t="shared" si="0"/>
        <v>0</v>
      </c>
      <c r="J12" s="248">
        <f t="shared" si="0"/>
        <v>0</v>
      </c>
      <c r="M12" s="249" t="s">
        <v>148</v>
      </c>
      <c r="N12" s="245" t="s">
        <v>149</v>
      </c>
    </row>
    <row r="13" spans="1:14" ht="18" customHeight="1" x14ac:dyDescent="0.15">
      <c r="B13" s="241"/>
      <c r="C13" s="250"/>
      <c r="D13" s="251"/>
      <c r="E13" s="251"/>
      <c r="F13" s="251"/>
      <c r="G13" s="251"/>
      <c r="H13" s="251"/>
      <c r="I13" s="252">
        <f t="shared" si="0"/>
        <v>0</v>
      </c>
      <c r="J13" s="252">
        <f t="shared" si="0"/>
        <v>0</v>
      </c>
      <c r="M13" s="249"/>
      <c r="N13" s="245" t="s">
        <v>150</v>
      </c>
    </row>
    <row r="14" spans="1:14" ht="18" customHeight="1" x14ac:dyDescent="0.15">
      <c r="B14" s="241"/>
      <c r="C14" s="253"/>
      <c r="D14" s="254" t="s">
        <v>151</v>
      </c>
      <c r="E14" s="255">
        <f t="shared" ref="E14:J14" si="1">SUBTOTAL(9,E9:E13)</f>
        <v>0</v>
      </c>
      <c r="F14" s="255">
        <f t="shared" si="1"/>
        <v>0</v>
      </c>
      <c r="G14" s="255">
        <f t="shared" si="1"/>
        <v>0</v>
      </c>
      <c r="H14" s="255">
        <f t="shared" si="1"/>
        <v>0</v>
      </c>
      <c r="I14" s="255">
        <f t="shared" si="1"/>
        <v>0</v>
      </c>
      <c r="J14" s="255">
        <f t="shared" si="1"/>
        <v>0</v>
      </c>
      <c r="M14" s="249"/>
      <c r="N14" s="245" t="s">
        <v>152</v>
      </c>
    </row>
    <row r="15" spans="1:14" ht="18" customHeight="1" x14ac:dyDescent="0.15">
      <c r="B15" s="241" t="s">
        <v>153</v>
      </c>
      <c r="C15" s="242"/>
      <c r="D15" s="243"/>
      <c r="E15" s="243"/>
      <c r="F15" s="243"/>
      <c r="G15" s="243"/>
      <c r="H15" s="243"/>
      <c r="I15" s="244">
        <f t="shared" ref="I15:J19" si="2">ROUNDDOWN(G15/2,0)</f>
        <v>0</v>
      </c>
      <c r="J15" s="244">
        <f t="shared" si="2"/>
        <v>0</v>
      </c>
      <c r="M15" s="249"/>
      <c r="N15" s="245" t="s">
        <v>154</v>
      </c>
    </row>
    <row r="16" spans="1:14" ht="18" customHeight="1" x14ac:dyDescent="0.15">
      <c r="B16" s="241"/>
      <c r="C16" s="246"/>
      <c r="D16" s="247"/>
      <c r="E16" s="247"/>
      <c r="F16" s="247"/>
      <c r="G16" s="247"/>
      <c r="H16" s="247"/>
      <c r="I16" s="248">
        <f t="shared" si="2"/>
        <v>0</v>
      </c>
      <c r="J16" s="248">
        <f t="shared" si="2"/>
        <v>0</v>
      </c>
      <c r="M16" s="249"/>
      <c r="N16" s="245" t="s">
        <v>155</v>
      </c>
    </row>
    <row r="17" spans="2:14" ht="18" customHeight="1" x14ac:dyDescent="0.15">
      <c r="B17" s="241"/>
      <c r="C17" s="246"/>
      <c r="D17" s="247"/>
      <c r="E17" s="247"/>
      <c r="F17" s="247"/>
      <c r="G17" s="247"/>
      <c r="H17" s="247"/>
      <c r="I17" s="248">
        <f t="shared" si="2"/>
        <v>0</v>
      </c>
      <c r="J17" s="248">
        <f t="shared" si="2"/>
        <v>0</v>
      </c>
      <c r="M17" s="249"/>
      <c r="N17" s="245" t="s">
        <v>156</v>
      </c>
    </row>
    <row r="18" spans="2:14" ht="18" customHeight="1" x14ac:dyDescent="0.15">
      <c r="B18" s="241"/>
      <c r="C18" s="246"/>
      <c r="D18" s="247"/>
      <c r="E18" s="247"/>
      <c r="F18" s="247"/>
      <c r="G18" s="247"/>
      <c r="H18" s="247"/>
      <c r="I18" s="248">
        <f t="shared" si="2"/>
        <v>0</v>
      </c>
      <c r="J18" s="248">
        <f t="shared" si="2"/>
        <v>0</v>
      </c>
      <c r="M18" s="249"/>
      <c r="N18" s="245" t="s">
        <v>157</v>
      </c>
    </row>
    <row r="19" spans="2:14" ht="18" customHeight="1" x14ac:dyDescent="0.15">
      <c r="B19" s="241"/>
      <c r="C19" s="250"/>
      <c r="D19" s="251"/>
      <c r="E19" s="251"/>
      <c r="F19" s="251"/>
      <c r="G19" s="251"/>
      <c r="H19" s="251"/>
      <c r="I19" s="252">
        <f t="shared" si="2"/>
        <v>0</v>
      </c>
      <c r="J19" s="252">
        <f t="shared" si="2"/>
        <v>0</v>
      </c>
      <c r="M19" s="249"/>
      <c r="N19" s="245" t="s">
        <v>158</v>
      </c>
    </row>
    <row r="20" spans="2:14" ht="18.75" customHeight="1" x14ac:dyDescent="0.15">
      <c r="B20" s="241"/>
      <c r="C20" s="253"/>
      <c r="D20" s="254" t="s">
        <v>151</v>
      </c>
      <c r="E20" s="255">
        <f t="shared" ref="E20:J20" si="3">SUBTOTAL(9,E15:E19)</f>
        <v>0</v>
      </c>
      <c r="F20" s="255">
        <f t="shared" si="3"/>
        <v>0</v>
      </c>
      <c r="G20" s="255">
        <f t="shared" si="3"/>
        <v>0</v>
      </c>
      <c r="H20" s="255">
        <f t="shared" si="3"/>
        <v>0</v>
      </c>
      <c r="I20" s="255">
        <f t="shared" si="3"/>
        <v>0</v>
      </c>
      <c r="J20" s="255">
        <f t="shared" si="3"/>
        <v>0</v>
      </c>
      <c r="M20" s="249"/>
      <c r="N20" s="245" t="s">
        <v>159</v>
      </c>
    </row>
    <row r="21" spans="2:14" ht="18.75" customHeight="1" x14ac:dyDescent="0.15">
      <c r="B21" s="256" t="s">
        <v>160</v>
      </c>
      <c r="C21" s="242"/>
      <c r="D21" s="243"/>
      <c r="E21" s="243"/>
      <c r="F21" s="243"/>
      <c r="G21" s="243"/>
      <c r="H21" s="243"/>
      <c r="I21" s="244">
        <f t="shared" ref="I21:J25" si="4">ROUNDDOWN(G21/2,0)</f>
        <v>0</v>
      </c>
      <c r="J21" s="244">
        <f t="shared" si="4"/>
        <v>0</v>
      </c>
      <c r="M21" s="249"/>
      <c r="N21" s="245" t="s">
        <v>161</v>
      </c>
    </row>
    <row r="22" spans="2:14" ht="18.75" customHeight="1" x14ac:dyDescent="0.15">
      <c r="B22" s="241"/>
      <c r="C22" s="246"/>
      <c r="D22" s="247"/>
      <c r="E22" s="247"/>
      <c r="F22" s="247"/>
      <c r="G22" s="247"/>
      <c r="H22" s="247"/>
      <c r="I22" s="248">
        <f t="shared" si="4"/>
        <v>0</v>
      </c>
      <c r="J22" s="248">
        <f t="shared" si="4"/>
        <v>0</v>
      </c>
      <c r="M22" s="249"/>
      <c r="N22" s="245" t="s">
        <v>162</v>
      </c>
    </row>
    <row r="23" spans="2:14" ht="18.75" customHeight="1" x14ac:dyDescent="0.15">
      <c r="B23" s="241"/>
      <c r="C23" s="246"/>
      <c r="D23" s="247"/>
      <c r="E23" s="247"/>
      <c r="F23" s="247"/>
      <c r="G23" s="247"/>
      <c r="H23" s="247"/>
      <c r="I23" s="248">
        <f t="shared" si="4"/>
        <v>0</v>
      </c>
      <c r="J23" s="248">
        <f t="shared" si="4"/>
        <v>0</v>
      </c>
      <c r="M23" s="249"/>
      <c r="N23" s="245" t="s">
        <v>163</v>
      </c>
    </row>
    <row r="24" spans="2:14" ht="18.75" customHeight="1" x14ac:dyDescent="0.15">
      <c r="B24" s="241"/>
      <c r="C24" s="246"/>
      <c r="D24" s="247"/>
      <c r="E24" s="247"/>
      <c r="F24" s="247"/>
      <c r="G24" s="247"/>
      <c r="H24" s="247"/>
      <c r="I24" s="248">
        <f t="shared" si="4"/>
        <v>0</v>
      </c>
      <c r="J24" s="248">
        <f t="shared" si="4"/>
        <v>0</v>
      </c>
      <c r="M24" s="249"/>
      <c r="N24" s="245" t="s">
        <v>164</v>
      </c>
    </row>
    <row r="25" spans="2:14" ht="18.75" customHeight="1" x14ac:dyDescent="0.15">
      <c r="B25" s="241"/>
      <c r="C25" s="250"/>
      <c r="D25" s="251"/>
      <c r="E25" s="251"/>
      <c r="F25" s="251"/>
      <c r="G25" s="251"/>
      <c r="H25" s="251"/>
      <c r="I25" s="252">
        <f t="shared" si="4"/>
        <v>0</v>
      </c>
      <c r="J25" s="252">
        <f t="shared" si="4"/>
        <v>0</v>
      </c>
      <c r="M25" s="249"/>
      <c r="N25" s="245" t="s">
        <v>165</v>
      </c>
    </row>
    <row r="26" spans="2:14" ht="18.75" customHeight="1" x14ac:dyDescent="0.15">
      <c r="B26" s="241"/>
      <c r="C26" s="253"/>
      <c r="D26" s="254" t="s">
        <v>151</v>
      </c>
      <c r="E26" s="255">
        <f t="shared" ref="E26:J26" si="5">SUBTOTAL(9,E21:E25)</f>
        <v>0</v>
      </c>
      <c r="F26" s="255">
        <f t="shared" si="5"/>
        <v>0</v>
      </c>
      <c r="G26" s="255">
        <f t="shared" si="5"/>
        <v>0</v>
      </c>
      <c r="H26" s="255">
        <f t="shared" si="5"/>
        <v>0</v>
      </c>
      <c r="I26" s="255">
        <f t="shared" si="5"/>
        <v>0</v>
      </c>
      <c r="J26" s="255">
        <f t="shared" si="5"/>
        <v>0</v>
      </c>
      <c r="M26" s="249" t="s">
        <v>166</v>
      </c>
      <c r="N26" s="245" t="s">
        <v>167</v>
      </c>
    </row>
    <row r="27" spans="2:14" ht="18.75" customHeight="1" x14ac:dyDescent="0.15">
      <c r="B27" s="241" t="s">
        <v>168</v>
      </c>
      <c r="C27" s="242"/>
      <c r="D27" s="243"/>
      <c r="E27" s="243"/>
      <c r="F27" s="243"/>
      <c r="G27" s="243"/>
      <c r="H27" s="243"/>
      <c r="I27" s="244">
        <f t="shared" ref="I27:J31" si="6">ROUNDDOWN(G27/2,0)</f>
        <v>0</v>
      </c>
      <c r="J27" s="244">
        <f t="shared" si="6"/>
        <v>0</v>
      </c>
      <c r="M27" s="249"/>
      <c r="N27" s="245" t="s">
        <v>166</v>
      </c>
    </row>
    <row r="28" spans="2:14" ht="18.75" customHeight="1" x14ac:dyDescent="0.15">
      <c r="B28" s="241"/>
      <c r="C28" s="246"/>
      <c r="D28" s="247"/>
      <c r="E28" s="247"/>
      <c r="F28" s="247"/>
      <c r="G28" s="247"/>
      <c r="H28" s="247"/>
      <c r="I28" s="248">
        <f t="shared" si="6"/>
        <v>0</v>
      </c>
      <c r="J28" s="248">
        <f t="shared" si="6"/>
        <v>0</v>
      </c>
    </row>
    <row r="29" spans="2:14" ht="18.75" customHeight="1" x14ac:dyDescent="0.15">
      <c r="B29" s="241"/>
      <c r="C29" s="246"/>
      <c r="D29" s="247"/>
      <c r="E29" s="247"/>
      <c r="F29" s="247"/>
      <c r="G29" s="247"/>
      <c r="H29" s="247"/>
      <c r="I29" s="248">
        <f t="shared" si="6"/>
        <v>0</v>
      </c>
      <c r="J29" s="248">
        <f t="shared" si="6"/>
        <v>0</v>
      </c>
    </row>
    <row r="30" spans="2:14" ht="18.75" customHeight="1" x14ac:dyDescent="0.15">
      <c r="B30" s="241"/>
      <c r="C30" s="246"/>
      <c r="D30" s="247"/>
      <c r="E30" s="247"/>
      <c r="F30" s="247"/>
      <c r="G30" s="247"/>
      <c r="H30" s="247"/>
      <c r="I30" s="248">
        <f t="shared" si="6"/>
        <v>0</v>
      </c>
      <c r="J30" s="248">
        <f t="shared" si="6"/>
        <v>0</v>
      </c>
    </row>
    <row r="31" spans="2:14" ht="18.75" customHeight="1" x14ac:dyDescent="0.15">
      <c r="B31" s="241"/>
      <c r="C31" s="250"/>
      <c r="D31" s="251"/>
      <c r="E31" s="251"/>
      <c r="F31" s="251"/>
      <c r="G31" s="251"/>
      <c r="H31" s="251"/>
      <c r="I31" s="252">
        <f t="shared" si="6"/>
        <v>0</v>
      </c>
      <c r="J31" s="252">
        <f t="shared" si="6"/>
        <v>0</v>
      </c>
    </row>
    <row r="32" spans="2:14" ht="18.75" customHeight="1" x14ac:dyDescent="0.15">
      <c r="B32" s="241"/>
      <c r="C32" s="253"/>
      <c r="D32" s="254" t="s">
        <v>151</v>
      </c>
      <c r="E32" s="255">
        <f t="shared" ref="E32:J32" si="7">SUBTOTAL(9,E27:E31)</f>
        <v>0</v>
      </c>
      <c r="F32" s="255">
        <f t="shared" si="7"/>
        <v>0</v>
      </c>
      <c r="G32" s="255">
        <f t="shared" si="7"/>
        <v>0</v>
      </c>
      <c r="H32" s="255">
        <f t="shared" si="7"/>
        <v>0</v>
      </c>
      <c r="I32" s="255">
        <f t="shared" si="7"/>
        <v>0</v>
      </c>
      <c r="J32" s="255">
        <f t="shared" si="7"/>
        <v>0</v>
      </c>
    </row>
    <row r="33" spans="2:10" ht="45" customHeight="1" x14ac:dyDescent="0.15">
      <c r="B33" s="257" t="s">
        <v>169</v>
      </c>
      <c r="C33" s="258"/>
      <c r="D33" s="259"/>
      <c r="E33" s="259">
        <f t="shared" ref="E33:J33" si="8">SUBTOTAL(9,E9:E32)</f>
        <v>0</v>
      </c>
      <c r="F33" s="259">
        <f t="shared" si="8"/>
        <v>0</v>
      </c>
      <c r="G33" s="259">
        <f t="shared" si="8"/>
        <v>0</v>
      </c>
      <c r="H33" s="259">
        <f t="shared" si="8"/>
        <v>0</v>
      </c>
      <c r="I33" s="259">
        <f t="shared" si="8"/>
        <v>0</v>
      </c>
      <c r="J33" s="259">
        <f t="shared" si="8"/>
        <v>0</v>
      </c>
    </row>
    <row r="34" spans="2:10" ht="18.75" customHeight="1" x14ac:dyDescent="0.15">
      <c r="B34" s="2" t="s">
        <v>170</v>
      </c>
    </row>
    <row r="35" spans="2:10" ht="18.75" customHeight="1" x14ac:dyDescent="0.15"/>
  </sheetData>
  <mergeCells count="15">
    <mergeCell ref="B9:B14"/>
    <mergeCell ref="M10:M11"/>
    <mergeCell ref="M12:M25"/>
    <mergeCell ref="B15:B20"/>
    <mergeCell ref="B21:B26"/>
    <mergeCell ref="M26:M27"/>
    <mergeCell ref="B27:B32"/>
    <mergeCell ref="H1:J1"/>
    <mergeCell ref="B5:F5"/>
    <mergeCell ref="B7:B8"/>
    <mergeCell ref="C7:C8"/>
    <mergeCell ref="D7:D8"/>
    <mergeCell ref="E7:F7"/>
    <mergeCell ref="G7:H7"/>
    <mergeCell ref="I7:J7"/>
  </mergeCells>
  <phoneticPr fontId="3"/>
  <dataValidations count="5">
    <dataValidation imeMode="hiragana" allowBlank="1" showInputMessage="1" showErrorMessage="1" sqref="H1" xr:uid="{DA6EA345-94D5-4C33-9CA7-BE428CE026C4}"/>
    <dataValidation type="list" allowBlank="1" showInputMessage="1" showErrorMessage="1" sqref="C21:C25" xr:uid="{5494318D-CB45-4138-A8F9-DF3A8D7D899C}">
      <formula1>$N$12:$N$25</formula1>
    </dataValidation>
    <dataValidation type="list" allowBlank="1" showInputMessage="1" showErrorMessage="1" sqref="C27:C31" xr:uid="{F3E5CA2F-5F7C-4CE3-8A9C-5679A4354476}">
      <formula1>$N$26:$N$27</formula1>
    </dataValidation>
    <dataValidation type="list" allowBlank="1" showInputMessage="1" showErrorMessage="1" sqref="C9:C13" xr:uid="{05E9589F-934D-49F2-A1B4-16D12BA49D6C}">
      <formula1>$N$9</formula1>
    </dataValidation>
    <dataValidation type="list" allowBlank="1" showInputMessage="1" showErrorMessage="1" sqref="C15:C19" xr:uid="{15E086A8-EA2F-4F2D-A547-25E0491A2C5A}">
      <formula1>$N$10:$N$11</formula1>
    </dataValidation>
  </dataValidations>
  <printOptions horizontalCentered="1"/>
  <pageMargins left="0.59055118110236227" right="0.59055118110236227" top="0.78740157480314965" bottom="0.78740157480314965" header="0.51181102362204722" footer="0.51181102362204722"/>
  <pageSetup paperSize="9" scale="75"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F5013-9A43-455D-AF85-0689C0631B39}">
  <sheetPr>
    <tabColor rgb="FFFFC000"/>
    <pageSetUpPr fitToPage="1"/>
  </sheetPr>
  <dimension ref="A1:N34"/>
  <sheetViews>
    <sheetView view="pageBreakPreview" zoomScaleNormal="100" zoomScaleSheetLayoutView="100" workbookViewId="0">
      <selection activeCell="AR21" sqref="AR21"/>
    </sheetView>
  </sheetViews>
  <sheetFormatPr defaultRowHeight="13.5" x14ac:dyDescent="0.15"/>
  <cols>
    <col min="1" max="1" width="2.25" style="2" customWidth="1"/>
    <col min="2" max="2" width="9.75" style="2" customWidth="1"/>
    <col min="3" max="3" width="8.75" style="230" customWidth="1"/>
    <col min="4" max="4" width="36" style="2" customWidth="1"/>
    <col min="5" max="8" width="10.625" style="2" customWidth="1"/>
    <col min="9" max="10" width="11.625" style="2" customWidth="1"/>
    <col min="11" max="13" width="9" style="2"/>
    <col min="14" max="14" width="16.875" style="2" customWidth="1"/>
    <col min="15" max="16384" width="9" style="2"/>
  </cols>
  <sheetData>
    <row r="1" spans="1:14" ht="13.5" customHeight="1" x14ac:dyDescent="0.15">
      <c r="A1" s="18" t="s">
        <v>187</v>
      </c>
      <c r="C1" s="2"/>
      <c r="E1" s="230"/>
      <c r="F1" s="230"/>
      <c r="H1" s="155" t="str">
        <f>IF(別記第2号様式!$Y$15="","",別記第2号様式!$Y$15)</f>
        <v/>
      </c>
      <c r="I1" s="155"/>
      <c r="J1" s="155"/>
    </row>
    <row r="2" spans="1:14" s="157" customFormat="1" ht="13.5" customHeight="1" x14ac:dyDescent="0.15">
      <c r="E2" s="228"/>
      <c r="F2" s="228"/>
    </row>
    <row r="3" spans="1:14" s="157" customFormat="1" ht="13.5" customHeight="1" x14ac:dyDescent="0.15">
      <c r="A3" s="159" t="s">
        <v>133</v>
      </c>
      <c r="B3" s="2"/>
      <c r="E3" s="230"/>
      <c r="F3" s="230"/>
    </row>
    <row r="4" spans="1:14" s="157" customFormat="1" ht="13.5" customHeight="1" x14ac:dyDescent="0.15">
      <c r="A4" s="2"/>
      <c r="B4" s="2"/>
      <c r="E4" s="230"/>
      <c r="F4" s="230"/>
    </row>
    <row r="5" spans="1:14" x14ac:dyDescent="0.15">
      <c r="B5" s="231" t="s">
        <v>188</v>
      </c>
      <c r="C5" s="231"/>
      <c r="D5" s="231"/>
      <c r="E5" s="231"/>
      <c r="F5" s="231"/>
    </row>
    <row r="6" spans="1:14" x14ac:dyDescent="0.15">
      <c r="C6" s="2"/>
      <c r="E6" s="230"/>
      <c r="F6" s="230"/>
      <c r="I6" s="160"/>
      <c r="J6" s="160" t="s">
        <v>91</v>
      </c>
    </row>
    <row r="7" spans="1:14" ht="47.25" customHeight="1" x14ac:dyDescent="0.15">
      <c r="B7" s="232" t="s">
        <v>135</v>
      </c>
      <c r="C7" s="233" t="s">
        <v>136</v>
      </c>
      <c r="D7" s="234" t="s">
        <v>137</v>
      </c>
      <c r="E7" s="235" t="s">
        <v>106</v>
      </c>
      <c r="F7" s="236"/>
      <c r="G7" s="235" t="s">
        <v>173</v>
      </c>
      <c r="H7" s="236"/>
      <c r="I7" s="235" t="s">
        <v>174</v>
      </c>
      <c r="J7" s="236"/>
    </row>
    <row r="8" spans="1:14" ht="18" customHeight="1" x14ac:dyDescent="0.15">
      <c r="B8" s="237"/>
      <c r="C8" s="238"/>
      <c r="D8" s="239"/>
      <c r="E8" s="240" t="s">
        <v>140</v>
      </c>
      <c r="F8" s="240" t="s">
        <v>96</v>
      </c>
      <c r="G8" s="240" t="s">
        <v>140</v>
      </c>
      <c r="H8" s="240" t="s">
        <v>96</v>
      </c>
      <c r="I8" s="240" t="s">
        <v>140</v>
      </c>
      <c r="J8" s="240" t="s">
        <v>96</v>
      </c>
      <c r="M8" s="2" t="s">
        <v>175</v>
      </c>
    </row>
    <row r="9" spans="1:14" ht="18" customHeight="1" x14ac:dyDescent="0.15">
      <c r="B9" s="241" t="s">
        <v>142</v>
      </c>
      <c r="C9" s="242"/>
      <c r="D9" s="243"/>
      <c r="E9" s="243"/>
      <c r="F9" s="243"/>
      <c r="G9" s="243"/>
      <c r="H9" s="243"/>
      <c r="I9" s="244">
        <f t="shared" ref="I9:J13" si="0">ROUNDDOWN(G9/2,0)</f>
        <v>0</v>
      </c>
      <c r="J9" s="244">
        <f t="shared" si="0"/>
        <v>0</v>
      </c>
      <c r="M9" s="249" t="s">
        <v>143</v>
      </c>
      <c r="N9" s="245" t="s">
        <v>144</v>
      </c>
    </row>
    <row r="10" spans="1:14" ht="18" customHeight="1" x14ac:dyDescent="0.15">
      <c r="B10" s="241"/>
      <c r="C10" s="246"/>
      <c r="D10" s="247"/>
      <c r="E10" s="247"/>
      <c r="F10" s="247"/>
      <c r="G10" s="247"/>
      <c r="H10" s="247"/>
      <c r="I10" s="248">
        <f t="shared" si="0"/>
        <v>0</v>
      </c>
      <c r="J10" s="248">
        <f t="shared" si="0"/>
        <v>0</v>
      </c>
      <c r="M10" s="249"/>
      <c r="N10" s="245" t="s">
        <v>176</v>
      </c>
    </row>
    <row r="11" spans="1:14" ht="18" customHeight="1" x14ac:dyDescent="0.15">
      <c r="B11" s="241"/>
      <c r="C11" s="246"/>
      <c r="D11" s="247"/>
      <c r="E11" s="247"/>
      <c r="F11" s="247"/>
      <c r="G11" s="247"/>
      <c r="H11" s="247"/>
      <c r="I11" s="248">
        <f t="shared" si="0"/>
        <v>0</v>
      </c>
      <c r="J11" s="248">
        <f t="shared" si="0"/>
        <v>0</v>
      </c>
      <c r="M11" s="249" t="s">
        <v>145</v>
      </c>
      <c r="N11" s="245" t="s">
        <v>146</v>
      </c>
    </row>
    <row r="12" spans="1:14" ht="18" customHeight="1" x14ac:dyDescent="0.15">
      <c r="B12" s="241"/>
      <c r="C12" s="246"/>
      <c r="D12" s="247"/>
      <c r="E12" s="247"/>
      <c r="F12" s="247"/>
      <c r="G12" s="247"/>
      <c r="H12" s="247"/>
      <c r="I12" s="248">
        <f t="shared" si="0"/>
        <v>0</v>
      </c>
      <c r="J12" s="248">
        <f t="shared" si="0"/>
        <v>0</v>
      </c>
      <c r="M12" s="249"/>
      <c r="N12" s="245" t="s">
        <v>147</v>
      </c>
    </row>
    <row r="13" spans="1:14" ht="18" customHeight="1" x14ac:dyDescent="0.15">
      <c r="B13" s="241"/>
      <c r="C13" s="250"/>
      <c r="D13" s="251"/>
      <c r="E13" s="251"/>
      <c r="F13" s="251"/>
      <c r="G13" s="251"/>
      <c r="H13" s="251"/>
      <c r="I13" s="252">
        <f t="shared" si="0"/>
        <v>0</v>
      </c>
      <c r="J13" s="252">
        <f t="shared" si="0"/>
        <v>0</v>
      </c>
      <c r="M13" s="249"/>
      <c r="N13" s="245" t="s">
        <v>177</v>
      </c>
    </row>
    <row r="14" spans="1:14" ht="18" customHeight="1" x14ac:dyDescent="0.15">
      <c r="B14" s="241"/>
      <c r="C14" s="253"/>
      <c r="D14" s="254" t="s">
        <v>151</v>
      </c>
      <c r="E14" s="255">
        <f t="shared" ref="E14:J14" si="1">SUBTOTAL(9,E9:E13)</f>
        <v>0</v>
      </c>
      <c r="F14" s="255">
        <f t="shared" si="1"/>
        <v>0</v>
      </c>
      <c r="G14" s="255">
        <f t="shared" si="1"/>
        <v>0</v>
      </c>
      <c r="H14" s="255">
        <f t="shared" si="1"/>
        <v>0</v>
      </c>
      <c r="I14" s="255">
        <f t="shared" si="1"/>
        <v>0</v>
      </c>
      <c r="J14" s="255">
        <f t="shared" si="1"/>
        <v>0</v>
      </c>
      <c r="M14" s="249" t="s">
        <v>178</v>
      </c>
      <c r="N14" s="245" t="s">
        <v>149</v>
      </c>
    </row>
    <row r="15" spans="1:14" ht="18" customHeight="1" x14ac:dyDescent="0.15">
      <c r="B15" s="241" t="s">
        <v>153</v>
      </c>
      <c r="C15" s="242"/>
      <c r="D15" s="243"/>
      <c r="E15" s="243"/>
      <c r="F15" s="243"/>
      <c r="G15" s="243"/>
      <c r="H15" s="243"/>
      <c r="I15" s="244">
        <f t="shared" ref="I15:J19" si="2">ROUNDDOWN(G15/2,0)</f>
        <v>0</v>
      </c>
      <c r="J15" s="244">
        <f t="shared" si="2"/>
        <v>0</v>
      </c>
      <c r="M15" s="249"/>
      <c r="N15" s="245" t="s">
        <v>150</v>
      </c>
    </row>
    <row r="16" spans="1:14" ht="18" customHeight="1" x14ac:dyDescent="0.15">
      <c r="B16" s="241"/>
      <c r="C16" s="246"/>
      <c r="D16" s="247"/>
      <c r="E16" s="247"/>
      <c r="F16" s="247"/>
      <c r="G16" s="247"/>
      <c r="H16" s="247"/>
      <c r="I16" s="248">
        <f t="shared" si="2"/>
        <v>0</v>
      </c>
      <c r="J16" s="248">
        <f t="shared" si="2"/>
        <v>0</v>
      </c>
      <c r="M16" s="249"/>
      <c r="N16" s="245" t="s">
        <v>157</v>
      </c>
    </row>
    <row r="17" spans="2:14" ht="18" customHeight="1" x14ac:dyDescent="0.15">
      <c r="B17" s="241"/>
      <c r="C17" s="246"/>
      <c r="D17" s="247"/>
      <c r="E17" s="247"/>
      <c r="F17" s="247"/>
      <c r="G17" s="247"/>
      <c r="H17" s="247"/>
      <c r="I17" s="248">
        <f t="shared" si="2"/>
        <v>0</v>
      </c>
      <c r="J17" s="248">
        <f t="shared" si="2"/>
        <v>0</v>
      </c>
      <c r="M17" s="249"/>
      <c r="N17" s="245" t="s">
        <v>161</v>
      </c>
    </row>
    <row r="18" spans="2:14" ht="18" customHeight="1" x14ac:dyDescent="0.15">
      <c r="B18" s="241"/>
      <c r="C18" s="246"/>
      <c r="D18" s="247"/>
      <c r="E18" s="247"/>
      <c r="F18" s="247"/>
      <c r="G18" s="247"/>
      <c r="H18" s="247"/>
      <c r="I18" s="248">
        <f t="shared" si="2"/>
        <v>0</v>
      </c>
      <c r="J18" s="248">
        <f t="shared" si="2"/>
        <v>0</v>
      </c>
      <c r="M18" s="249"/>
      <c r="N18" s="245" t="s">
        <v>152</v>
      </c>
    </row>
    <row r="19" spans="2:14" ht="18" customHeight="1" x14ac:dyDescent="0.15">
      <c r="B19" s="241"/>
      <c r="C19" s="250"/>
      <c r="D19" s="251"/>
      <c r="E19" s="251"/>
      <c r="F19" s="251"/>
      <c r="G19" s="251"/>
      <c r="H19" s="251"/>
      <c r="I19" s="252">
        <f t="shared" si="2"/>
        <v>0</v>
      </c>
      <c r="J19" s="252">
        <f t="shared" si="2"/>
        <v>0</v>
      </c>
      <c r="M19" s="249"/>
      <c r="N19" s="245" t="s">
        <v>179</v>
      </c>
    </row>
    <row r="20" spans="2:14" ht="18.75" customHeight="1" x14ac:dyDescent="0.15">
      <c r="B20" s="241"/>
      <c r="C20" s="253"/>
      <c r="D20" s="254" t="s">
        <v>151</v>
      </c>
      <c r="E20" s="255">
        <f t="shared" ref="E20:J20" si="3">SUBTOTAL(9,E15:E19)</f>
        <v>0</v>
      </c>
      <c r="F20" s="255">
        <f t="shared" si="3"/>
        <v>0</v>
      </c>
      <c r="G20" s="255">
        <f t="shared" si="3"/>
        <v>0</v>
      </c>
      <c r="H20" s="255">
        <f t="shared" si="3"/>
        <v>0</v>
      </c>
      <c r="I20" s="255">
        <f t="shared" si="3"/>
        <v>0</v>
      </c>
      <c r="J20" s="255">
        <f t="shared" si="3"/>
        <v>0</v>
      </c>
      <c r="M20" s="249"/>
      <c r="N20" s="245" t="s">
        <v>180</v>
      </c>
    </row>
    <row r="21" spans="2:14" ht="18.75" customHeight="1" x14ac:dyDescent="0.15">
      <c r="B21" s="260" t="s">
        <v>181</v>
      </c>
      <c r="C21" s="242"/>
      <c r="D21" s="243"/>
      <c r="E21" s="243"/>
      <c r="F21" s="243"/>
      <c r="G21" s="243"/>
      <c r="H21" s="243"/>
      <c r="I21" s="244">
        <f t="shared" ref="I21:J25" si="4">ROUNDDOWN(G21/2,0)</f>
        <v>0</v>
      </c>
      <c r="J21" s="244">
        <f t="shared" si="4"/>
        <v>0</v>
      </c>
      <c r="M21" s="249"/>
      <c r="N21" s="245" t="s">
        <v>155</v>
      </c>
    </row>
    <row r="22" spans="2:14" ht="18.75" customHeight="1" x14ac:dyDescent="0.15">
      <c r="B22" s="249"/>
      <c r="C22" s="246"/>
      <c r="D22" s="247"/>
      <c r="E22" s="247"/>
      <c r="F22" s="247"/>
      <c r="G22" s="247"/>
      <c r="H22" s="247"/>
      <c r="I22" s="248">
        <f t="shared" si="4"/>
        <v>0</v>
      </c>
      <c r="J22" s="248">
        <f t="shared" si="4"/>
        <v>0</v>
      </c>
      <c r="M22" s="249"/>
      <c r="N22" s="245" t="s">
        <v>154</v>
      </c>
    </row>
    <row r="23" spans="2:14" ht="18.75" customHeight="1" x14ac:dyDescent="0.15">
      <c r="B23" s="249"/>
      <c r="C23" s="246"/>
      <c r="D23" s="247"/>
      <c r="E23" s="247"/>
      <c r="F23" s="247"/>
      <c r="G23" s="247"/>
      <c r="H23" s="247"/>
      <c r="I23" s="248">
        <f t="shared" si="4"/>
        <v>0</v>
      </c>
      <c r="J23" s="248">
        <f t="shared" si="4"/>
        <v>0</v>
      </c>
      <c r="M23" s="249"/>
      <c r="N23" s="245" t="s">
        <v>182</v>
      </c>
    </row>
    <row r="24" spans="2:14" ht="18.75" customHeight="1" x14ac:dyDescent="0.15">
      <c r="B24" s="249"/>
      <c r="C24" s="246"/>
      <c r="D24" s="247"/>
      <c r="E24" s="247"/>
      <c r="F24" s="247"/>
      <c r="G24" s="247"/>
      <c r="H24" s="247"/>
      <c r="I24" s="248">
        <f t="shared" si="4"/>
        <v>0</v>
      </c>
      <c r="J24" s="248">
        <f t="shared" si="4"/>
        <v>0</v>
      </c>
      <c r="M24" s="249"/>
      <c r="N24" s="245" t="s">
        <v>183</v>
      </c>
    </row>
    <row r="25" spans="2:14" ht="18.75" customHeight="1" x14ac:dyDescent="0.15">
      <c r="B25" s="249"/>
      <c r="C25" s="250"/>
      <c r="D25" s="251"/>
      <c r="E25" s="251"/>
      <c r="F25" s="251"/>
      <c r="G25" s="251"/>
      <c r="H25" s="251"/>
      <c r="I25" s="252">
        <f t="shared" si="4"/>
        <v>0</v>
      </c>
      <c r="J25" s="252">
        <f t="shared" si="4"/>
        <v>0</v>
      </c>
      <c r="M25" s="249"/>
      <c r="N25" s="245" t="s">
        <v>184</v>
      </c>
    </row>
    <row r="26" spans="2:14" ht="18.75" customHeight="1" x14ac:dyDescent="0.15">
      <c r="B26" s="249"/>
      <c r="C26" s="253"/>
      <c r="D26" s="254" t="s">
        <v>151</v>
      </c>
      <c r="E26" s="255">
        <f t="shared" ref="E26:J26" si="5">SUBTOTAL(9,E21:E25)</f>
        <v>0</v>
      </c>
      <c r="F26" s="255">
        <f t="shared" si="5"/>
        <v>0</v>
      </c>
      <c r="G26" s="255">
        <f t="shared" si="5"/>
        <v>0</v>
      </c>
      <c r="H26" s="255">
        <f t="shared" si="5"/>
        <v>0</v>
      </c>
      <c r="I26" s="255">
        <f t="shared" si="5"/>
        <v>0</v>
      </c>
      <c r="J26" s="255">
        <f t="shared" si="5"/>
        <v>0</v>
      </c>
      <c r="M26" s="249"/>
      <c r="N26" s="245" t="s">
        <v>159</v>
      </c>
    </row>
    <row r="27" spans="2:14" ht="18.75" customHeight="1" x14ac:dyDescent="0.15">
      <c r="B27" s="241" t="s">
        <v>168</v>
      </c>
      <c r="C27" s="242"/>
      <c r="D27" s="243"/>
      <c r="E27" s="243"/>
      <c r="F27" s="243"/>
      <c r="G27" s="243"/>
      <c r="H27" s="243"/>
      <c r="I27" s="244">
        <f t="shared" ref="I27:J31" si="6">ROUNDDOWN(G27/2,0)</f>
        <v>0</v>
      </c>
      <c r="J27" s="244">
        <f t="shared" si="6"/>
        <v>0</v>
      </c>
      <c r="M27" s="249"/>
      <c r="N27" s="245" t="s">
        <v>156</v>
      </c>
    </row>
    <row r="28" spans="2:14" ht="18.75" customHeight="1" x14ac:dyDescent="0.15">
      <c r="B28" s="241"/>
      <c r="C28" s="246"/>
      <c r="D28" s="247"/>
      <c r="E28" s="247"/>
      <c r="F28" s="247"/>
      <c r="G28" s="247"/>
      <c r="H28" s="247"/>
      <c r="I28" s="248">
        <f t="shared" si="6"/>
        <v>0</v>
      </c>
      <c r="J28" s="248">
        <f t="shared" si="6"/>
        <v>0</v>
      </c>
      <c r="M28" s="249"/>
      <c r="N28" s="245" t="s">
        <v>162</v>
      </c>
    </row>
    <row r="29" spans="2:14" ht="18.75" customHeight="1" x14ac:dyDescent="0.15">
      <c r="B29" s="241"/>
      <c r="C29" s="246"/>
      <c r="D29" s="247"/>
      <c r="E29" s="247"/>
      <c r="F29" s="247"/>
      <c r="G29" s="247"/>
      <c r="H29" s="247"/>
      <c r="I29" s="248">
        <f t="shared" si="6"/>
        <v>0</v>
      </c>
      <c r="J29" s="248">
        <f t="shared" si="6"/>
        <v>0</v>
      </c>
      <c r="M29" s="249"/>
      <c r="N29" s="245" t="s">
        <v>163</v>
      </c>
    </row>
    <row r="30" spans="2:14" ht="18.75" customHeight="1" x14ac:dyDescent="0.15">
      <c r="B30" s="241"/>
      <c r="C30" s="246"/>
      <c r="D30" s="247"/>
      <c r="E30" s="247"/>
      <c r="F30" s="247"/>
      <c r="G30" s="247"/>
      <c r="H30" s="247"/>
      <c r="I30" s="248">
        <f t="shared" si="6"/>
        <v>0</v>
      </c>
      <c r="J30" s="248">
        <f t="shared" si="6"/>
        <v>0</v>
      </c>
      <c r="M30" s="245" t="s">
        <v>166</v>
      </c>
      <c r="N30" s="245" t="s">
        <v>166</v>
      </c>
    </row>
    <row r="31" spans="2:14" ht="18.75" customHeight="1" x14ac:dyDescent="0.15">
      <c r="B31" s="241"/>
      <c r="C31" s="250"/>
      <c r="D31" s="251"/>
      <c r="E31" s="251"/>
      <c r="F31" s="251"/>
      <c r="G31" s="251"/>
      <c r="H31" s="251"/>
      <c r="I31" s="252">
        <f t="shared" si="6"/>
        <v>0</v>
      </c>
      <c r="J31" s="252">
        <f t="shared" si="6"/>
        <v>0</v>
      </c>
    </row>
    <row r="32" spans="2:14" ht="18.75" customHeight="1" x14ac:dyDescent="0.15">
      <c r="B32" s="241"/>
      <c r="C32" s="253"/>
      <c r="D32" s="254" t="s">
        <v>151</v>
      </c>
      <c r="E32" s="255">
        <f t="shared" ref="E32:J32" si="7">SUBTOTAL(9,E27:E31)</f>
        <v>0</v>
      </c>
      <c r="F32" s="255">
        <f t="shared" si="7"/>
        <v>0</v>
      </c>
      <c r="G32" s="255">
        <f t="shared" si="7"/>
        <v>0</v>
      </c>
      <c r="H32" s="255">
        <f t="shared" si="7"/>
        <v>0</v>
      </c>
      <c r="I32" s="255">
        <f t="shared" si="7"/>
        <v>0</v>
      </c>
      <c r="J32" s="255">
        <f t="shared" si="7"/>
        <v>0</v>
      </c>
    </row>
    <row r="33" spans="2:10" ht="36" customHeight="1" x14ac:dyDescent="0.15">
      <c r="B33" s="257" t="s">
        <v>169</v>
      </c>
      <c r="C33" s="258"/>
      <c r="D33" s="259"/>
      <c r="E33" s="259">
        <f t="shared" ref="E33:J33" si="8">SUBTOTAL(9,E9:E32)</f>
        <v>0</v>
      </c>
      <c r="F33" s="259">
        <f t="shared" si="8"/>
        <v>0</v>
      </c>
      <c r="G33" s="259">
        <f t="shared" si="8"/>
        <v>0</v>
      </c>
      <c r="H33" s="259">
        <f t="shared" si="8"/>
        <v>0</v>
      </c>
      <c r="I33" s="259">
        <f t="shared" si="8"/>
        <v>0</v>
      </c>
      <c r="J33" s="259">
        <f t="shared" si="8"/>
        <v>0</v>
      </c>
    </row>
    <row r="34" spans="2:10" ht="18.75" customHeight="1" x14ac:dyDescent="0.15">
      <c r="B34" s="2" t="s">
        <v>170</v>
      </c>
    </row>
  </sheetData>
  <dataConsolidate/>
  <mergeCells count="15">
    <mergeCell ref="B9:B14"/>
    <mergeCell ref="M9:M10"/>
    <mergeCell ref="M11:M13"/>
    <mergeCell ref="M14:M29"/>
    <mergeCell ref="B15:B20"/>
    <mergeCell ref="B21:B26"/>
    <mergeCell ref="B27:B32"/>
    <mergeCell ref="H1:J1"/>
    <mergeCell ref="B5:F5"/>
    <mergeCell ref="B7:B8"/>
    <mergeCell ref="C7:C8"/>
    <mergeCell ref="D7:D8"/>
    <mergeCell ref="E7:F7"/>
    <mergeCell ref="G7:H7"/>
    <mergeCell ref="I7:J7"/>
  </mergeCells>
  <phoneticPr fontId="3"/>
  <dataValidations count="5">
    <dataValidation imeMode="hiragana" allowBlank="1" showInputMessage="1" showErrorMessage="1" sqref="H1" xr:uid="{F9A4C249-6F56-4FA2-8174-8942F9B42AD1}"/>
    <dataValidation type="list" allowBlank="1" showInputMessage="1" showErrorMessage="1" sqref="C9:C13" xr:uid="{63E36F68-DAD4-4FFC-866E-C561A2A2DFF6}">
      <formula1>$N$9:$N$10</formula1>
    </dataValidation>
    <dataValidation type="list" allowBlank="1" showInputMessage="1" showErrorMessage="1" sqref="C15:C19" xr:uid="{E45330CC-0205-41F7-BA9C-9594B29ECBCD}">
      <formula1>$N$11:$N$13</formula1>
    </dataValidation>
    <dataValidation type="list" allowBlank="1" showInputMessage="1" showErrorMessage="1" sqref="C27:C31" xr:uid="{7DF4FDB3-0801-4372-B0E6-253FFA2DC369}">
      <formula1>$N$30</formula1>
    </dataValidation>
    <dataValidation type="list" allowBlank="1" showInputMessage="1" showErrorMessage="1" sqref="C21:C25" xr:uid="{478C3154-D727-4C2A-AE36-05148A240C1E}">
      <formula1>$N$14:$N$29</formula1>
    </dataValidation>
  </dataValidations>
  <printOptions horizontalCentered="1"/>
  <pageMargins left="0.59055118110236227" right="0.59055118110236227" top="0.78740157480314965" bottom="0.78740157480314965" header="0.51181102362204722" footer="0.51181102362204722"/>
  <pageSetup paperSize="9" scale="75"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914B4-D3D8-40D4-A2F7-92EA97960A0B}">
  <sheetPr>
    <tabColor rgb="FFFFC000"/>
    <pageSetUpPr fitToPage="1"/>
  </sheetPr>
  <dimension ref="A1:N34"/>
  <sheetViews>
    <sheetView view="pageBreakPreview" zoomScale="98" zoomScaleNormal="100" zoomScaleSheetLayoutView="98" workbookViewId="0">
      <selection activeCell="AR21" sqref="AR21"/>
    </sheetView>
  </sheetViews>
  <sheetFormatPr defaultRowHeight="13.5" x14ac:dyDescent="0.15"/>
  <cols>
    <col min="1" max="1" width="2.25" style="2" customWidth="1"/>
    <col min="2" max="2" width="9.75" style="2" customWidth="1"/>
    <col min="3" max="3" width="8.75" style="230" customWidth="1"/>
    <col min="4" max="4" width="36" style="2" customWidth="1"/>
    <col min="5" max="8" width="10.625" style="2" customWidth="1"/>
    <col min="9" max="10" width="11.625" style="2" customWidth="1"/>
    <col min="11" max="13" width="9" style="2"/>
    <col min="14" max="14" width="16.875" style="2" customWidth="1"/>
    <col min="15" max="16384" width="9" style="2"/>
  </cols>
  <sheetData>
    <row r="1" spans="1:14" ht="13.5" customHeight="1" x14ac:dyDescent="0.15">
      <c r="A1" s="18" t="s">
        <v>189</v>
      </c>
      <c r="C1" s="2"/>
      <c r="E1" s="230"/>
      <c r="F1" s="230"/>
      <c r="H1" s="155" t="str">
        <f>IF(別記第2号様式!$Y$15="","",別記第2号様式!$Y$15)</f>
        <v/>
      </c>
      <c r="I1" s="155"/>
      <c r="J1" s="155"/>
    </row>
    <row r="2" spans="1:14" s="157" customFormat="1" ht="13.5" customHeight="1" x14ac:dyDescent="0.15">
      <c r="E2" s="228"/>
      <c r="F2" s="228"/>
    </row>
    <row r="3" spans="1:14" s="157" customFormat="1" ht="13.5" customHeight="1" x14ac:dyDescent="0.15">
      <c r="A3" s="159" t="s">
        <v>133</v>
      </c>
      <c r="B3" s="2"/>
      <c r="E3" s="230"/>
      <c r="F3" s="230"/>
    </row>
    <row r="4" spans="1:14" s="157" customFormat="1" ht="13.5" customHeight="1" x14ac:dyDescent="0.15">
      <c r="A4" s="2"/>
      <c r="B4" s="2"/>
      <c r="E4" s="230"/>
      <c r="F4" s="230"/>
    </row>
    <row r="5" spans="1:14" x14ac:dyDescent="0.15">
      <c r="B5" s="231" t="s">
        <v>190</v>
      </c>
      <c r="C5" s="231"/>
      <c r="D5" s="231"/>
      <c r="E5" s="231"/>
      <c r="F5" s="231"/>
    </row>
    <row r="6" spans="1:14" x14ac:dyDescent="0.15">
      <c r="C6" s="2"/>
      <c r="E6" s="230"/>
      <c r="F6" s="230"/>
      <c r="I6" s="160"/>
      <c r="J6" s="160" t="s">
        <v>91</v>
      </c>
    </row>
    <row r="7" spans="1:14" ht="47.25" customHeight="1" x14ac:dyDescent="0.15">
      <c r="B7" s="232" t="s">
        <v>135</v>
      </c>
      <c r="C7" s="233" t="s">
        <v>136</v>
      </c>
      <c r="D7" s="234" t="s">
        <v>137</v>
      </c>
      <c r="E7" s="235" t="s">
        <v>106</v>
      </c>
      <c r="F7" s="236"/>
      <c r="G7" s="235" t="s">
        <v>173</v>
      </c>
      <c r="H7" s="236"/>
      <c r="I7" s="235" t="s">
        <v>174</v>
      </c>
      <c r="J7" s="236"/>
    </row>
    <row r="8" spans="1:14" ht="18" customHeight="1" x14ac:dyDescent="0.15">
      <c r="B8" s="237"/>
      <c r="C8" s="238"/>
      <c r="D8" s="239"/>
      <c r="E8" s="240" t="s">
        <v>140</v>
      </c>
      <c r="F8" s="240" t="s">
        <v>96</v>
      </c>
      <c r="G8" s="240" t="s">
        <v>140</v>
      </c>
      <c r="H8" s="240" t="s">
        <v>96</v>
      </c>
      <c r="I8" s="240" t="s">
        <v>140</v>
      </c>
      <c r="J8" s="240" t="s">
        <v>96</v>
      </c>
      <c r="M8" s="2" t="s">
        <v>141</v>
      </c>
    </row>
    <row r="9" spans="1:14" ht="18" customHeight="1" x14ac:dyDescent="0.15">
      <c r="B9" s="241" t="s">
        <v>142</v>
      </c>
      <c r="C9" s="242"/>
      <c r="D9" s="243"/>
      <c r="E9" s="243"/>
      <c r="F9" s="243"/>
      <c r="G9" s="243"/>
      <c r="H9" s="243"/>
      <c r="I9" s="244">
        <f t="shared" ref="I9:J13" si="0">ROUNDDOWN(G9/2,0)</f>
        <v>0</v>
      </c>
      <c r="J9" s="244">
        <f t="shared" si="0"/>
        <v>0</v>
      </c>
      <c r="M9" s="261" t="s">
        <v>143</v>
      </c>
      <c r="N9" s="245" t="s">
        <v>144</v>
      </c>
    </row>
    <row r="10" spans="1:14" ht="18" customHeight="1" x14ac:dyDescent="0.15">
      <c r="B10" s="241"/>
      <c r="C10" s="246"/>
      <c r="D10" s="247"/>
      <c r="E10" s="247"/>
      <c r="F10" s="247"/>
      <c r="G10" s="247"/>
      <c r="H10" s="247"/>
      <c r="I10" s="248">
        <f t="shared" si="0"/>
        <v>0</v>
      </c>
      <c r="J10" s="248">
        <f t="shared" si="0"/>
        <v>0</v>
      </c>
      <c r="M10" s="262" t="s">
        <v>145</v>
      </c>
      <c r="N10" s="245" t="s">
        <v>146</v>
      </c>
    </row>
    <row r="11" spans="1:14" ht="18" customHeight="1" x14ac:dyDescent="0.15">
      <c r="B11" s="241"/>
      <c r="C11" s="246"/>
      <c r="D11" s="247"/>
      <c r="E11" s="247"/>
      <c r="F11" s="247"/>
      <c r="G11" s="247"/>
      <c r="H11" s="247"/>
      <c r="I11" s="248">
        <f t="shared" si="0"/>
        <v>0</v>
      </c>
      <c r="J11" s="248">
        <f t="shared" si="0"/>
        <v>0</v>
      </c>
      <c r="M11" s="262"/>
      <c r="N11" s="245" t="s">
        <v>147</v>
      </c>
    </row>
    <row r="12" spans="1:14" ht="18" customHeight="1" x14ac:dyDescent="0.15">
      <c r="B12" s="241"/>
      <c r="C12" s="246"/>
      <c r="D12" s="247"/>
      <c r="E12" s="247"/>
      <c r="F12" s="247"/>
      <c r="G12" s="247"/>
      <c r="H12" s="247"/>
      <c r="I12" s="248">
        <f t="shared" si="0"/>
        <v>0</v>
      </c>
      <c r="J12" s="248">
        <f t="shared" si="0"/>
        <v>0</v>
      </c>
      <c r="M12" s="262"/>
      <c r="N12" s="245" t="s">
        <v>191</v>
      </c>
    </row>
    <row r="13" spans="1:14" ht="18" customHeight="1" x14ac:dyDescent="0.15">
      <c r="B13" s="241"/>
      <c r="C13" s="250"/>
      <c r="D13" s="251"/>
      <c r="E13" s="251"/>
      <c r="F13" s="251"/>
      <c r="G13" s="251"/>
      <c r="H13" s="251"/>
      <c r="I13" s="252">
        <f t="shared" si="0"/>
        <v>0</v>
      </c>
      <c r="J13" s="252">
        <f t="shared" si="0"/>
        <v>0</v>
      </c>
      <c r="M13" s="241" t="s">
        <v>148</v>
      </c>
      <c r="N13" s="245" t="s">
        <v>149</v>
      </c>
    </row>
    <row r="14" spans="1:14" ht="18" customHeight="1" x14ac:dyDescent="0.15">
      <c r="B14" s="241"/>
      <c r="C14" s="253"/>
      <c r="D14" s="254" t="s">
        <v>151</v>
      </c>
      <c r="E14" s="255">
        <f t="shared" ref="E14:J14" si="1">SUBTOTAL(9,E9:E13)</f>
        <v>0</v>
      </c>
      <c r="F14" s="255">
        <f t="shared" si="1"/>
        <v>0</v>
      </c>
      <c r="G14" s="255">
        <f t="shared" si="1"/>
        <v>0</v>
      </c>
      <c r="H14" s="255">
        <f t="shared" si="1"/>
        <v>0</v>
      </c>
      <c r="I14" s="255">
        <f t="shared" si="1"/>
        <v>0</v>
      </c>
      <c r="J14" s="255">
        <f t="shared" si="1"/>
        <v>0</v>
      </c>
      <c r="M14" s="241"/>
      <c r="N14" s="245" t="s">
        <v>150</v>
      </c>
    </row>
    <row r="15" spans="1:14" ht="18" customHeight="1" x14ac:dyDescent="0.15">
      <c r="B15" s="241" t="s">
        <v>153</v>
      </c>
      <c r="C15" s="242"/>
      <c r="D15" s="243"/>
      <c r="E15" s="243"/>
      <c r="F15" s="243"/>
      <c r="G15" s="243"/>
      <c r="H15" s="243"/>
      <c r="I15" s="244">
        <f t="shared" ref="I15:J19" si="2">ROUNDDOWN(G15/2,0)</f>
        <v>0</v>
      </c>
      <c r="J15" s="244">
        <f t="shared" si="2"/>
        <v>0</v>
      </c>
      <c r="M15" s="241"/>
      <c r="N15" s="245" t="s">
        <v>152</v>
      </c>
    </row>
    <row r="16" spans="1:14" ht="18" customHeight="1" x14ac:dyDescent="0.15">
      <c r="B16" s="241"/>
      <c r="C16" s="246"/>
      <c r="D16" s="247"/>
      <c r="E16" s="247"/>
      <c r="F16" s="247"/>
      <c r="G16" s="247"/>
      <c r="H16" s="247"/>
      <c r="I16" s="248">
        <f t="shared" si="2"/>
        <v>0</v>
      </c>
      <c r="J16" s="248">
        <f t="shared" si="2"/>
        <v>0</v>
      </c>
      <c r="M16" s="241"/>
      <c r="N16" s="245" t="s">
        <v>154</v>
      </c>
    </row>
    <row r="17" spans="2:14" ht="18" customHeight="1" x14ac:dyDescent="0.15">
      <c r="B17" s="241"/>
      <c r="C17" s="246"/>
      <c r="D17" s="247"/>
      <c r="E17" s="247"/>
      <c r="F17" s="247"/>
      <c r="G17" s="247"/>
      <c r="H17" s="247"/>
      <c r="I17" s="248">
        <f t="shared" si="2"/>
        <v>0</v>
      </c>
      <c r="J17" s="248">
        <f t="shared" si="2"/>
        <v>0</v>
      </c>
      <c r="M17" s="241"/>
      <c r="N17" s="245" t="s">
        <v>155</v>
      </c>
    </row>
    <row r="18" spans="2:14" ht="18" customHeight="1" x14ac:dyDescent="0.15">
      <c r="B18" s="241"/>
      <c r="C18" s="246"/>
      <c r="D18" s="247"/>
      <c r="E18" s="247"/>
      <c r="F18" s="247"/>
      <c r="G18" s="247"/>
      <c r="H18" s="247"/>
      <c r="I18" s="248">
        <f t="shared" si="2"/>
        <v>0</v>
      </c>
      <c r="J18" s="248">
        <f t="shared" si="2"/>
        <v>0</v>
      </c>
      <c r="M18" s="241"/>
      <c r="N18" s="245" t="s">
        <v>156</v>
      </c>
    </row>
    <row r="19" spans="2:14" ht="18" customHeight="1" x14ac:dyDescent="0.15">
      <c r="B19" s="241"/>
      <c r="C19" s="250"/>
      <c r="D19" s="251"/>
      <c r="E19" s="251"/>
      <c r="F19" s="251"/>
      <c r="G19" s="251"/>
      <c r="H19" s="251"/>
      <c r="I19" s="252">
        <f t="shared" si="2"/>
        <v>0</v>
      </c>
      <c r="J19" s="252">
        <f t="shared" si="2"/>
        <v>0</v>
      </c>
      <c r="M19" s="241"/>
      <c r="N19" s="245" t="s">
        <v>157</v>
      </c>
    </row>
    <row r="20" spans="2:14" ht="18.75" customHeight="1" x14ac:dyDescent="0.15">
      <c r="B20" s="241"/>
      <c r="C20" s="253"/>
      <c r="D20" s="254" t="s">
        <v>151</v>
      </c>
      <c r="E20" s="255">
        <f t="shared" ref="E20:J20" si="3">SUBTOTAL(9,E15:E19)</f>
        <v>0</v>
      </c>
      <c r="F20" s="255">
        <f t="shared" si="3"/>
        <v>0</v>
      </c>
      <c r="G20" s="255">
        <f t="shared" si="3"/>
        <v>0</v>
      </c>
      <c r="H20" s="255">
        <f t="shared" si="3"/>
        <v>0</v>
      </c>
      <c r="I20" s="255">
        <f t="shared" si="3"/>
        <v>0</v>
      </c>
      <c r="J20" s="255">
        <f t="shared" si="3"/>
        <v>0</v>
      </c>
      <c r="M20" s="241"/>
      <c r="N20" s="245" t="s">
        <v>158</v>
      </c>
    </row>
    <row r="21" spans="2:14" ht="18.75" customHeight="1" x14ac:dyDescent="0.15">
      <c r="B21" s="241" t="s">
        <v>160</v>
      </c>
      <c r="C21" s="242"/>
      <c r="D21" s="243"/>
      <c r="E21" s="243"/>
      <c r="F21" s="243"/>
      <c r="G21" s="243"/>
      <c r="H21" s="243"/>
      <c r="I21" s="244">
        <f t="shared" ref="I21:J25" si="4">ROUNDDOWN(G21/2,0)</f>
        <v>0</v>
      </c>
      <c r="J21" s="244">
        <f t="shared" si="4"/>
        <v>0</v>
      </c>
      <c r="M21" s="241"/>
      <c r="N21" s="245" t="s">
        <v>159</v>
      </c>
    </row>
    <row r="22" spans="2:14" ht="18.75" customHeight="1" x14ac:dyDescent="0.15">
      <c r="B22" s="241"/>
      <c r="C22" s="246"/>
      <c r="D22" s="247"/>
      <c r="E22" s="247"/>
      <c r="F22" s="247"/>
      <c r="G22" s="247"/>
      <c r="H22" s="247"/>
      <c r="I22" s="244">
        <f t="shared" si="4"/>
        <v>0</v>
      </c>
      <c r="J22" s="244">
        <f t="shared" si="4"/>
        <v>0</v>
      </c>
      <c r="M22" s="241"/>
      <c r="N22" s="245" t="s">
        <v>161</v>
      </c>
    </row>
    <row r="23" spans="2:14" ht="18.75" customHeight="1" x14ac:dyDescent="0.15">
      <c r="B23" s="241"/>
      <c r="C23" s="246"/>
      <c r="D23" s="247"/>
      <c r="E23" s="247"/>
      <c r="F23" s="247"/>
      <c r="G23" s="247"/>
      <c r="H23" s="247"/>
      <c r="I23" s="248">
        <f t="shared" si="4"/>
        <v>0</v>
      </c>
      <c r="J23" s="248">
        <f t="shared" si="4"/>
        <v>0</v>
      </c>
      <c r="M23" s="241"/>
      <c r="N23" s="245" t="s">
        <v>192</v>
      </c>
    </row>
    <row r="24" spans="2:14" ht="18.75" customHeight="1" x14ac:dyDescent="0.15">
      <c r="B24" s="241"/>
      <c r="C24" s="246"/>
      <c r="D24" s="247"/>
      <c r="E24" s="247"/>
      <c r="F24" s="247"/>
      <c r="G24" s="247"/>
      <c r="H24" s="247"/>
      <c r="I24" s="248">
        <f t="shared" si="4"/>
        <v>0</v>
      </c>
      <c r="J24" s="248">
        <f t="shared" si="4"/>
        <v>0</v>
      </c>
      <c r="M24" s="241"/>
      <c r="N24" s="245" t="s">
        <v>163</v>
      </c>
    </row>
    <row r="25" spans="2:14" ht="18.75" customHeight="1" x14ac:dyDescent="0.15">
      <c r="B25" s="241"/>
      <c r="C25" s="250"/>
      <c r="D25" s="251"/>
      <c r="E25" s="251"/>
      <c r="F25" s="251"/>
      <c r="G25" s="251"/>
      <c r="H25" s="251"/>
      <c r="I25" s="252">
        <f t="shared" si="4"/>
        <v>0</v>
      </c>
      <c r="J25" s="252">
        <f t="shared" si="4"/>
        <v>0</v>
      </c>
      <c r="M25" s="241"/>
      <c r="N25" s="245" t="s">
        <v>164</v>
      </c>
    </row>
    <row r="26" spans="2:14" ht="18.75" customHeight="1" x14ac:dyDescent="0.15">
      <c r="B26" s="241"/>
      <c r="C26" s="253"/>
      <c r="D26" s="254" t="s">
        <v>151</v>
      </c>
      <c r="E26" s="255">
        <f t="shared" ref="E26:J26" si="5">SUBTOTAL(9,E21:E25)</f>
        <v>0</v>
      </c>
      <c r="F26" s="255">
        <f t="shared" si="5"/>
        <v>0</v>
      </c>
      <c r="G26" s="255">
        <f t="shared" si="5"/>
        <v>0</v>
      </c>
      <c r="H26" s="255">
        <f t="shared" si="5"/>
        <v>0</v>
      </c>
      <c r="I26" s="255">
        <f t="shared" si="5"/>
        <v>0</v>
      </c>
      <c r="J26" s="255">
        <f t="shared" si="5"/>
        <v>0</v>
      </c>
      <c r="M26" s="241"/>
      <c r="N26" s="245" t="s">
        <v>165</v>
      </c>
    </row>
    <row r="27" spans="2:14" ht="18.75" customHeight="1" x14ac:dyDescent="0.15">
      <c r="B27" s="241" t="s">
        <v>168</v>
      </c>
      <c r="C27" s="242"/>
      <c r="D27" s="243"/>
      <c r="E27" s="243"/>
      <c r="F27" s="243"/>
      <c r="G27" s="243"/>
      <c r="H27" s="243"/>
      <c r="I27" s="244">
        <f t="shared" ref="I27:J31" si="6">ROUNDDOWN(G27/2,0)</f>
        <v>0</v>
      </c>
      <c r="J27" s="244">
        <f t="shared" si="6"/>
        <v>0</v>
      </c>
      <c r="M27" s="241" t="s">
        <v>168</v>
      </c>
      <c r="N27" s="245" t="s">
        <v>167</v>
      </c>
    </row>
    <row r="28" spans="2:14" ht="18.75" customHeight="1" x14ac:dyDescent="0.15">
      <c r="B28" s="241"/>
      <c r="C28" s="246"/>
      <c r="D28" s="247"/>
      <c r="E28" s="247"/>
      <c r="F28" s="247"/>
      <c r="G28" s="247"/>
      <c r="H28" s="247"/>
      <c r="I28" s="248">
        <f t="shared" si="6"/>
        <v>0</v>
      </c>
      <c r="J28" s="248">
        <f t="shared" si="6"/>
        <v>0</v>
      </c>
      <c r="M28" s="241"/>
      <c r="N28" s="245" t="s">
        <v>166</v>
      </c>
    </row>
    <row r="29" spans="2:14" ht="18.75" customHeight="1" x14ac:dyDescent="0.15">
      <c r="B29" s="241"/>
      <c r="C29" s="246"/>
      <c r="D29" s="247"/>
      <c r="E29" s="247"/>
      <c r="F29" s="247"/>
      <c r="G29" s="247"/>
      <c r="H29" s="247"/>
      <c r="I29" s="248">
        <f t="shared" si="6"/>
        <v>0</v>
      </c>
      <c r="J29" s="248">
        <f t="shared" si="6"/>
        <v>0</v>
      </c>
    </row>
    <row r="30" spans="2:14" ht="18.75" customHeight="1" x14ac:dyDescent="0.15">
      <c r="B30" s="241"/>
      <c r="C30" s="246"/>
      <c r="D30" s="247"/>
      <c r="E30" s="247"/>
      <c r="F30" s="247"/>
      <c r="G30" s="247"/>
      <c r="H30" s="247"/>
      <c r="I30" s="248">
        <f t="shared" si="6"/>
        <v>0</v>
      </c>
      <c r="J30" s="248">
        <f t="shared" si="6"/>
        <v>0</v>
      </c>
    </row>
    <row r="31" spans="2:14" ht="18.75" customHeight="1" x14ac:dyDescent="0.15">
      <c r="B31" s="241"/>
      <c r="C31" s="250"/>
      <c r="D31" s="251"/>
      <c r="E31" s="251"/>
      <c r="F31" s="251"/>
      <c r="G31" s="251"/>
      <c r="H31" s="251"/>
      <c r="I31" s="252">
        <f t="shared" si="6"/>
        <v>0</v>
      </c>
      <c r="J31" s="252">
        <f t="shared" si="6"/>
        <v>0</v>
      </c>
    </row>
    <row r="32" spans="2:14" ht="18.75" customHeight="1" x14ac:dyDescent="0.15">
      <c r="B32" s="241"/>
      <c r="C32" s="253"/>
      <c r="D32" s="254" t="s">
        <v>151</v>
      </c>
      <c r="E32" s="255">
        <f t="shared" ref="E32:J32" si="7">SUBTOTAL(9,E27:E31)</f>
        <v>0</v>
      </c>
      <c r="F32" s="255">
        <f t="shared" si="7"/>
        <v>0</v>
      </c>
      <c r="G32" s="255">
        <f t="shared" si="7"/>
        <v>0</v>
      </c>
      <c r="H32" s="255">
        <f t="shared" si="7"/>
        <v>0</v>
      </c>
      <c r="I32" s="255">
        <f t="shared" si="7"/>
        <v>0</v>
      </c>
      <c r="J32" s="255">
        <f t="shared" si="7"/>
        <v>0</v>
      </c>
    </row>
    <row r="33" spans="2:10" ht="48" customHeight="1" x14ac:dyDescent="0.15">
      <c r="B33" s="257" t="s">
        <v>169</v>
      </c>
      <c r="C33" s="258"/>
      <c r="D33" s="259"/>
      <c r="E33" s="259">
        <f t="shared" ref="E33:J33" si="8">SUBTOTAL(9,E9:E32)</f>
        <v>0</v>
      </c>
      <c r="F33" s="259">
        <f t="shared" si="8"/>
        <v>0</v>
      </c>
      <c r="G33" s="259">
        <f t="shared" si="8"/>
        <v>0</v>
      </c>
      <c r="H33" s="259">
        <f t="shared" si="8"/>
        <v>0</v>
      </c>
      <c r="I33" s="259">
        <f t="shared" si="8"/>
        <v>0</v>
      </c>
      <c r="J33" s="259">
        <f t="shared" si="8"/>
        <v>0</v>
      </c>
    </row>
    <row r="34" spans="2:10" ht="18.75" customHeight="1" x14ac:dyDescent="0.15">
      <c r="B34" s="2" t="s">
        <v>170</v>
      </c>
    </row>
  </sheetData>
  <sheetProtection selectLockedCells="1"/>
  <mergeCells count="15">
    <mergeCell ref="B9:B14"/>
    <mergeCell ref="M10:M12"/>
    <mergeCell ref="M13:M26"/>
    <mergeCell ref="B15:B20"/>
    <mergeCell ref="B21:B26"/>
    <mergeCell ref="B27:B32"/>
    <mergeCell ref="M27:M28"/>
    <mergeCell ref="H1:J1"/>
    <mergeCell ref="B5:F5"/>
    <mergeCell ref="B7:B8"/>
    <mergeCell ref="C7:C8"/>
    <mergeCell ref="D7:D8"/>
    <mergeCell ref="E7:F7"/>
    <mergeCell ref="G7:H7"/>
    <mergeCell ref="I7:J7"/>
  </mergeCells>
  <phoneticPr fontId="3"/>
  <dataValidations count="5">
    <dataValidation imeMode="hiragana" allowBlank="1" showInputMessage="1" showErrorMessage="1" sqref="H1" xr:uid="{D2ECD6BC-1892-4591-8D3C-E4F4A41634E7}"/>
    <dataValidation type="list" allowBlank="1" showInputMessage="1" showErrorMessage="1" sqref="C9:C13" xr:uid="{9D69547C-CC07-4535-A526-3A789E6ED45E}">
      <formula1>$N$9</formula1>
    </dataValidation>
    <dataValidation type="list" allowBlank="1" showInputMessage="1" showErrorMessage="1" sqref="C15:C19" xr:uid="{CCB982AA-3C2E-4AF4-A2E6-5E0BE486CB6E}">
      <formula1>$N$10:$N$12</formula1>
    </dataValidation>
    <dataValidation type="list" allowBlank="1" showInputMessage="1" showErrorMessage="1" sqref="C27:C31" xr:uid="{8BA94728-9EC6-4C0F-9085-4972F2726DB2}">
      <formula1>$N$27:$N$28</formula1>
    </dataValidation>
    <dataValidation type="list" allowBlank="1" showInputMessage="1" showErrorMessage="1" sqref="C21:C25" xr:uid="{246B9964-0BDD-43EC-9BDA-EAC1A5D7B3AB}">
      <formula1>$N$13:$N$26</formula1>
    </dataValidation>
  </dataValidations>
  <printOptions horizontalCentered="1"/>
  <pageMargins left="0.59055118110236227" right="0.59055118110236227" top="0.78740157480314965" bottom="0.78740157480314965" header="0.51181102362204722" footer="0.51181102362204722"/>
  <pageSetup paperSize="9" scale="75"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AD983-AFBA-4EA7-83B4-640EF59FB682}">
  <sheetPr>
    <tabColor rgb="FFFFC000"/>
    <pageSetUpPr fitToPage="1"/>
  </sheetPr>
  <dimension ref="A1:N22"/>
  <sheetViews>
    <sheetView view="pageBreakPreview" zoomScaleNormal="100" zoomScaleSheetLayoutView="100" workbookViewId="0">
      <selection activeCell="AR21" sqref="AR21"/>
    </sheetView>
  </sheetViews>
  <sheetFormatPr defaultRowHeight="13.5" x14ac:dyDescent="0.15"/>
  <cols>
    <col min="1" max="1" width="2.25" style="2" customWidth="1"/>
    <col min="2" max="2" width="9.75" style="2" customWidth="1"/>
    <col min="3" max="3" width="8.75" style="230" customWidth="1"/>
    <col min="4" max="4" width="36" style="2" customWidth="1"/>
    <col min="5" max="8" width="10.625" style="2" customWidth="1"/>
    <col min="9" max="10" width="11.625" style="2" customWidth="1"/>
    <col min="11" max="13" width="9" style="2"/>
    <col min="14" max="14" width="16.875" style="2" customWidth="1"/>
    <col min="15" max="16384" width="9" style="2"/>
  </cols>
  <sheetData>
    <row r="1" spans="1:14" ht="13.5" customHeight="1" x14ac:dyDescent="0.15">
      <c r="A1" s="18" t="s">
        <v>193</v>
      </c>
      <c r="C1" s="2"/>
      <c r="E1" s="230"/>
      <c r="F1" s="230"/>
      <c r="H1" s="155" t="str">
        <f>IF(別記第2号様式!$Y$15="","",別記第2号様式!$Y$15)</f>
        <v/>
      </c>
      <c r="I1" s="155"/>
      <c r="J1" s="155"/>
    </row>
    <row r="2" spans="1:14" s="157" customFormat="1" ht="13.5" customHeight="1" x14ac:dyDescent="0.15">
      <c r="E2" s="228"/>
      <c r="F2" s="228"/>
    </row>
    <row r="3" spans="1:14" s="157" customFormat="1" ht="13.5" customHeight="1" x14ac:dyDescent="0.15">
      <c r="A3" s="159" t="s">
        <v>133</v>
      </c>
      <c r="B3" s="2"/>
      <c r="E3" s="230"/>
      <c r="F3" s="230"/>
    </row>
    <row r="4" spans="1:14" s="157" customFormat="1" ht="13.5" customHeight="1" x14ac:dyDescent="0.15">
      <c r="A4" s="2"/>
      <c r="B4" s="2"/>
      <c r="E4" s="230"/>
      <c r="F4" s="230"/>
    </row>
    <row r="5" spans="1:14" x14ac:dyDescent="0.15">
      <c r="B5" s="231" t="s">
        <v>194</v>
      </c>
      <c r="C5" s="231"/>
      <c r="D5" s="231"/>
      <c r="E5" s="231"/>
      <c r="F5" s="231"/>
    </row>
    <row r="6" spans="1:14" x14ac:dyDescent="0.15">
      <c r="C6" s="2"/>
      <c r="E6" s="230"/>
      <c r="F6" s="230"/>
      <c r="I6" s="160"/>
      <c r="J6" s="160" t="s">
        <v>91</v>
      </c>
    </row>
    <row r="7" spans="1:14" ht="47.25" customHeight="1" x14ac:dyDescent="0.15">
      <c r="B7" s="232" t="s">
        <v>135</v>
      </c>
      <c r="C7" s="233" t="s">
        <v>136</v>
      </c>
      <c r="D7" s="234" t="s">
        <v>137</v>
      </c>
      <c r="E7" s="235" t="s">
        <v>106</v>
      </c>
      <c r="F7" s="236"/>
      <c r="G7" s="235" t="s">
        <v>173</v>
      </c>
      <c r="H7" s="236"/>
      <c r="I7" s="235" t="s">
        <v>174</v>
      </c>
      <c r="J7" s="236"/>
    </row>
    <row r="8" spans="1:14" ht="18" customHeight="1" x14ac:dyDescent="0.15">
      <c r="B8" s="237"/>
      <c r="C8" s="238"/>
      <c r="D8" s="239"/>
      <c r="E8" s="240" t="s">
        <v>140</v>
      </c>
      <c r="F8" s="240" t="s">
        <v>96</v>
      </c>
      <c r="G8" s="240" t="s">
        <v>140</v>
      </c>
      <c r="H8" s="240" t="s">
        <v>96</v>
      </c>
      <c r="I8" s="240" t="s">
        <v>140</v>
      </c>
      <c r="J8" s="240" t="s">
        <v>96</v>
      </c>
      <c r="M8" s="2" t="s">
        <v>141</v>
      </c>
    </row>
    <row r="9" spans="1:14" ht="18" customHeight="1" x14ac:dyDescent="0.15">
      <c r="B9" s="256" t="s">
        <v>195</v>
      </c>
      <c r="C9" s="242"/>
      <c r="D9" s="243"/>
      <c r="E9" s="243"/>
      <c r="F9" s="243"/>
      <c r="G9" s="243"/>
      <c r="H9" s="243"/>
      <c r="I9" s="244">
        <f t="shared" ref="I9:J13" si="0">ROUNDDOWN(G9/2,0)</f>
        <v>0</v>
      </c>
      <c r="J9" s="244">
        <f t="shared" si="0"/>
        <v>0</v>
      </c>
      <c r="M9" s="234" t="s">
        <v>124</v>
      </c>
      <c r="N9" s="245" t="s">
        <v>196</v>
      </c>
    </row>
    <row r="10" spans="1:14" ht="18" customHeight="1" x14ac:dyDescent="0.15">
      <c r="B10" s="256"/>
      <c r="C10" s="246"/>
      <c r="D10" s="247"/>
      <c r="E10" s="247"/>
      <c r="F10" s="247"/>
      <c r="G10" s="247"/>
      <c r="H10" s="247"/>
      <c r="I10" s="248">
        <f t="shared" si="0"/>
        <v>0</v>
      </c>
      <c r="J10" s="248">
        <f t="shared" si="0"/>
        <v>0</v>
      </c>
      <c r="M10" s="263"/>
      <c r="N10" s="245" t="s">
        <v>149</v>
      </c>
    </row>
    <row r="11" spans="1:14" ht="18" customHeight="1" x14ac:dyDescent="0.15">
      <c r="B11" s="256"/>
      <c r="C11" s="246"/>
      <c r="D11" s="247"/>
      <c r="E11" s="247"/>
      <c r="F11" s="247"/>
      <c r="G11" s="247"/>
      <c r="H11" s="247"/>
      <c r="I11" s="248">
        <f t="shared" si="0"/>
        <v>0</v>
      </c>
      <c r="J11" s="248">
        <f t="shared" si="0"/>
        <v>0</v>
      </c>
      <c r="M11" s="263"/>
      <c r="N11" s="245" t="s">
        <v>150</v>
      </c>
    </row>
    <row r="12" spans="1:14" ht="18" customHeight="1" x14ac:dyDescent="0.15">
      <c r="B12" s="256"/>
      <c r="C12" s="246"/>
      <c r="D12" s="247"/>
      <c r="E12" s="247"/>
      <c r="F12" s="247"/>
      <c r="G12" s="247"/>
      <c r="H12" s="247"/>
      <c r="I12" s="248">
        <f t="shared" si="0"/>
        <v>0</v>
      </c>
      <c r="J12" s="248">
        <f t="shared" si="0"/>
        <v>0</v>
      </c>
      <c r="M12" s="239"/>
      <c r="N12" s="245" t="s">
        <v>152</v>
      </c>
    </row>
    <row r="13" spans="1:14" ht="18" customHeight="1" x14ac:dyDescent="0.15">
      <c r="B13" s="256"/>
      <c r="C13" s="250"/>
      <c r="D13" s="251"/>
      <c r="E13" s="251"/>
      <c r="F13" s="251"/>
      <c r="G13" s="251"/>
      <c r="H13" s="251"/>
      <c r="I13" s="252">
        <f t="shared" si="0"/>
        <v>0</v>
      </c>
      <c r="J13" s="252">
        <f t="shared" si="0"/>
        <v>0</v>
      </c>
      <c r="M13" s="256" t="s">
        <v>125</v>
      </c>
      <c r="N13" s="245" t="s">
        <v>154</v>
      </c>
    </row>
    <row r="14" spans="1:14" ht="18" customHeight="1" x14ac:dyDescent="0.15">
      <c r="B14" s="256"/>
      <c r="C14" s="253"/>
      <c r="D14" s="254" t="s">
        <v>151</v>
      </c>
      <c r="E14" s="255">
        <f t="shared" ref="E14:J14" si="1">SUBTOTAL(9,E9:E13)</f>
        <v>0</v>
      </c>
      <c r="F14" s="255">
        <f t="shared" si="1"/>
        <v>0</v>
      </c>
      <c r="G14" s="255">
        <f t="shared" si="1"/>
        <v>0</v>
      </c>
      <c r="H14" s="255">
        <f t="shared" si="1"/>
        <v>0</v>
      </c>
      <c r="I14" s="255">
        <f t="shared" si="1"/>
        <v>0</v>
      </c>
      <c r="J14" s="255">
        <f t="shared" si="1"/>
        <v>0</v>
      </c>
      <c r="M14" s="256"/>
      <c r="N14" s="245" t="s">
        <v>155</v>
      </c>
    </row>
    <row r="15" spans="1:14" ht="18" customHeight="1" x14ac:dyDescent="0.15">
      <c r="B15" s="256" t="s">
        <v>197</v>
      </c>
      <c r="C15" s="242"/>
      <c r="D15" s="243"/>
      <c r="E15" s="243"/>
      <c r="F15" s="243"/>
      <c r="G15" s="243"/>
      <c r="H15" s="243"/>
      <c r="I15" s="244">
        <f t="shared" ref="I15:J19" si="2">ROUNDDOWN(G15/2,0)</f>
        <v>0</v>
      </c>
      <c r="J15" s="244">
        <f t="shared" si="2"/>
        <v>0</v>
      </c>
      <c r="M15" s="256"/>
      <c r="N15" s="245" t="s">
        <v>156</v>
      </c>
    </row>
    <row r="16" spans="1:14" ht="18" customHeight="1" x14ac:dyDescent="0.15">
      <c r="B16" s="241"/>
      <c r="C16" s="246"/>
      <c r="D16" s="247"/>
      <c r="E16" s="247"/>
      <c r="F16" s="247"/>
      <c r="G16" s="247"/>
      <c r="H16" s="247"/>
      <c r="I16" s="248">
        <f t="shared" si="2"/>
        <v>0</v>
      </c>
      <c r="J16" s="248">
        <f t="shared" si="2"/>
        <v>0</v>
      </c>
      <c r="M16" s="256"/>
      <c r="N16" s="245" t="s">
        <v>157</v>
      </c>
    </row>
    <row r="17" spans="2:14" ht="18" customHeight="1" x14ac:dyDescent="0.15">
      <c r="B17" s="241"/>
      <c r="C17" s="246"/>
      <c r="D17" s="247"/>
      <c r="E17" s="247"/>
      <c r="F17" s="247"/>
      <c r="G17" s="247"/>
      <c r="H17" s="247"/>
      <c r="I17" s="248">
        <f t="shared" si="2"/>
        <v>0</v>
      </c>
      <c r="J17" s="248">
        <f t="shared" si="2"/>
        <v>0</v>
      </c>
      <c r="M17" s="256"/>
      <c r="N17" s="245" t="s">
        <v>158</v>
      </c>
    </row>
    <row r="18" spans="2:14" ht="18" customHeight="1" x14ac:dyDescent="0.15">
      <c r="B18" s="241"/>
      <c r="C18" s="246"/>
      <c r="D18" s="247"/>
      <c r="E18" s="247"/>
      <c r="F18" s="247"/>
      <c r="G18" s="247"/>
      <c r="H18" s="247"/>
      <c r="I18" s="248">
        <f t="shared" si="2"/>
        <v>0</v>
      </c>
      <c r="J18" s="248">
        <f t="shared" si="2"/>
        <v>0</v>
      </c>
      <c r="M18" s="256"/>
      <c r="N18" s="245" t="s">
        <v>159</v>
      </c>
    </row>
    <row r="19" spans="2:14" ht="18" customHeight="1" x14ac:dyDescent="0.15">
      <c r="B19" s="241"/>
      <c r="C19" s="250"/>
      <c r="D19" s="251"/>
      <c r="E19" s="251"/>
      <c r="F19" s="251"/>
      <c r="G19" s="251"/>
      <c r="H19" s="251"/>
      <c r="I19" s="252">
        <f t="shared" si="2"/>
        <v>0</v>
      </c>
      <c r="J19" s="252">
        <f t="shared" si="2"/>
        <v>0</v>
      </c>
      <c r="M19" s="256"/>
      <c r="N19" s="261" t="s">
        <v>198</v>
      </c>
    </row>
    <row r="20" spans="2:14" ht="18.75" customHeight="1" x14ac:dyDescent="0.15">
      <c r="B20" s="241"/>
      <c r="C20" s="253"/>
      <c r="D20" s="254" t="s">
        <v>151</v>
      </c>
      <c r="E20" s="255">
        <f t="shared" ref="E20:J20" si="3">SUBTOTAL(9,E15:E19)</f>
        <v>0</v>
      </c>
      <c r="F20" s="255">
        <f t="shared" si="3"/>
        <v>0</v>
      </c>
      <c r="G20" s="255">
        <f t="shared" si="3"/>
        <v>0</v>
      </c>
      <c r="H20" s="255">
        <f t="shared" si="3"/>
        <v>0</v>
      </c>
      <c r="I20" s="255">
        <f t="shared" si="3"/>
        <v>0</v>
      </c>
      <c r="J20" s="255">
        <f t="shared" si="3"/>
        <v>0</v>
      </c>
      <c r="M20" s="264"/>
      <c r="N20" s="159"/>
    </row>
    <row r="21" spans="2:14" ht="35.25" customHeight="1" x14ac:dyDescent="0.15">
      <c r="B21" s="257" t="s">
        <v>169</v>
      </c>
      <c r="C21" s="258"/>
      <c r="D21" s="259"/>
      <c r="E21" s="259">
        <f t="shared" ref="E21:J21" si="4">SUBTOTAL(9,E9:E20)</f>
        <v>0</v>
      </c>
      <c r="F21" s="259">
        <f t="shared" si="4"/>
        <v>0</v>
      </c>
      <c r="G21" s="259">
        <f t="shared" si="4"/>
        <v>0</v>
      </c>
      <c r="H21" s="259">
        <f t="shared" si="4"/>
        <v>0</v>
      </c>
      <c r="I21" s="259">
        <f t="shared" si="4"/>
        <v>0</v>
      </c>
      <c r="J21" s="259">
        <f t="shared" si="4"/>
        <v>0</v>
      </c>
      <c r="M21" s="264"/>
    </row>
    <row r="22" spans="2:14" ht="18.75" customHeight="1" x14ac:dyDescent="0.15">
      <c r="B22" s="2" t="s">
        <v>170</v>
      </c>
    </row>
  </sheetData>
  <sheetProtection selectLockedCells="1"/>
  <mergeCells count="12">
    <mergeCell ref="B9:B14"/>
    <mergeCell ref="M9:M12"/>
    <mergeCell ref="M13:M19"/>
    <mergeCell ref="B15:B20"/>
    <mergeCell ref="H1:J1"/>
    <mergeCell ref="B5:F5"/>
    <mergeCell ref="B7:B8"/>
    <mergeCell ref="C7:C8"/>
    <mergeCell ref="D7:D8"/>
    <mergeCell ref="E7:F7"/>
    <mergeCell ref="G7:H7"/>
    <mergeCell ref="I7:J7"/>
  </mergeCells>
  <phoneticPr fontId="3"/>
  <dataValidations count="3">
    <dataValidation type="list" allowBlank="1" showInputMessage="1" showErrorMessage="1" sqref="C15:C19" xr:uid="{F2F1B281-0636-4BC8-8CDF-FACE05D15059}">
      <formula1>$N$13:$N$20</formula1>
    </dataValidation>
    <dataValidation imeMode="hiragana" allowBlank="1" showInputMessage="1" showErrorMessage="1" sqref="H1" xr:uid="{B048C55E-DDA0-447B-AEE0-093EAEC9430F}"/>
    <dataValidation type="list" allowBlank="1" showInputMessage="1" showErrorMessage="1" sqref="C9:C13" xr:uid="{F6C62CDD-4F6E-4C65-8D7D-192D6A52EDE1}">
      <formula1>$N$9:$N$12</formula1>
    </dataValidation>
  </dataValidations>
  <printOptions horizontalCentered="1"/>
  <pageMargins left="0.59055118110236227" right="0.59055118110236227" top="0.78740157480314965" bottom="0.78740157480314965" header="0.51181102362204722" footer="0.51181102362204722"/>
  <pageSetup paperSize="9" scale="75"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659DE-D3CD-43EB-BEC9-07930E30A3B7}">
  <sheetPr>
    <tabColor rgb="FFFFC000"/>
    <pageSetUpPr fitToPage="1"/>
  </sheetPr>
  <dimension ref="A1:N22"/>
  <sheetViews>
    <sheetView view="pageBreakPreview" zoomScale="98" zoomScaleNormal="100" zoomScaleSheetLayoutView="98" workbookViewId="0">
      <selection activeCell="D27" sqref="D27"/>
    </sheetView>
  </sheetViews>
  <sheetFormatPr defaultRowHeight="13.5" x14ac:dyDescent="0.15"/>
  <cols>
    <col min="1" max="1" width="2.25" style="2" customWidth="1"/>
    <col min="2" max="2" width="9.75" style="2" customWidth="1"/>
    <col min="3" max="3" width="8.75" style="230" customWidth="1"/>
    <col min="4" max="4" width="36" style="2" customWidth="1"/>
    <col min="5" max="8" width="10.625" style="2" customWidth="1"/>
    <col min="9" max="10" width="11.625" style="2" customWidth="1"/>
    <col min="11" max="13" width="9" style="2"/>
    <col min="14" max="14" width="16.875" style="2" customWidth="1"/>
    <col min="15" max="16384" width="9" style="2"/>
  </cols>
  <sheetData>
    <row r="1" spans="1:14" ht="13.5" customHeight="1" x14ac:dyDescent="0.15">
      <c r="A1" s="18" t="s">
        <v>199</v>
      </c>
      <c r="C1" s="2"/>
      <c r="E1" s="230"/>
      <c r="F1" s="230"/>
      <c r="H1" s="155" t="str">
        <f>IF(別記第2号様式!$Y$15="","",別記第2号様式!$Y$15)</f>
        <v/>
      </c>
      <c r="I1" s="155"/>
      <c r="J1" s="155"/>
    </row>
    <row r="2" spans="1:14" s="157" customFormat="1" ht="13.5" customHeight="1" x14ac:dyDescent="0.15">
      <c r="E2" s="228"/>
      <c r="F2" s="228"/>
    </row>
    <row r="3" spans="1:14" s="157" customFormat="1" ht="13.5" customHeight="1" x14ac:dyDescent="0.15">
      <c r="A3" s="159" t="s">
        <v>133</v>
      </c>
      <c r="B3" s="2"/>
      <c r="E3" s="230"/>
      <c r="F3" s="230"/>
    </row>
    <row r="4" spans="1:14" s="157" customFormat="1" ht="13.5" customHeight="1" x14ac:dyDescent="0.15">
      <c r="A4" s="2"/>
      <c r="B4" s="2"/>
      <c r="E4" s="230"/>
      <c r="F4" s="230"/>
    </row>
    <row r="5" spans="1:14" x14ac:dyDescent="0.15">
      <c r="B5" s="231" t="s">
        <v>200</v>
      </c>
      <c r="C5" s="231"/>
      <c r="D5" s="231"/>
      <c r="E5" s="231"/>
      <c r="F5" s="231"/>
    </row>
    <row r="6" spans="1:14" x14ac:dyDescent="0.15">
      <c r="C6" s="2"/>
      <c r="E6" s="230"/>
      <c r="F6" s="230"/>
      <c r="I6" s="160"/>
      <c r="J6" s="160" t="s">
        <v>91</v>
      </c>
    </row>
    <row r="7" spans="1:14" ht="48" customHeight="1" x14ac:dyDescent="0.15">
      <c r="B7" s="232" t="s">
        <v>135</v>
      </c>
      <c r="C7" s="233" t="s">
        <v>136</v>
      </c>
      <c r="D7" s="234" t="s">
        <v>137</v>
      </c>
      <c r="E7" s="235" t="s">
        <v>106</v>
      </c>
      <c r="F7" s="236"/>
      <c r="G7" s="235" t="s">
        <v>173</v>
      </c>
      <c r="H7" s="236"/>
      <c r="I7" s="235" t="s">
        <v>174</v>
      </c>
      <c r="J7" s="236"/>
    </row>
    <row r="8" spans="1:14" ht="18" customHeight="1" x14ac:dyDescent="0.15">
      <c r="B8" s="237"/>
      <c r="C8" s="238"/>
      <c r="D8" s="239"/>
      <c r="E8" s="240" t="s">
        <v>140</v>
      </c>
      <c r="F8" s="240" t="s">
        <v>96</v>
      </c>
      <c r="G8" s="240" t="s">
        <v>140</v>
      </c>
      <c r="H8" s="240" t="s">
        <v>96</v>
      </c>
      <c r="I8" s="240" t="s">
        <v>140</v>
      </c>
      <c r="J8" s="240" t="s">
        <v>96</v>
      </c>
      <c r="M8" s="2" t="s">
        <v>141</v>
      </c>
    </row>
    <row r="9" spans="1:14" ht="18" customHeight="1" x14ac:dyDescent="0.15">
      <c r="B9" s="256" t="s">
        <v>195</v>
      </c>
      <c r="C9" s="242"/>
      <c r="D9" s="243"/>
      <c r="E9" s="243"/>
      <c r="F9" s="243"/>
      <c r="G9" s="243"/>
      <c r="H9" s="243"/>
      <c r="I9" s="244">
        <f t="shared" ref="I9:J13" si="0">ROUNDDOWN(G9/2,0)</f>
        <v>0</v>
      </c>
      <c r="J9" s="244">
        <f t="shared" si="0"/>
        <v>0</v>
      </c>
      <c r="M9" s="234" t="s">
        <v>124</v>
      </c>
      <c r="N9" s="245" t="s">
        <v>196</v>
      </c>
    </row>
    <row r="10" spans="1:14" ht="18" customHeight="1" x14ac:dyDescent="0.15">
      <c r="B10" s="256"/>
      <c r="C10" s="246"/>
      <c r="D10" s="247"/>
      <c r="E10" s="247"/>
      <c r="F10" s="247"/>
      <c r="G10" s="247"/>
      <c r="H10" s="247"/>
      <c r="I10" s="248">
        <f t="shared" si="0"/>
        <v>0</v>
      </c>
      <c r="J10" s="248">
        <f t="shared" si="0"/>
        <v>0</v>
      </c>
      <c r="M10" s="263"/>
      <c r="N10" s="245" t="s">
        <v>149</v>
      </c>
    </row>
    <row r="11" spans="1:14" ht="18" customHeight="1" x14ac:dyDescent="0.15">
      <c r="B11" s="256"/>
      <c r="C11" s="246"/>
      <c r="D11" s="247"/>
      <c r="E11" s="247"/>
      <c r="F11" s="247"/>
      <c r="G11" s="247"/>
      <c r="H11" s="247"/>
      <c r="I11" s="248">
        <f t="shared" si="0"/>
        <v>0</v>
      </c>
      <c r="J11" s="248">
        <f t="shared" si="0"/>
        <v>0</v>
      </c>
      <c r="M11" s="263"/>
      <c r="N11" s="245" t="s">
        <v>150</v>
      </c>
    </row>
    <row r="12" spans="1:14" ht="18" customHeight="1" x14ac:dyDescent="0.15">
      <c r="B12" s="256"/>
      <c r="C12" s="246"/>
      <c r="D12" s="247"/>
      <c r="E12" s="247"/>
      <c r="F12" s="247"/>
      <c r="G12" s="247"/>
      <c r="H12" s="247"/>
      <c r="I12" s="248">
        <f t="shared" si="0"/>
        <v>0</v>
      </c>
      <c r="J12" s="248">
        <f t="shared" si="0"/>
        <v>0</v>
      </c>
      <c r="M12" s="239"/>
      <c r="N12" s="245" t="s">
        <v>152</v>
      </c>
    </row>
    <row r="13" spans="1:14" ht="18" customHeight="1" x14ac:dyDescent="0.15">
      <c r="B13" s="256"/>
      <c r="C13" s="250"/>
      <c r="D13" s="251"/>
      <c r="E13" s="251"/>
      <c r="F13" s="251"/>
      <c r="G13" s="251"/>
      <c r="H13" s="251"/>
      <c r="I13" s="252">
        <f t="shared" si="0"/>
        <v>0</v>
      </c>
      <c r="J13" s="252">
        <f t="shared" si="0"/>
        <v>0</v>
      </c>
      <c r="M13" s="256" t="s">
        <v>125</v>
      </c>
      <c r="N13" s="245" t="s">
        <v>154</v>
      </c>
    </row>
    <row r="14" spans="1:14" ht="18" customHeight="1" x14ac:dyDescent="0.15">
      <c r="B14" s="256"/>
      <c r="C14" s="253"/>
      <c r="D14" s="254" t="s">
        <v>151</v>
      </c>
      <c r="E14" s="255">
        <f t="shared" ref="E14:J14" si="1">SUBTOTAL(9,E9:E13)</f>
        <v>0</v>
      </c>
      <c r="F14" s="255">
        <f t="shared" si="1"/>
        <v>0</v>
      </c>
      <c r="G14" s="255">
        <f t="shared" si="1"/>
        <v>0</v>
      </c>
      <c r="H14" s="255">
        <f t="shared" si="1"/>
        <v>0</v>
      </c>
      <c r="I14" s="255">
        <f t="shared" si="1"/>
        <v>0</v>
      </c>
      <c r="J14" s="255">
        <f t="shared" si="1"/>
        <v>0</v>
      </c>
      <c r="M14" s="256"/>
      <c r="N14" s="245" t="s">
        <v>155</v>
      </c>
    </row>
    <row r="15" spans="1:14" ht="18" customHeight="1" x14ac:dyDescent="0.15">
      <c r="B15" s="256" t="s">
        <v>197</v>
      </c>
      <c r="C15" s="242"/>
      <c r="D15" s="243"/>
      <c r="E15" s="243"/>
      <c r="F15" s="243"/>
      <c r="G15" s="243"/>
      <c r="H15" s="243"/>
      <c r="I15" s="244">
        <f t="shared" ref="I15:J19" si="2">ROUNDDOWN(G15/2,0)</f>
        <v>0</v>
      </c>
      <c r="J15" s="244">
        <f t="shared" si="2"/>
        <v>0</v>
      </c>
      <c r="M15" s="256"/>
      <c r="N15" s="245" t="s">
        <v>156</v>
      </c>
    </row>
    <row r="16" spans="1:14" ht="18" customHeight="1" x14ac:dyDescent="0.15">
      <c r="B16" s="241"/>
      <c r="C16" s="246"/>
      <c r="D16" s="247"/>
      <c r="E16" s="247"/>
      <c r="F16" s="247"/>
      <c r="G16" s="247"/>
      <c r="H16" s="247"/>
      <c r="I16" s="248">
        <f t="shared" si="2"/>
        <v>0</v>
      </c>
      <c r="J16" s="248">
        <f t="shared" si="2"/>
        <v>0</v>
      </c>
      <c r="M16" s="256"/>
      <c r="N16" s="245" t="s">
        <v>157</v>
      </c>
    </row>
    <row r="17" spans="2:14" ht="18" customHeight="1" x14ac:dyDescent="0.15">
      <c r="B17" s="241"/>
      <c r="C17" s="246"/>
      <c r="D17" s="247"/>
      <c r="E17" s="247"/>
      <c r="F17" s="247"/>
      <c r="G17" s="247"/>
      <c r="H17" s="247"/>
      <c r="I17" s="248">
        <f t="shared" si="2"/>
        <v>0</v>
      </c>
      <c r="J17" s="248">
        <f t="shared" si="2"/>
        <v>0</v>
      </c>
      <c r="M17" s="256"/>
      <c r="N17" s="245" t="s">
        <v>158</v>
      </c>
    </row>
    <row r="18" spans="2:14" ht="18" customHeight="1" x14ac:dyDescent="0.15">
      <c r="B18" s="241"/>
      <c r="C18" s="246"/>
      <c r="D18" s="247"/>
      <c r="E18" s="247"/>
      <c r="F18" s="247"/>
      <c r="G18" s="247"/>
      <c r="H18" s="247"/>
      <c r="I18" s="248">
        <f t="shared" si="2"/>
        <v>0</v>
      </c>
      <c r="J18" s="248">
        <f t="shared" si="2"/>
        <v>0</v>
      </c>
      <c r="M18" s="256"/>
      <c r="N18" s="245" t="s">
        <v>159</v>
      </c>
    </row>
    <row r="19" spans="2:14" ht="18" customHeight="1" x14ac:dyDescent="0.15">
      <c r="B19" s="241"/>
      <c r="C19" s="250"/>
      <c r="D19" s="251"/>
      <c r="E19" s="251"/>
      <c r="F19" s="251"/>
      <c r="G19" s="251"/>
      <c r="H19" s="251"/>
      <c r="I19" s="252">
        <f t="shared" si="2"/>
        <v>0</v>
      </c>
      <c r="J19" s="252">
        <f t="shared" si="2"/>
        <v>0</v>
      </c>
      <c r="M19" s="256"/>
      <c r="N19" s="261" t="s">
        <v>198</v>
      </c>
    </row>
    <row r="20" spans="2:14" ht="18.75" customHeight="1" x14ac:dyDescent="0.15">
      <c r="B20" s="241"/>
      <c r="C20" s="253"/>
      <c r="D20" s="254" t="s">
        <v>151</v>
      </c>
      <c r="E20" s="255">
        <f t="shared" ref="E20:J20" si="3">SUBTOTAL(9,E15:E19)</f>
        <v>0</v>
      </c>
      <c r="F20" s="255">
        <f t="shared" si="3"/>
        <v>0</v>
      </c>
      <c r="G20" s="255">
        <f t="shared" si="3"/>
        <v>0</v>
      </c>
      <c r="H20" s="255">
        <f t="shared" si="3"/>
        <v>0</v>
      </c>
      <c r="I20" s="255">
        <f t="shared" si="3"/>
        <v>0</v>
      </c>
      <c r="J20" s="255">
        <f t="shared" si="3"/>
        <v>0</v>
      </c>
      <c r="M20" s="264"/>
      <c r="N20" s="159"/>
    </row>
    <row r="21" spans="2:14" ht="40.5" customHeight="1" x14ac:dyDescent="0.15">
      <c r="B21" s="257" t="s">
        <v>169</v>
      </c>
      <c r="C21" s="258"/>
      <c r="D21" s="259"/>
      <c r="E21" s="259">
        <f t="shared" ref="E21:J21" si="4">SUBTOTAL(9,E9:E20)</f>
        <v>0</v>
      </c>
      <c r="F21" s="259">
        <f t="shared" si="4"/>
        <v>0</v>
      </c>
      <c r="G21" s="259">
        <f t="shared" si="4"/>
        <v>0</v>
      </c>
      <c r="H21" s="259">
        <f t="shared" si="4"/>
        <v>0</v>
      </c>
      <c r="I21" s="259">
        <f t="shared" si="4"/>
        <v>0</v>
      </c>
      <c r="J21" s="259">
        <f t="shared" si="4"/>
        <v>0</v>
      </c>
      <c r="M21" s="264"/>
    </row>
    <row r="22" spans="2:14" ht="18.75" customHeight="1" x14ac:dyDescent="0.15">
      <c r="B22" s="2" t="s">
        <v>170</v>
      </c>
    </row>
  </sheetData>
  <sheetProtection selectLockedCells="1"/>
  <mergeCells count="12">
    <mergeCell ref="B9:B14"/>
    <mergeCell ref="M9:M12"/>
    <mergeCell ref="M13:M19"/>
    <mergeCell ref="B15:B20"/>
    <mergeCell ref="H1:J1"/>
    <mergeCell ref="B5:F5"/>
    <mergeCell ref="B7:B8"/>
    <mergeCell ref="C7:C8"/>
    <mergeCell ref="D7:D8"/>
    <mergeCell ref="E7:F7"/>
    <mergeCell ref="G7:H7"/>
    <mergeCell ref="I7:J7"/>
  </mergeCells>
  <phoneticPr fontId="3"/>
  <dataValidations count="3">
    <dataValidation imeMode="hiragana" allowBlank="1" showInputMessage="1" showErrorMessage="1" sqref="H1" xr:uid="{36B73BA9-309E-450E-A7AB-EBEEDC9FB0E9}"/>
    <dataValidation type="list" allowBlank="1" showInputMessage="1" showErrorMessage="1" sqref="C15:C19" xr:uid="{731F585C-3373-4287-B81F-0B77FA978C04}">
      <formula1>$N$13:$N$21</formula1>
    </dataValidation>
    <dataValidation type="list" allowBlank="1" showInputMessage="1" showErrorMessage="1" sqref="C9:C13" xr:uid="{6CC96BB9-EB08-4EF3-8E30-F43E29B665C1}">
      <formula1>$N$9:$N$12</formula1>
    </dataValidation>
  </dataValidations>
  <printOptions horizontalCentered="1"/>
  <pageMargins left="0.59055118110236227" right="0.59055118110236227" top="0.78740157480314965" bottom="0.78740157480314965" header="0.51181102362204722" footer="0.51181102362204722"/>
  <pageSetup paperSize="9" scale="75" orientation="portrait"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C42745956A3FE647AA4678B47A2D3648" ma:contentTypeVersion="13" ma:contentTypeDescription="新しいドキュメントを作成します。" ma:contentTypeScope="" ma:versionID="c52135aea2d3ec5a87948f70ffd31bd4">
  <xsd:schema xmlns:xsd="http://www.w3.org/2001/XMLSchema" xmlns:xs="http://www.w3.org/2001/XMLSchema" xmlns:p="http://schemas.microsoft.com/office/2006/metadata/properties" xmlns:ns2="df273ece-db67-4ff5-bf87-633ee78ee1e9" xmlns:ns3="243b9adf-ce71-4ab4-98b9-5abbd2c3cd12" targetNamespace="http://schemas.microsoft.com/office/2006/metadata/properties" ma:root="true" ma:fieldsID="260c580e899eacb997071d172a612bf7" ns2:_="" ns3:_="">
    <xsd:import namespace="df273ece-db67-4ff5-bf87-633ee78ee1e9"/>
    <xsd:import namespace="243b9adf-ce71-4ab4-98b9-5abbd2c3cd1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273ece-db67-4ff5-bf87-633ee78ee1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2eeeb962-8403-4645-86b9-c45b1c4b4771"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descrip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3b9adf-ce71-4ab4-98b9-5abbd2c3cd12"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8662444b-23da-4e5b-a6d5-ecae4d66e904}" ma:internalName="TaxCatchAll" ma:showField="CatchAllData" ma:web="243b9adf-ce71-4ab4-98b9-5abbd2c3cd1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3b9adf-ce71-4ab4-98b9-5abbd2c3cd12" xsi:nil="true"/>
    <lcf76f155ced4ddcb4097134ff3c332f xmlns="df273ece-db67-4ff5-bf87-633ee78ee1e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FEC01D7-22F8-4DC2-9828-322711149837}"/>
</file>

<file path=customXml/itemProps2.xml><?xml version="1.0" encoding="utf-8"?>
<ds:datastoreItem xmlns:ds="http://schemas.openxmlformats.org/officeDocument/2006/customXml" ds:itemID="{83A6B7DD-8F29-42F3-BB38-ADB8498C93EE}"/>
</file>

<file path=customXml/itemProps3.xml><?xml version="1.0" encoding="utf-8"?>
<ds:datastoreItem xmlns:ds="http://schemas.openxmlformats.org/officeDocument/2006/customXml" ds:itemID="{35B21531-DBC8-4803-A937-C439F4ED29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別記第2号様式</vt:lpstr>
      <vt:lpstr>別記第2号【別紙１】</vt:lpstr>
      <vt:lpstr>別記第2号【別紙2-1】</vt:lpstr>
      <vt:lpstr>別記第2号【別紙2-2国内営業力】</vt:lpstr>
      <vt:lpstr>別記第2号【別紙2-3国内人材養成】</vt:lpstr>
      <vt:lpstr>別記第2号【別紙2-4海外営業力 】</vt:lpstr>
      <vt:lpstr>別記第2号【別紙2-5海外人材養成】</vt:lpstr>
      <vt:lpstr>別記第2号【別紙2-6グローバル 】</vt:lpstr>
      <vt:lpstr>別記第2号【別紙2-7国内展示会】</vt:lpstr>
      <vt:lpstr>別記第2号【別紙2-8海外展示会】</vt:lpstr>
      <vt:lpstr>別記第2号【別紙１】!Print_Area</vt:lpstr>
      <vt:lpstr>'別記第2号【別紙2-1】'!Print_Area</vt:lpstr>
      <vt:lpstr>'別記第2号【別紙2-2国内営業力】'!Print_Area</vt:lpstr>
      <vt:lpstr>'別記第2号【別紙2-3国内人材養成】'!Print_Area</vt:lpstr>
      <vt:lpstr>'別記第2号【別紙2-4海外営業力 】'!Print_Area</vt:lpstr>
      <vt:lpstr>'別記第2号【別紙2-5海外人材養成】'!Print_Area</vt:lpstr>
      <vt:lpstr>'別記第2号【別紙2-6グローバル 】'!Print_Area</vt:lpstr>
      <vt:lpstr>'別記第2号【別紙2-7国内展示会】'!Print_Area</vt:lpstr>
      <vt:lpstr>'別記第2号【別紙2-8海外展示会】'!Print_Area</vt:lpstr>
      <vt:lpstr>別記第2号様式!Print_Area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會澤　直美</dc:creator>
  <cp:lastModifiedBy>會澤　直美</cp:lastModifiedBy>
  <dcterms:created xsi:type="dcterms:W3CDTF">2026-04-16T06:14:01Z</dcterms:created>
  <dcterms:modified xsi:type="dcterms:W3CDTF">2026-04-16T06:18:09Z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0x010100C42745956A3FE647AA4678B47A2D3648</vt:lpwstr>
  </property>
</Properties>
</file>