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01sanshin.sharepoint.com/sites/K_P_Industry_Promotion_Center/Shared Documents/12_経営支援・地産地消部/202 こうち産業振興基金/07_★こうち産業振興基金等事業（H30～）/07_★こうち産業振興基金等事業（H30～）/◆令和8年度/03_公募/05_実績報告書_提出書類/"/>
    </mc:Choice>
  </mc:AlternateContent>
  <xr:revisionPtr revIDLastSave="0" documentId="8_{4042E4B1-BD4A-40D6-88C7-8DB5F48AF597}" xr6:coauthVersionLast="47" xr6:coauthVersionMax="47" xr10:uidLastSave="{00000000-0000-0000-0000-000000000000}"/>
  <bookViews>
    <workbookView xWindow="-28920" yWindow="-3510" windowWidth="29040" windowHeight="15720" xr2:uid="{6CA4A365-3EDE-44CD-AB40-8C21DD0108D5}"/>
  </bookViews>
  <sheets>
    <sheet name="別記第5号様式" sheetId="1" r:id="rId1"/>
    <sheet name="別記第5号【別紙1】 " sheetId="2" r:id="rId2"/>
    <sheet name="別記第5号【別紙１-2国内営業力】" sheetId="3" r:id="rId3"/>
    <sheet name="別記第5号【別紙1-3国内人材養成】 " sheetId="4" r:id="rId4"/>
    <sheet name="別記第5号【別紙1-4海外営業力 】" sheetId="5" r:id="rId5"/>
    <sheet name="別記第5号【別紙1-5海外人材養成】 " sheetId="6" r:id="rId6"/>
    <sheet name="別記第5号【別紙1-6グローバル 】 " sheetId="7" r:id="rId7"/>
    <sheet name="別記第5号【別紙1-7国内展示会】" sheetId="8" r:id="rId8"/>
    <sheet name="別記第5号【別紙1-8海外展示会】 " sheetId="9" r:id="rId9"/>
    <sheet name="別記第5号【別紙2-1国内営業力】" sheetId="10" r:id="rId10"/>
    <sheet name="別記第5号【別紙2-2国内人材養成】" sheetId="11" r:id="rId11"/>
    <sheet name="別記第5号【別紙2-3海外営業力】" sheetId="12" r:id="rId12"/>
    <sheet name="別記第5号【別紙2-4海外人材養成】" sheetId="13" r:id="rId13"/>
    <sheet name="別記第5号【別紙2-5グローバル】" sheetId="14" r:id="rId14"/>
    <sheet name="別記第5号【別紙2-6国内展示会】" sheetId="15" r:id="rId15"/>
    <sheet name="別記第5号【別紙2-7海外展示会】" sheetId="16" r:id="rId16"/>
    <sheet name="別記第5号【別紙３賃上げ加算報告書】" sheetId="17" r:id="rId17"/>
  </sheets>
  <definedNames>
    <definedName name="_xlnm.Print_Area" localSheetId="1">'別記第5号【別紙1】 '!$A$1:$J$52</definedName>
    <definedName name="_xlnm.Print_Area" localSheetId="2">'別記第5号【別紙１-2国内営業力】'!$A$1:$K$35</definedName>
    <definedName name="_xlnm.Print_Area" localSheetId="3">'別記第5号【別紙1-3国内人材養成】 '!$A$1:$K$34</definedName>
    <definedName name="_xlnm.Print_Area" localSheetId="4">'別記第5号【別紙1-4海外営業力 】'!$A$1:$K$35</definedName>
    <definedName name="_xlnm.Print_Area" localSheetId="5">'別記第5号【別紙1-5海外人材養成】 '!$A$1:$K$34</definedName>
    <definedName name="_xlnm.Print_Area" localSheetId="6">'別記第5号【別紙1-6グローバル 】 '!$A$1:$K$34</definedName>
    <definedName name="_xlnm.Print_Area" localSheetId="7">'別記第5号【別紙1-7国内展示会】'!$A$1:$K$22</definedName>
    <definedName name="_xlnm.Print_Area" localSheetId="8">'別記第5号【別紙1-8海外展示会】 '!$A$1:$K$22</definedName>
    <definedName name="_xlnm.Print_Area" localSheetId="9">'別記第5号【別紙2-1国内営業力】'!$B$1:$AL$46</definedName>
    <definedName name="_xlnm.Print_Area" localSheetId="10">'別記第5号【別紙2-2国内人材養成】'!$B$1:$AL$46</definedName>
    <definedName name="_xlnm.Print_Area" localSheetId="11">'別記第5号【別紙2-3海外営業力】'!$B$1:$AL$46</definedName>
    <definedName name="_xlnm.Print_Area" localSheetId="12">'別記第5号【別紙2-4海外人材養成】'!$B$1:$AL$46</definedName>
    <definedName name="_xlnm.Print_Area" localSheetId="13">'別記第5号【別紙2-5グローバル】'!$B$1:$AL$46</definedName>
    <definedName name="_xlnm.Print_Area" localSheetId="14">'別記第5号【別紙2-6国内展示会】'!$B$1:$AL$28</definedName>
    <definedName name="_xlnm.Print_Area" localSheetId="15">'別記第5号【別紙2-7海外展示会】'!$B$1:$AL$28</definedName>
    <definedName name="_xlnm.Print_Area" localSheetId="0">別記第5号様式!$A$1:$AL$52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T308" i="17" l="1"/>
  <c r="K308" i="17"/>
  <c r="I308" i="17"/>
  <c r="G308" i="17"/>
  <c r="T307" i="17"/>
  <c r="K307" i="17"/>
  <c r="I307" i="17"/>
  <c r="G307" i="17"/>
  <c r="T306" i="17"/>
  <c r="K306" i="17"/>
  <c r="I306" i="17"/>
  <c r="G306" i="17"/>
  <c r="T305" i="17"/>
  <c r="K305" i="17"/>
  <c r="I305" i="17"/>
  <c r="G305" i="17"/>
  <c r="T304" i="17"/>
  <c r="K304" i="17"/>
  <c r="I304" i="17"/>
  <c r="G304" i="17"/>
  <c r="T303" i="17"/>
  <c r="K303" i="17"/>
  <c r="I303" i="17"/>
  <c r="G303" i="17"/>
  <c r="T302" i="17"/>
  <c r="K302" i="17"/>
  <c r="I302" i="17"/>
  <c r="G302" i="17"/>
  <c r="T301" i="17"/>
  <c r="K301" i="17"/>
  <c r="I301" i="17"/>
  <c r="G301" i="17"/>
  <c r="T300" i="17"/>
  <c r="K300" i="17"/>
  <c r="I300" i="17"/>
  <c r="G300" i="17"/>
  <c r="T299" i="17"/>
  <c r="K299" i="17"/>
  <c r="I299" i="17"/>
  <c r="G299" i="17"/>
  <c r="T298" i="17"/>
  <c r="K298" i="17"/>
  <c r="I298" i="17"/>
  <c r="G298" i="17"/>
  <c r="T297" i="17"/>
  <c r="K297" i="17"/>
  <c r="I297" i="17"/>
  <c r="G297" i="17"/>
  <c r="T296" i="17"/>
  <c r="K296" i="17"/>
  <c r="I296" i="17"/>
  <c r="G296" i="17"/>
  <c r="T295" i="17"/>
  <c r="K295" i="17"/>
  <c r="I295" i="17"/>
  <c r="G295" i="17"/>
  <c r="T294" i="17"/>
  <c r="K294" i="17"/>
  <c r="I294" i="17"/>
  <c r="G294" i="17"/>
  <c r="T293" i="17"/>
  <c r="K293" i="17"/>
  <c r="I293" i="17"/>
  <c r="G293" i="17"/>
  <c r="T292" i="17"/>
  <c r="K292" i="17"/>
  <c r="I292" i="17"/>
  <c r="G292" i="17"/>
  <c r="T291" i="17"/>
  <c r="K291" i="17"/>
  <c r="I291" i="17"/>
  <c r="G291" i="17"/>
  <c r="T290" i="17"/>
  <c r="K290" i="17"/>
  <c r="I290" i="17"/>
  <c r="G290" i="17"/>
  <c r="T289" i="17"/>
  <c r="K289" i="17"/>
  <c r="I289" i="17"/>
  <c r="G289" i="17"/>
  <c r="T288" i="17"/>
  <c r="K288" i="17"/>
  <c r="I288" i="17"/>
  <c r="G288" i="17"/>
  <c r="T287" i="17"/>
  <c r="K287" i="17"/>
  <c r="I287" i="17"/>
  <c r="G287" i="17"/>
  <c r="T286" i="17"/>
  <c r="K286" i="17"/>
  <c r="I286" i="17"/>
  <c r="G286" i="17"/>
  <c r="T285" i="17"/>
  <c r="K285" i="17"/>
  <c r="I285" i="17"/>
  <c r="G285" i="17"/>
  <c r="T284" i="17"/>
  <c r="K284" i="17"/>
  <c r="I284" i="17"/>
  <c r="G284" i="17"/>
  <c r="T283" i="17"/>
  <c r="K283" i="17"/>
  <c r="I283" i="17"/>
  <c r="G283" i="17"/>
  <c r="T282" i="17"/>
  <c r="K282" i="17"/>
  <c r="I282" i="17"/>
  <c r="G282" i="17"/>
  <c r="T281" i="17"/>
  <c r="K281" i="17"/>
  <c r="I281" i="17"/>
  <c r="G281" i="17"/>
  <c r="T280" i="17"/>
  <c r="K280" i="17"/>
  <c r="I280" i="17"/>
  <c r="G280" i="17"/>
  <c r="T279" i="17"/>
  <c r="K279" i="17"/>
  <c r="I279" i="17"/>
  <c r="G279" i="17"/>
  <c r="T278" i="17"/>
  <c r="K278" i="17"/>
  <c r="I278" i="17"/>
  <c r="G278" i="17"/>
  <c r="T277" i="17"/>
  <c r="K277" i="17"/>
  <c r="I277" i="17"/>
  <c r="G277" i="17"/>
  <c r="T276" i="17"/>
  <c r="K276" i="17"/>
  <c r="I276" i="17"/>
  <c r="G276" i="17"/>
  <c r="T275" i="17"/>
  <c r="K275" i="17"/>
  <c r="I275" i="17"/>
  <c r="G275" i="17"/>
  <c r="T274" i="17"/>
  <c r="K274" i="17"/>
  <c r="I274" i="17"/>
  <c r="G274" i="17"/>
  <c r="T273" i="17"/>
  <c r="K273" i="17"/>
  <c r="I273" i="17"/>
  <c r="G273" i="17"/>
  <c r="T272" i="17"/>
  <c r="K272" i="17"/>
  <c r="I272" i="17"/>
  <c r="G272" i="17"/>
  <c r="T271" i="17"/>
  <c r="K271" i="17"/>
  <c r="I271" i="17"/>
  <c r="G271" i="17"/>
  <c r="T270" i="17"/>
  <c r="K270" i="17"/>
  <c r="I270" i="17"/>
  <c r="G270" i="17"/>
  <c r="T269" i="17"/>
  <c r="K269" i="17"/>
  <c r="I269" i="17"/>
  <c r="G269" i="17"/>
  <c r="T268" i="17"/>
  <c r="K268" i="17"/>
  <c r="I268" i="17"/>
  <c r="G268" i="17"/>
  <c r="T267" i="17"/>
  <c r="K267" i="17"/>
  <c r="I267" i="17"/>
  <c r="G267" i="17"/>
  <c r="T266" i="17"/>
  <c r="K266" i="17"/>
  <c r="I266" i="17"/>
  <c r="G266" i="17"/>
  <c r="T265" i="17"/>
  <c r="K265" i="17"/>
  <c r="I265" i="17"/>
  <c r="G265" i="17"/>
  <c r="T264" i="17"/>
  <c r="K264" i="17"/>
  <c r="I264" i="17"/>
  <c r="G264" i="17"/>
  <c r="T263" i="17"/>
  <c r="K263" i="17"/>
  <c r="I263" i="17"/>
  <c r="G263" i="17"/>
  <c r="T262" i="17"/>
  <c r="K262" i="17"/>
  <c r="I262" i="17"/>
  <c r="G262" i="17"/>
  <c r="T261" i="17"/>
  <c r="K261" i="17"/>
  <c r="I261" i="17"/>
  <c r="G261" i="17"/>
  <c r="T260" i="17"/>
  <c r="K260" i="17"/>
  <c r="I260" i="17"/>
  <c r="G260" i="17"/>
  <c r="T259" i="17"/>
  <c r="K259" i="17"/>
  <c r="I259" i="17"/>
  <c r="G259" i="17"/>
  <c r="T258" i="17"/>
  <c r="K258" i="17"/>
  <c r="I258" i="17"/>
  <c r="G258" i="17"/>
  <c r="T257" i="17"/>
  <c r="K257" i="17"/>
  <c r="I257" i="17"/>
  <c r="G257" i="17"/>
  <c r="T256" i="17"/>
  <c r="K256" i="17"/>
  <c r="I256" i="17"/>
  <c r="G256" i="17"/>
  <c r="T255" i="17"/>
  <c r="K255" i="17"/>
  <c r="I255" i="17"/>
  <c r="G255" i="17"/>
  <c r="T254" i="17"/>
  <c r="K254" i="17"/>
  <c r="I254" i="17"/>
  <c r="G254" i="17"/>
  <c r="T253" i="17"/>
  <c r="K253" i="17"/>
  <c r="I253" i="17"/>
  <c r="G253" i="17"/>
  <c r="T252" i="17"/>
  <c r="K252" i="17"/>
  <c r="I252" i="17"/>
  <c r="G252" i="17"/>
  <c r="T251" i="17"/>
  <c r="K251" i="17"/>
  <c r="I251" i="17"/>
  <c r="G251" i="17"/>
  <c r="T250" i="17"/>
  <c r="K250" i="17"/>
  <c r="I250" i="17"/>
  <c r="G250" i="17"/>
  <c r="T249" i="17"/>
  <c r="K249" i="17"/>
  <c r="I249" i="17"/>
  <c r="G249" i="17"/>
  <c r="T248" i="17"/>
  <c r="K248" i="17"/>
  <c r="I248" i="17"/>
  <c r="G248" i="17"/>
  <c r="T247" i="17"/>
  <c r="K247" i="17"/>
  <c r="I247" i="17"/>
  <c r="G247" i="17"/>
  <c r="T246" i="17"/>
  <c r="K246" i="17"/>
  <c r="I246" i="17"/>
  <c r="G246" i="17"/>
  <c r="T245" i="17"/>
  <c r="K245" i="17"/>
  <c r="I245" i="17"/>
  <c r="G245" i="17"/>
  <c r="T244" i="17"/>
  <c r="K244" i="17"/>
  <c r="I244" i="17"/>
  <c r="G244" i="17"/>
  <c r="T243" i="17"/>
  <c r="K243" i="17"/>
  <c r="I243" i="17"/>
  <c r="G243" i="17"/>
  <c r="T242" i="17"/>
  <c r="K242" i="17"/>
  <c r="I242" i="17"/>
  <c r="G242" i="17"/>
  <c r="T241" i="17"/>
  <c r="K241" i="17"/>
  <c r="I241" i="17"/>
  <c r="G241" i="17"/>
  <c r="T240" i="17"/>
  <c r="K240" i="17"/>
  <c r="I240" i="17"/>
  <c r="G240" i="17"/>
  <c r="T239" i="17"/>
  <c r="K239" i="17"/>
  <c r="I239" i="17"/>
  <c r="G239" i="17"/>
  <c r="T238" i="17"/>
  <c r="K238" i="17"/>
  <c r="I238" i="17"/>
  <c r="G238" i="17"/>
  <c r="T237" i="17"/>
  <c r="K237" i="17"/>
  <c r="I237" i="17"/>
  <c r="G237" i="17"/>
  <c r="T236" i="17"/>
  <c r="K236" i="17"/>
  <c r="I236" i="17"/>
  <c r="G236" i="17"/>
  <c r="T235" i="17"/>
  <c r="K235" i="17"/>
  <c r="I235" i="17"/>
  <c r="G235" i="17"/>
  <c r="T234" i="17"/>
  <c r="K234" i="17"/>
  <c r="I234" i="17"/>
  <c r="G234" i="17"/>
  <c r="T233" i="17"/>
  <c r="K233" i="17"/>
  <c r="I233" i="17"/>
  <c r="G233" i="17"/>
  <c r="T232" i="17"/>
  <c r="K232" i="17"/>
  <c r="I232" i="17"/>
  <c r="G232" i="17"/>
  <c r="T231" i="17"/>
  <c r="K231" i="17"/>
  <c r="I231" i="17"/>
  <c r="G231" i="17"/>
  <c r="T230" i="17"/>
  <c r="K230" i="17"/>
  <c r="I230" i="17"/>
  <c r="G230" i="17"/>
  <c r="T229" i="17"/>
  <c r="K229" i="17"/>
  <c r="I229" i="17"/>
  <c r="G229" i="17"/>
  <c r="T228" i="17"/>
  <c r="K228" i="17"/>
  <c r="I228" i="17"/>
  <c r="G228" i="17"/>
  <c r="T227" i="17"/>
  <c r="K227" i="17"/>
  <c r="I227" i="17"/>
  <c r="G227" i="17"/>
  <c r="T226" i="17"/>
  <c r="K226" i="17"/>
  <c r="I226" i="17"/>
  <c r="G226" i="17"/>
  <c r="T225" i="17"/>
  <c r="K225" i="17"/>
  <c r="I225" i="17"/>
  <c r="G225" i="17"/>
  <c r="T224" i="17"/>
  <c r="K224" i="17"/>
  <c r="I224" i="17"/>
  <c r="G224" i="17"/>
  <c r="T223" i="17"/>
  <c r="K223" i="17"/>
  <c r="I223" i="17"/>
  <c r="G223" i="17"/>
  <c r="T222" i="17"/>
  <c r="K222" i="17"/>
  <c r="I222" i="17"/>
  <c r="G222" i="17"/>
  <c r="T221" i="17"/>
  <c r="K221" i="17"/>
  <c r="I221" i="17"/>
  <c r="G221" i="17"/>
  <c r="T220" i="17"/>
  <c r="K220" i="17"/>
  <c r="I220" i="17"/>
  <c r="G220" i="17"/>
  <c r="T219" i="17"/>
  <c r="K219" i="17"/>
  <c r="I219" i="17"/>
  <c r="G219" i="17"/>
  <c r="T218" i="17"/>
  <c r="K218" i="17"/>
  <c r="I218" i="17"/>
  <c r="G218" i="17"/>
  <c r="T217" i="17"/>
  <c r="K217" i="17"/>
  <c r="I217" i="17"/>
  <c r="G217" i="17"/>
  <c r="T216" i="17"/>
  <c r="K216" i="17"/>
  <c r="I216" i="17"/>
  <c r="G216" i="17"/>
  <c r="T215" i="17"/>
  <c r="K215" i="17"/>
  <c r="I215" i="17"/>
  <c r="G215" i="17"/>
  <c r="T214" i="17"/>
  <c r="K214" i="17"/>
  <c r="I214" i="17"/>
  <c r="G214" i="17"/>
  <c r="T213" i="17"/>
  <c r="K213" i="17"/>
  <c r="I213" i="17"/>
  <c r="G213" i="17"/>
  <c r="T212" i="17"/>
  <c r="K212" i="17"/>
  <c r="I212" i="17"/>
  <c r="G212" i="17"/>
  <c r="T211" i="17"/>
  <c r="K211" i="17"/>
  <c r="I211" i="17"/>
  <c r="G211" i="17"/>
  <c r="T210" i="17"/>
  <c r="K210" i="17"/>
  <c r="I210" i="17"/>
  <c r="G210" i="17"/>
  <c r="T209" i="17"/>
  <c r="K209" i="17"/>
  <c r="I209" i="17"/>
  <c r="G209" i="17"/>
  <c r="T208" i="17"/>
  <c r="K208" i="17"/>
  <c r="I208" i="17"/>
  <c r="G208" i="17"/>
  <c r="T207" i="17"/>
  <c r="K207" i="17"/>
  <c r="I207" i="17"/>
  <c r="G207" i="17"/>
  <c r="T206" i="17"/>
  <c r="K206" i="17"/>
  <c r="I206" i="17"/>
  <c r="G206" i="17"/>
  <c r="T205" i="17"/>
  <c r="K205" i="17"/>
  <c r="I205" i="17"/>
  <c r="G205" i="17"/>
  <c r="T204" i="17"/>
  <c r="K204" i="17"/>
  <c r="I204" i="17"/>
  <c r="G204" i="17"/>
  <c r="T203" i="17"/>
  <c r="K203" i="17"/>
  <c r="I203" i="17"/>
  <c r="G203" i="17"/>
  <c r="T202" i="17"/>
  <c r="K202" i="17"/>
  <c r="I202" i="17"/>
  <c r="G202" i="17"/>
  <c r="T201" i="17"/>
  <c r="K201" i="17"/>
  <c r="I201" i="17"/>
  <c r="G201" i="17"/>
  <c r="T200" i="17"/>
  <c r="K200" i="17"/>
  <c r="I200" i="17"/>
  <c r="G200" i="17"/>
  <c r="T199" i="17"/>
  <c r="K199" i="17"/>
  <c r="I199" i="17"/>
  <c r="G199" i="17"/>
  <c r="T198" i="17"/>
  <c r="K198" i="17"/>
  <c r="I198" i="17"/>
  <c r="G198" i="17"/>
  <c r="T197" i="17"/>
  <c r="K197" i="17"/>
  <c r="I197" i="17"/>
  <c r="G197" i="17"/>
  <c r="T196" i="17"/>
  <c r="K196" i="17"/>
  <c r="I196" i="17"/>
  <c r="G196" i="17"/>
  <c r="T195" i="17"/>
  <c r="K195" i="17"/>
  <c r="I195" i="17"/>
  <c r="G195" i="17"/>
  <c r="T194" i="17"/>
  <c r="K194" i="17"/>
  <c r="I194" i="17"/>
  <c r="G194" i="17"/>
  <c r="T193" i="17"/>
  <c r="K193" i="17"/>
  <c r="I193" i="17"/>
  <c r="G193" i="17"/>
  <c r="T192" i="17"/>
  <c r="K192" i="17"/>
  <c r="I192" i="17"/>
  <c r="G192" i="17"/>
  <c r="T191" i="17"/>
  <c r="K191" i="17"/>
  <c r="I191" i="17"/>
  <c r="G191" i="17"/>
  <c r="T190" i="17"/>
  <c r="K190" i="17"/>
  <c r="I190" i="17"/>
  <c r="G190" i="17"/>
  <c r="T189" i="17"/>
  <c r="K189" i="17"/>
  <c r="I189" i="17"/>
  <c r="G189" i="17"/>
  <c r="T188" i="17"/>
  <c r="K188" i="17"/>
  <c r="I188" i="17"/>
  <c r="G188" i="17"/>
  <c r="T187" i="17"/>
  <c r="K187" i="17"/>
  <c r="I187" i="17"/>
  <c r="G187" i="17"/>
  <c r="T186" i="17"/>
  <c r="K186" i="17"/>
  <c r="I186" i="17"/>
  <c r="G186" i="17"/>
  <c r="T185" i="17"/>
  <c r="K185" i="17"/>
  <c r="I185" i="17"/>
  <c r="G185" i="17"/>
  <c r="T184" i="17"/>
  <c r="K184" i="17"/>
  <c r="I184" i="17"/>
  <c r="G184" i="17"/>
  <c r="T183" i="17"/>
  <c r="K183" i="17"/>
  <c r="I183" i="17"/>
  <c r="G183" i="17"/>
  <c r="T182" i="17"/>
  <c r="K182" i="17"/>
  <c r="I182" i="17"/>
  <c r="G182" i="17"/>
  <c r="T181" i="17"/>
  <c r="K181" i="17"/>
  <c r="I181" i="17"/>
  <c r="G181" i="17"/>
  <c r="T180" i="17"/>
  <c r="K180" i="17"/>
  <c r="I180" i="17"/>
  <c r="G180" i="17"/>
  <c r="T179" i="17"/>
  <c r="K179" i="17"/>
  <c r="I179" i="17"/>
  <c r="G179" i="17"/>
  <c r="T178" i="17"/>
  <c r="K178" i="17"/>
  <c r="I178" i="17"/>
  <c r="G178" i="17"/>
  <c r="T177" i="17"/>
  <c r="K177" i="17"/>
  <c r="I177" i="17"/>
  <c r="G177" i="17"/>
  <c r="T176" i="17"/>
  <c r="K176" i="17"/>
  <c r="I176" i="17"/>
  <c r="G176" i="17"/>
  <c r="T175" i="17"/>
  <c r="K175" i="17"/>
  <c r="I175" i="17"/>
  <c r="G175" i="17"/>
  <c r="T174" i="17"/>
  <c r="K174" i="17"/>
  <c r="I174" i="17"/>
  <c r="G174" i="17"/>
  <c r="T173" i="17"/>
  <c r="K173" i="17"/>
  <c r="I173" i="17"/>
  <c r="G173" i="17"/>
  <c r="T172" i="17"/>
  <c r="K172" i="17"/>
  <c r="I172" i="17"/>
  <c r="G172" i="17"/>
  <c r="T171" i="17"/>
  <c r="K171" i="17"/>
  <c r="I171" i="17"/>
  <c r="G171" i="17"/>
  <c r="T170" i="17"/>
  <c r="K170" i="17"/>
  <c r="I170" i="17"/>
  <c r="G170" i="17"/>
  <c r="T169" i="17"/>
  <c r="K169" i="17"/>
  <c r="I169" i="17"/>
  <c r="G169" i="17"/>
  <c r="T168" i="17"/>
  <c r="K168" i="17"/>
  <c r="I168" i="17"/>
  <c r="G168" i="17"/>
  <c r="T167" i="17"/>
  <c r="K167" i="17"/>
  <c r="I167" i="17"/>
  <c r="G167" i="17"/>
  <c r="T166" i="17"/>
  <c r="K166" i="17"/>
  <c r="I166" i="17"/>
  <c r="G166" i="17"/>
  <c r="T165" i="17"/>
  <c r="K165" i="17"/>
  <c r="I165" i="17"/>
  <c r="G165" i="17"/>
  <c r="T164" i="17"/>
  <c r="K164" i="17"/>
  <c r="I164" i="17"/>
  <c r="G164" i="17"/>
  <c r="T163" i="17"/>
  <c r="K163" i="17"/>
  <c r="I163" i="17"/>
  <c r="G163" i="17"/>
  <c r="T162" i="17"/>
  <c r="K162" i="17"/>
  <c r="I162" i="17"/>
  <c r="G162" i="17"/>
  <c r="T161" i="17"/>
  <c r="K161" i="17"/>
  <c r="I161" i="17"/>
  <c r="G161" i="17"/>
  <c r="T160" i="17"/>
  <c r="K160" i="17"/>
  <c r="I160" i="17"/>
  <c r="G160" i="17"/>
  <c r="T159" i="17"/>
  <c r="K159" i="17"/>
  <c r="I159" i="17"/>
  <c r="G159" i="17"/>
  <c r="T158" i="17"/>
  <c r="K158" i="17"/>
  <c r="I158" i="17"/>
  <c r="G158" i="17"/>
  <c r="T157" i="17"/>
  <c r="K157" i="17"/>
  <c r="I157" i="17"/>
  <c r="G157" i="17"/>
  <c r="T156" i="17"/>
  <c r="K156" i="17"/>
  <c r="I156" i="17"/>
  <c r="G156" i="17"/>
  <c r="T155" i="17"/>
  <c r="K155" i="17"/>
  <c r="I155" i="17"/>
  <c r="G155" i="17"/>
  <c r="T154" i="17"/>
  <c r="K154" i="17"/>
  <c r="I154" i="17"/>
  <c r="G154" i="17"/>
  <c r="T153" i="17"/>
  <c r="K153" i="17"/>
  <c r="I153" i="17"/>
  <c r="G153" i="17"/>
  <c r="T152" i="17"/>
  <c r="K152" i="17"/>
  <c r="I152" i="17"/>
  <c r="G152" i="17"/>
  <c r="T151" i="17"/>
  <c r="K151" i="17"/>
  <c r="I151" i="17"/>
  <c r="G151" i="17"/>
  <c r="T150" i="17"/>
  <c r="K150" i="17"/>
  <c r="I150" i="17"/>
  <c r="G150" i="17"/>
  <c r="T149" i="17"/>
  <c r="K149" i="17"/>
  <c r="I149" i="17"/>
  <c r="G149" i="17"/>
  <c r="T148" i="17"/>
  <c r="K148" i="17"/>
  <c r="I148" i="17"/>
  <c r="G148" i="17"/>
  <c r="T147" i="17"/>
  <c r="K147" i="17"/>
  <c r="I147" i="17"/>
  <c r="G147" i="17"/>
  <c r="T146" i="17"/>
  <c r="K146" i="17"/>
  <c r="I146" i="17"/>
  <c r="G146" i="17"/>
  <c r="T145" i="17"/>
  <c r="K145" i="17"/>
  <c r="I145" i="17"/>
  <c r="G145" i="17"/>
  <c r="T144" i="17"/>
  <c r="K144" i="17"/>
  <c r="I144" i="17"/>
  <c r="G144" i="17"/>
  <c r="T143" i="17"/>
  <c r="K143" i="17"/>
  <c r="I143" i="17"/>
  <c r="G143" i="17"/>
  <c r="T142" i="17"/>
  <c r="K142" i="17"/>
  <c r="I142" i="17"/>
  <c r="G142" i="17"/>
  <c r="T141" i="17"/>
  <c r="K141" i="17"/>
  <c r="I141" i="17"/>
  <c r="G141" i="17"/>
  <c r="T140" i="17"/>
  <c r="K140" i="17"/>
  <c r="I140" i="17"/>
  <c r="G140" i="17"/>
  <c r="T139" i="17"/>
  <c r="K139" i="17"/>
  <c r="I139" i="17"/>
  <c r="G139" i="17"/>
  <c r="T138" i="17"/>
  <c r="K138" i="17"/>
  <c r="I138" i="17"/>
  <c r="G138" i="17"/>
  <c r="T137" i="17"/>
  <c r="K137" i="17"/>
  <c r="I137" i="17"/>
  <c r="G137" i="17"/>
  <c r="T136" i="17"/>
  <c r="K136" i="17"/>
  <c r="I136" i="17"/>
  <c r="G136" i="17"/>
  <c r="T135" i="17"/>
  <c r="K135" i="17"/>
  <c r="I135" i="17"/>
  <c r="G135" i="17"/>
  <c r="T134" i="17"/>
  <c r="K134" i="17"/>
  <c r="I134" i="17"/>
  <c r="G134" i="17"/>
  <c r="T133" i="17"/>
  <c r="K133" i="17"/>
  <c r="I133" i="17"/>
  <c r="G133" i="17"/>
  <c r="T132" i="17"/>
  <c r="K132" i="17"/>
  <c r="I132" i="17"/>
  <c r="G132" i="17"/>
  <c r="T131" i="17"/>
  <c r="K131" i="17"/>
  <c r="I131" i="17"/>
  <c r="G131" i="17"/>
  <c r="T130" i="17"/>
  <c r="K130" i="17"/>
  <c r="I130" i="17"/>
  <c r="G130" i="17"/>
  <c r="T129" i="17"/>
  <c r="K129" i="17"/>
  <c r="I129" i="17"/>
  <c r="G129" i="17"/>
  <c r="T128" i="17"/>
  <c r="K128" i="17"/>
  <c r="I128" i="17"/>
  <c r="G128" i="17"/>
  <c r="T127" i="17"/>
  <c r="K127" i="17"/>
  <c r="I127" i="17"/>
  <c r="G127" i="17"/>
  <c r="T126" i="17"/>
  <c r="K126" i="17"/>
  <c r="I126" i="17"/>
  <c r="G126" i="17"/>
  <c r="T125" i="17"/>
  <c r="K125" i="17"/>
  <c r="I125" i="17"/>
  <c r="G125" i="17"/>
  <c r="T124" i="17"/>
  <c r="K124" i="17"/>
  <c r="I124" i="17"/>
  <c r="G124" i="17"/>
  <c r="T123" i="17"/>
  <c r="K123" i="17"/>
  <c r="I123" i="17"/>
  <c r="G123" i="17"/>
  <c r="T122" i="17"/>
  <c r="K122" i="17"/>
  <c r="I122" i="17"/>
  <c r="G122" i="17"/>
  <c r="T121" i="17"/>
  <c r="K121" i="17"/>
  <c r="I121" i="17"/>
  <c r="G121" i="17"/>
  <c r="T120" i="17"/>
  <c r="K120" i="17"/>
  <c r="I120" i="17"/>
  <c r="G120" i="17"/>
  <c r="T119" i="17"/>
  <c r="K119" i="17"/>
  <c r="I119" i="17"/>
  <c r="G119" i="17"/>
  <c r="T118" i="17"/>
  <c r="K118" i="17"/>
  <c r="I118" i="17"/>
  <c r="G118" i="17"/>
  <c r="T117" i="17"/>
  <c r="K117" i="17"/>
  <c r="I117" i="17"/>
  <c r="G117" i="17"/>
  <c r="T116" i="17"/>
  <c r="K116" i="17"/>
  <c r="I116" i="17"/>
  <c r="G116" i="17"/>
  <c r="T115" i="17"/>
  <c r="K115" i="17"/>
  <c r="I115" i="17"/>
  <c r="G115" i="17"/>
  <c r="T114" i="17"/>
  <c r="K114" i="17"/>
  <c r="I114" i="17"/>
  <c r="G114" i="17"/>
  <c r="T113" i="17"/>
  <c r="K113" i="17"/>
  <c r="I113" i="17"/>
  <c r="G113" i="17"/>
  <c r="T112" i="17"/>
  <c r="K112" i="17"/>
  <c r="I112" i="17"/>
  <c r="G112" i="17"/>
  <c r="T111" i="17"/>
  <c r="K111" i="17"/>
  <c r="I111" i="17"/>
  <c r="G111" i="17"/>
  <c r="T110" i="17"/>
  <c r="K110" i="17"/>
  <c r="I110" i="17"/>
  <c r="G110" i="17"/>
  <c r="T109" i="17"/>
  <c r="K109" i="17"/>
  <c r="I109" i="17"/>
  <c r="G109" i="17"/>
  <c r="T108" i="17"/>
  <c r="K108" i="17"/>
  <c r="I108" i="17"/>
  <c r="G108" i="17"/>
  <c r="T107" i="17"/>
  <c r="K107" i="17"/>
  <c r="I107" i="17"/>
  <c r="G107" i="17"/>
  <c r="T106" i="17"/>
  <c r="K106" i="17"/>
  <c r="I106" i="17"/>
  <c r="G106" i="17"/>
  <c r="T105" i="17"/>
  <c r="K105" i="17"/>
  <c r="I105" i="17"/>
  <c r="G105" i="17"/>
  <c r="T104" i="17"/>
  <c r="K104" i="17"/>
  <c r="I104" i="17"/>
  <c r="G104" i="17"/>
  <c r="T103" i="17"/>
  <c r="K103" i="17"/>
  <c r="I103" i="17"/>
  <c r="G103" i="17"/>
  <c r="T102" i="17"/>
  <c r="K102" i="17"/>
  <c r="I102" i="17"/>
  <c r="G102" i="17"/>
  <c r="T101" i="17"/>
  <c r="K101" i="17"/>
  <c r="I101" i="17"/>
  <c r="G101" i="17"/>
  <c r="T100" i="17"/>
  <c r="K100" i="17"/>
  <c r="I100" i="17"/>
  <c r="G100" i="17"/>
  <c r="T99" i="17"/>
  <c r="K99" i="17"/>
  <c r="I99" i="17"/>
  <c r="G99" i="17"/>
  <c r="T98" i="17"/>
  <c r="K98" i="17"/>
  <c r="I98" i="17"/>
  <c r="G98" i="17"/>
  <c r="T97" i="17"/>
  <c r="K97" i="17"/>
  <c r="I97" i="17"/>
  <c r="G97" i="17"/>
  <c r="T96" i="17"/>
  <c r="K96" i="17"/>
  <c r="I96" i="17"/>
  <c r="G96" i="17"/>
  <c r="T95" i="17"/>
  <c r="K95" i="17"/>
  <c r="I95" i="17"/>
  <c r="G95" i="17"/>
  <c r="T94" i="17"/>
  <c r="K94" i="17"/>
  <c r="I94" i="17"/>
  <c r="G94" i="17"/>
  <c r="T93" i="17"/>
  <c r="K93" i="17"/>
  <c r="I93" i="17"/>
  <c r="G93" i="17"/>
  <c r="T92" i="17"/>
  <c r="K92" i="17"/>
  <c r="I92" i="17"/>
  <c r="G92" i="17"/>
  <c r="T91" i="17"/>
  <c r="K91" i="17"/>
  <c r="I91" i="17"/>
  <c r="G91" i="17"/>
  <c r="T90" i="17"/>
  <c r="K90" i="17"/>
  <c r="I90" i="17"/>
  <c r="G90" i="17"/>
  <c r="T89" i="17"/>
  <c r="K89" i="17"/>
  <c r="I89" i="17"/>
  <c r="G89" i="17"/>
  <c r="T88" i="17"/>
  <c r="K88" i="17"/>
  <c r="I88" i="17"/>
  <c r="G88" i="17"/>
  <c r="T87" i="17"/>
  <c r="K87" i="17"/>
  <c r="I87" i="17"/>
  <c r="G87" i="17"/>
  <c r="T86" i="17"/>
  <c r="K86" i="17"/>
  <c r="I86" i="17"/>
  <c r="G86" i="17"/>
  <c r="T85" i="17"/>
  <c r="K85" i="17"/>
  <c r="I85" i="17"/>
  <c r="G85" i="17"/>
  <c r="T84" i="17"/>
  <c r="K84" i="17"/>
  <c r="I84" i="17"/>
  <c r="G84" i="17"/>
  <c r="T83" i="17"/>
  <c r="K83" i="17"/>
  <c r="I83" i="17"/>
  <c r="G83" i="17"/>
  <c r="T82" i="17"/>
  <c r="K82" i="17"/>
  <c r="I82" i="17"/>
  <c r="G82" i="17"/>
  <c r="T81" i="17"/>
  <c r="K81" i="17"/>
  <c r="I81" i="17"/>
  <c r="G81" i="17"/>
  <c r="T80" i="17"/>
  <c r="K80" i="17"/>
  <c r="I80" i="17"/>
  <c r="G80" i="17"/>
  <c r="T79" i="17"/>
  <c r="K79" i="17"/>
  <c r="I79" i="17"/>
  <c r="G79" i="17"/>
  <c r="T78" i="17"/>
  <c r="K78" i="17"/>
  <c r="I78" i="17"/>
  <c r="G78" i="17"/>
  <c r="T77" i="17"/>
  <c r="K77" i="17"/>
  <c r="I77" i="17"/>
  <c r="G77" i="17"/>
  <c r="T76" i="17"/>
  <c r="K76" i="17"/>
  <c r="I76" i="17"/>
  <c r="G76" i="17"/>
  <c r="T75" i="17"/>
  <c r="K75" i="17"/>
  <c r="I75" i="17"/>
  <c r="G75" i="17"/>
  <c r="T74" i="17"/>
  <c r="K74" i="17"/>
  <c r="I74" i="17"/>
  <c r="G74" i="17"/>
  <c r="T73" i="17"/>
  <c r="K73" i="17"/>
  <c r="I73" i="17"/>
  <c r="G73" i="17"/>
  <c r="T72" i="17"/>
  <c r="K72" i="17"/>
  <c r="I72" i="17"/>
  <c r="G72" i="17"/>
  <c r="T71" i="17"/>
  <c r="K71" i="17"/>
  <c r="I71" i="17"/>
  <c r="G71" i="17"/>
  <c r="T70" i="17"/>
  <c r="K70" i="17"/>
  <c r="I70" i="17"/>
  <c r="G70" i="17"/>
  <c r="T69" i="17"/>
  <c r="K69" i="17"/>
  <c r="I69" i="17"/>
  <c r="G69" i="17"/>
  <c r="T68" i="17"/>
  <c r="K68" i="17"/>
  <c r="I68" i="17"/>
  <c r="G68" i="17"/>
  <c r="T67" i="17"/>
  <c r="K67" i="17"/>
  <c r="I67" i="17"/>
  <c r="G67" i="17"/>
  <c r="T66" i="17"/>
  <c r="K66" i="17"/>
  <c r="I66" i="17"/>
  <c r="G66" i="17"/>
  <c r="T65" i="17"/>
  <c r="K65" i="17"/>
  <c r="I65" i="17"/>
  <c r="G65" i="17"/>
  <c r="T64" i="17"/>
  <c r="K64" i="17"/>
  <c r="I64" i="17"/>
  <c r="G64" i="17"/>
  <c r="T63" i="17"/>
  <c r="K63" i="17"/>
  <c r="I63" i="17"/>
  <c r="G63" i="17"/>
  <c r="T62" i="17"/>
  <c r="K62" i="17"/>
  <c r="I62" i="17"/>
  <c r="G62" i="17"/>
  <c r="T61" i="17"/>
  <c r="K61" i="17"/>
  <c r="I61" i="17"/>
  <c r="G61" i="17"/>
  <c r="T60" i="17"/>
  <c r="K60" i="17"/>
  <c r="I60" i="17"/>
  <c r="G60" i="17"/>
  <c r="T59" i="17"/>
  <c r="K59" i="17"/>
  <c r="I59" i="17"/>
  <c r="G59" i="17"/>
  <c r="T58" i="17"/>
  <c r="K58" i="17"/>
  <c r="I58" i="17"/>
  <c r="G58" i="17"/>
  <c r="T57" i="17"/>
  <c r="K57" i="17"/>
  <c r="I57" i="17"/>
  <c r="G57" i="17"/>
  <c r="T56" i="17"/>
  <c r="K56" i="17"/>
  <c r="I56" i="17"/>
  <c r="G56" i="17"/>
  <c r="T55" i="17"/>
  <c r="K55" i="17"/>
  <c r="I55" i="17"/>
  <c r="G55" i="17"/>
  <c r="T54" i="17"/>
  <c r="K54" i="17"/>
  <c r="I54" i="17"/>
  <c r="G54" i="17"/>
  <c r="T53" i="17"/>
  <c r="K53" i="17"/>
  <c r="I53" i="17"/>
  <c r="G53" i="17"/>
  <c r="T52" i="17"/>
  <c r="K52" i="17"/>
  <c r="I52" i="17"/>
  <c r="G52" i="17"/>
  <c r="T51" i="17"/>
  <c r="K51" i="17"/>
  <c r="I51" i="17"/>
  <c r="G51" i="17"/>
  <c r="T50" i="17"/>
  <c r="K50" i="17"/>
  <c r="I50" i="17"/>
  <c r="G50" i="17"/>
  <c r="T49" i="17"/>
  <c r="K49" i="17"/>
  <c r="I49" i="17"/>
  <c r="G49" i="17"/>
  <c r="T48" i="17"/>
  <c r="K48" i="17"/>
  <c r="I48" i="17"/>
  <c r="G48" i="17"/>
  <c r="T47" i="17"/>
  <c r="K47" i="17"/>
  <c r="I47" i="17"/>
  <c r="G47" i="17"/>
  <c r="T46" i="17"/>
  <c r="K46" i="17"/>
  <c r="I46" i="17"/>
  <c r="G46" i="17"/>
  <c r="T45" i="17"/>
  <c r="K45" i="17"/>
  <c r="I45" i="17"/>
  <c r="G45" i="17"/>
  <c r="T44" i="17"/>
  <c r="K44" i="17"/>
  <c r="I44" i="17"/>
  <c r="G44" i="17"/>
  <c r="T43" i="17"/>
  <c r="K43" i="17"/>
  <c r="I43" i="17"/>
  <c r="G43" i="17"/>
  <c r="T42" i="17"/>
  <c r="K42" i="17"/>
  <c r="I42" i="17"/>
  <c r="G42" i="17"/>
  <c r="T41" i="17"/>
  <c r="K41" i="17"/>
  <c r="I41" i="17"/>
  <c r="G41" i="17"/>
  <c r="T40" i="17"/>
  <c r="K40" i="17"/>
  <c r="I40" i="17"/>
  <c r="G40" i="17"/>
  <c r="T39" i="17"/>
  <c r="K39" i="17"/>
  <c r="I39" i="17"/>
  <c r="G39" i="17"/>
  <c r="T38" i="17"/>
  <c r="K38" i="17"/>
  <c r="I38" i="17"/>
  <c r="G38" i="17"/>
  <c r="T37" i="17"/>
  <c r="K37" i="17"/>
  <c r="I37" i="17"/>
  <c r="G37" i="17"/>
  <c r="T36" i="17"/>
  <c r="K36" i="17"/>
  <c r="I36" i="17"/>
  <c r="G36" i="17"/>
  <c r="T35" i="17"/>
  <c r="K35" i="17"/>
  <c r="I35" i="17"/>
  <c r="G35" i="17"/>
  <c r="T34" i="17"/>
  <c r="K34" i="17"/>
  <c r="I34" i="17"/>
  <c r="G34" i="17"/>
  <c r="T33" i="17"/>
  <c r="K33" i="17"/>
  <c r="I33" i="17"/>
  <c r="G33" i="17"/>
  <c r="T32" i="17"/>
  <c r="K32" i="17"/>
  <c r="I32" i="17"/>
  <c r="G32" i="17"/>
  <c r="T31" i="17"/>
  <c r="K31" i="17"/>
  <c r="I31" i="17"/>
  <c r="G31" i="17"/>
  <c r="T30" i="17"/>
  <c r="K30" i="17"/>
  <c r="I30" i="17"/>
  <c r="G30" i="17"/>
  <c r="T29" i="17"/>
  <c r="K29" i="17"/>
  <c r="I29" i="17"/>
  <c r="G29" i="17"/>
  <c r="T28" i="17"/>
  <c r="K28" i="17"/>
  <c r="I28" i="17"/>
  <c r="G28" i="17"/>
  <c r="T27" i="17"/>
  <c r="K27" i="17"/>
  <c r="I27" i="17"/>
  <c r="G27" i="17"/>
  <c r="T26" i="17"/>
  <c r="K26" i="17"/>
  <c r="I26" i="17"/>
  <c r="G26" i="17"/>
  <c r="T25" i="17"/>
  <c r="K25" i="17"/>
  <c r="I25" i="17"/>
  <c r="G25" i="17"/>
  <c r="T24" i="17"/>
  <c r="K24" i="17"/>
  <c r="I24" i="17"/>
  <c r="G24" i="17"/>
  <c r="T23" i="17"/>
  <c r="K23" i="17"/>
  <c r="I23" i="17"/>
  <c r="G23" i="17"/>
  <c r="T22" i="17"/>
  <c r="K22" i="17"/>
  <c r="I22" i="17"/>
  <c r="G22" i="17"/>
  <c r="T21" i="17"/>
  <c r="K21" i="17"/>
  <c r="I21" i="17"/>
  <c r="G21" i="17"/>
  <c r="T20" i="17"/>
  <c r="K20" i="17"/>
  <c r="I20" i="17"/>
  <c r="G20" i="17"/>
  <c r="T19" i="17"/>
  <c r="K19" i="17"/>
  <c r="I19" i="17"/>
  <c r="G19" i="17"/>
  <c r="T18" i="17"/>
  <c r="K18" i="17"/>
  <c r="I18" i="17"/>
  <c r="G18" i="17"/>
  <c r="T17" i="17"/>
  <c r="K17" i="17"/>
  <c r="I17" i="17"/>
  <c r="G17" i="17"/>
  <c r="T16" i="17"/>
  <c r="K16" i="17"/>
  <c r="I16" i="17"/>
  <c r="G16" i="17"/>
  <c r="T15" i="17"/>
  <c r="K15" i="17"/>
  <c r="I15" i="17"/>
  <c r="G15" i="17"/>
  <c r="T14" i="17"/>
  <c r="K14" i="17"/>
  <c r="I14" i="17"/>
  <c r="G14" i="17"/>
  <c r="T13" i="17"/>
  <c r="K13" i="17"/>
  <c r="I13" i="17"/>
  <c r="G13" i="17"/>
  <c r="T12" i="17"/>
  <c r="K12" i="17"/>
  <c r="I12" i="17"/>
  <c r="G12" i="17"/>
  <c r="T11" i="17"/>
  <c r="K11" i="17"/>
  <c r="I11" i="17"/>
  <c r="G11" i="17"/>
  <c r="T10" i="17"/>
  <c r="K10" i="17"/>
  <c r="I10" i="17"/>
  <c r="G10" i="17"/>
  <c r="T9" i="17"/>
  <c r="S309" i="17" s="1"/>
  <c r="K9" i="17"/>
  <c r="I9" i="17"/>
  <c r="S310" i="17" s="1"/>
  <c r="G9" i="17"/>
  <c r="F309" i="17" s="1"/>
  <c r="T8" i="17"/>
  <c r="K8" i="17"/>
  <c r="I8" i="17"/>
  <c r="G8" i="17"/>
  <c r="R1" i="17"/>
  <c r="AB1" i="16"/>
  <c r="AB1" i="15"/>
  <c r="AB1" i="14"/>
  <c r="AB1" i="13"/>
  <c r="AB1" i="12"/>
  <c r="AB1" i="11"/>
  <c r="AB1" i="10"/>
  <c r="H21" i="9"/>
  <c r="F21" i="9"/>
  <c r="H20" i="9"/>
  <c r="G20" i="9"/>
  <c r="G21" i="9" s="1"/>
  <c r="G47" i="2" s="1"/>
  <c r="F20" i="9"/>
  <c r="E20" i="9"/>
  <c r="E46" i="2" s="1"/>
  <c r="J19" i="9"/>
  <c r="I19" i="9"/>
  <c r="J18" i="9"/>
  <c r="J20" i="9" s="1"/>
  <c r="J46" i="2" s="1"/>
  <c r="I18" i="9"/>
  <c r="J17" i="9"/>
  <c r="I17" i="9"/>
  <c r="J16" i="9"/>
  <c r="I16" i="9"/>
  <c r="I20" i="9" s="1"/>
  <c r="I46" i="2" s="1"/>
  <c r="J15" i="9"/>
  <c r="I15" i="9"/>
  <c r="H14" i="9"/>
  <c r="G14" i="9"/>
  <c r="F14" i="9"/>
  <c r="E14" i="9"/>
  <c r="E21" i="9" s="1"/>
  <c r="E47" i="2" s="1"/>
  <c r="J13" i="9"/>
  <c r="I13" i="9"/>
  <c r="J12" i="9"/>
  <c r="J14" i="9" s="1"/>
  <c r="J45" i="2" s="1"/>
  <c r="I12" i="9"/>
  <c r="J11" i="9"/>
  <c r="I11" i="9"/>
  <c r="J10" i="9"/>
  <c r="I10" i="9"/>
  <c r="I14" i="9" s="1"/>
  <c r="I45" i="2" s="1"/>
  <c r="J9" i="9"/>
  <c r="I9" i="9"/>
  <c r="I1" i="9"/>
  <c r="H21" i="8"/>
  <c r="G21" i="8"/>
  <c r="G44" i="2" s="1"/>
  <c r="F21" i="8"/>
  <c r="F44" i="2" s="1"/>
  <c r="E21" i="8"/>
  <c r="E44" i="2" s="1"/>
  <c r="I20" i="8"/>
  <c r="I43" i="2" s="1"/>
  <c r="H20" i="8"/>
  <c r="G20" i="8"/>
  <c r="F20" i="8"/>
  <c r="E20" i="8"/>
  <c r="E43" i="2" s="1"/>
  <c r="J19" i="8"/>
  <c r="I19" i="8"/>
  <c r="J18" i="8"/>
  <c r="I18" i="8"/>
  <c r="J17" i="8"/>
  <c r="I17" i="8"/>
  <c r="J16" i="8"/>
  <c r="I16" i="8"/>
  <c r="J15" i="8"/>
  <c r="J20" i="8" s="1"/>
  <c r="J43" i="2" s="1"/>
  <c r="I15" i="8"/>
  <c r="I14" i="8"/>
  <c r="I42" i="2" s="1"/>
  <c r="H14" i="8"/>
  <c r="G14" i="8"/>
  <c r="F14" i="8"/>
  <c r="E14" i="8"/>
  <c r="E42" i="2" s="1"/>
  <c r="J13" i="8"/>
  <c r="I13" i="8"/>
  <c r="J12" i="8"/>
  <c r="I12" i="8"/>
  <c r="J11" i="8"/>
  <c r="I11" i="8"/>
  <c r="J10" i="8"/>
  <c r="I10" i="8"/>
  <c r="J9" i="8"/>
  <c r="I9" i="8"/>
  <c r="I21" i="8" s="1"/>
  <c r="I44" i="2" s="1"/>
  <c r="I1" i="8"/>
  <c r="G33" i="7"/>
  <c r="F33" i="7"/>
  <c r="E33" i="7"/>
  <c r="H32" i="7"/>
  <c r="G32" i="7"/>
  <c r="F32" i="7"/>
  <c r="E32" i="7"/>
  <c r="J31" i="7"/>
  <c r="I31" i="7"/>
  <c r="J30" i="7"/>
  <c r="I30" i="7"/>
  <c r="J29" i="7"/>
  <c r="J32" i="7" s="1"/>
  <c r="J40" i="2" s="1"/>
  <c r="I29" i="7"/>
  <c r="J28" i="7"/>
  <c r="I28" i="7"/>
  <c r="J27" i="7"/>
  <c r="I27" i="7"/>
  <c r="I32" i="7" s="1"/>
  <c r="I40" i="2" s="1"/>
  <c r="H26" i="7"/>
  <c r="H39" i="2" s="1"/>
  <c r="G26" i="7"/>
  <c r="F26" i="7"/>
  <c r="E26" i="7"/>
  <c r="E39" i="2" s="1"/>
  <c r="J25" i="7"/>
  <c r="I25" i="7"/>
  <c r="J24" i="7"/>
  <c r="I24" i="7"/>
  <c r="J23" i="7"/>
  <c r="J26" i="7" s="1"/>
  <c r="J39" i="2" s="1"/>
  <c r="I23" i="7"/>
  <c r="J22" i="7"/>
  <c r="I22" i="7"/>
  <c r="J21" i="7"/>
  <c r="I21" i="7"/>
  <c r="I26" i="7" s="1"/>
  <c r="I39" i="2" s="1"/>
  <c r="H20" i="7"/>
  <c r="H38" i="2" s="1"/>
  <c r="G20" i="7"/>
  <c r="F20" i="7"/>
  <c r="E20" i="7"/>
  <c r="E38" i="2" s="1"/>
  <c r="J19" i="7"/>
  <c r="I19" i="7"/>
  <c r="J18" i="7"/>
  <c r="I18" i="7"/>
  <c r="J17" i="7"/>
  <c r="J20" i="7" s="1"/>
  <c r="J38" i="2" s="1"/>
  <c r="I17" i="7"/>
  <c r="J16" i="7"/>
  <c r="I16" i="7"/>
  <c r="J15" i="7"/>
  <c r="I15" i="7"/>
  <c r="I20" i="7" s="1"/>
  <c r="I38" i="2" s="1"/>
  <c r="H14" i="7"/>
  <c r="H33" i="7" s="1"/>
  <c r="H41" i="2" s="1"/>
  <c r="G14" i="7"/>
  <c r="F14" i="7"/>
  <c r="E14" i="7"/>
  <c r="J13" i="7"/>
  <c r="I13" i="7"/>
  <c r="J12" i="7"/>
  <c r="I12" i="7"/>
  <c r="J11" i="7"/>
  <c r="J14" i="7" s="1"/>
  <c r="J37" i="2" s="1"/>
  <c r="I11" i="7"/>
  <c r="J10" i="7"/>
  <c r="I10" i="7"/>
  <c r="J9" i="7"/>
  <c r="I9" i="7"/>
  <c r="I1" i="7"/>
  <c r="H33" i="6"/>
  <c r="F33" i="6"/>
  <c r="F36" i="2" s="1"/>
  <c r="E33" i="6"/>
  <c r="E36" i="2" s="1"/>
  <c r="H32" i="6"/>
  <c r="G32" i="6"/>
  <c r="G35" i="2" s="1"/>
  <c r="F32" i="6"/>
  <c r="E32" i="6"/>
  <c r="J31" i="6"/>
  <c r="I31" i="6"/>
  <c r="J30" i="6"/>
  <c r="J32" i="6" s="1"/>
  <c r="J35" i="2" s="1"/>
  <c r="I30" i="6"/>
  <c r="J29" i="6"/>
  <c r="I29" i="6"/>
  <c r="I32" i="6" s="1"/>
  <c r="I35" i="2" s="1"/>
  <c r="J28" i="6"/>
  <c r="I28" i="6"/>
  <c r="J27" i="6"/>
  <c r="I27" i="6"/>
  <c r="H26" i="6"/>
  <c r="G26" i="6"/>
  <c r="G34" i="2" s="1"/>
  <c r="F26" i="6"/>
  <c r="E26" i="6"/>
  <c r="E34" i="2" s="1"/>
  <c r="J25" i="6"/>
  <c r="I25" i="6"/>
  <c r="J24" i="6"/>
  <c r="J26" i="6" s="1"/>
  <c r="J34" i="2" s="1"/>
  <c r="I24" i="6"/>
  <c r="J23" i="6"/>
  <c r="I23" i="6"/>
  <c r="I26" i="6" s="1"/>
  <c r="I34" i="2" s="1"/>
  <c r="J22" i="6"/>
  <c r="I22" i="6"/>
  <c r="J21" i="6"/>
  <c r="I21" i="6"/>
  <c r="H20" i="6"/>
  <c r="G20" i="6"/>
  <c r="G33" i="2" s="1"/>
  <c r="F20" i="6"/>
  <c r="E20" i="6"/>
  <c r="J19" i="6"/>
  <c r="I19" i="6"/>
  <c r="J18" i="6"/>
  <c r="J20" i="6" s="1"/>
  <c r="J33" i="2" s="1"/>
  <c r="I18" i="6"/>
  <c r="J17" i="6"/>
  <c r="I17" i="6"/>
  <c r="I20" i="6" s="1"/>
  <c r="I33" i="2" s="1"/>
  <c r="J16" i="6"/>
  <c r="I16" i="6"/>
  <c r="J15" i="6"/>
  <c r="I15" i="6"/>
  <c r="H14" i="6"/>
  <c r="G14" i="6"/>
  <c r="G32" i="2" s="1"/>
  <c r="F14" i="6"/>
  <c r="E14" i="6"/>
  <c r="J13" i="6"/>
  <c r="I13" i="6"/>
  <c r="J12" i="6"/>
  <c r="J14" i="6" s="1"/>
  <c r="J32" i="2" s="1"/>
  <c r="I12" i="6"/>
  <c r="J11" i="6"/>
  <c r="I11" i="6"/>
  <c r="I14" i="6" s="1"/>
  <c r="J10" i="6"/>
  <c r="I10" i="6"/>
  <c r="J9" i="6"/>
  <c r="I9" i="6"/>
  <c r="I1" i="6"/>
  <c r="H33" i="5"/>
  <c r="H31" i="2" s="1"/>
  <c r="G33" i="5"/>
  <c r="E33" i="5"/>
  <c r="E31" i="2" s="1"/>
  <c r="H32" i="5"/>
  <c r="H30" i="2" s="1"/>
  <c r="G32" i="5"/>
  <c r="F32" i="5"/>
  <c r="F30" i="2" s="1"/>
  <c r="E32" i="5"/>
  <c r="J31" i="5"/>
  <c r="I31" i="5"/>
  <c r="J30" i="5"/>
  <c r="I30" i="5"/>
  <c r="I32" i="5" s="1"/>
  <c r="I30" i="2" s="1"/>
  <c r="J29" i="5"/>
  <c r="I29" i="5"/>
  <c r="J28" i="5"/>
  <c r="J32" i="5" s="1"/>
  <c r="J30" i="2" s="1"/>
  <c r="I28" i="5"/>
  <c r="J27" i="5"/>
  <c r="I27" i="5"/>
  <c r="H26" i="5"/>
  <c r="H29" i="2" s="1"/>
  <c r="G26" i="5"/>
  <c r="F26" i="5"/>
  <c r="F29" i="2" s="1"/>
  <c r="E26" i="5"/>
  <c r="J25" i="5"/>
  <c r="I25" i="5"/>
  <c r="J24" i="5"/>
  <c r="I24" i="5"/>
  <c r="I26" i="5" s="1"/>
  <c r="I29" i="2" s="1"/>
  <c r="J23" i="5"/>
  <c r="I23" i="5"/>
  <c r="J22" i="5"/>
  <c r="J26" i="5" s="1"/>
  <c r="J29" i="2" s="1"/>
  <c r="I22" i="5"/>
  <c r="J21" i="5"/>
  <c r="I21" i="5"/>
  <c r="H20" i="5"/>
  <c r="G20" i="5"/>
  <c r="F20" i="5"/>
  <c r="F28" i="2" s="1"/>
  <c r="E20" i="5"/>
  <c r="J19" i="5"/>
  <c r="I19" i="5"/>
  <c r="J18" i="5"/>
  <c r="I18" i="5"/>
  <c r="I20" i="5" s="1"/>
  <c r="I28" i="2" s="1"/>
  <c r="J17" i="5"/>
  <c r="I17" i="5"/>
  <c r="J16" i="5"/>
  <c r="J20" i="5" s="1"/>
  <c r="J28" i="2" s="1"/>
  <c r="I16" i="5"/>
  <c r="J15" i="5"/>
  <c r="I15" i="5"/>
  <c r="H14" i="5"/>
  <c r="G14" i="5"/>
  <c r="F14" i="5"/>
  <c r="F33" i="5" s="1"/>
  <c r="F31" i="2" s="1"/>
  <c r="E14" i="5"/>
  <c r="J13" i="5"/>
  <c r="I13" i="5"/>
  <c r="J12" i="5"/>
  <c r="I12" i="5"/>
  <c r="I14" i="5" s="1"/>
  <c r="I27" i="2" s="1"/>
  <c r="J11" i="5"/>
  <c r="I11" i="5"/>
  <c r="J10" i="5"/>
  <c r="J14" i="5" s="1"/>
  <c r="J27" i="2" s="1"/>
  <c r="I10" i="5"/>
  <c r="J9" i="5"/>
  <c r="I9" i="5"/>
  <c r="I1" i="5"/>
  <c r="G33" i="4"/>
  <c r="G26" i="2" s="1"/>
  <c r="F33" i="4"/>
  <c r="H32" i="4"/>
  <c r="H25" i="2" s="1"/>
  <c r="G32" i="4"/>
  <c r="G25" i="2" s="1"/>
  <c r="F32" i="4"/>
  <c r="E32" i="4"/>
  <c r="E25" i="2" s="1"/>
  <c r="J31" i="4"/>
  <c r="I31" i="4"/>
  <c r="J30" i="4"/>
  <c r="I30" i="4"/>
  <c r="J29" i="4"/>
  <c r="J32" i="4" s="1"/>
  <c r="J25" i="2" s="1"/>
  <c r="I29" i="4"/>
  <c r="J28" i="4"/>
  <c r="I28" i="4"/>
  <c r="I32" i="4" s="1"/>
  <c r="I25" i="2" s="1"/>
  <c r="J27" i="4"/>
  <c r="I27" i="4"/>
  <c r="H26" i="4"/>
  <c r="G26" i="4"/>
  <c r="G24" i="2" s="1"/>
  <c r="F26" i="4"/>
  <c r="E26" i="4"/>
  <c r="E24" i="2" s="1"/>
  <c r="J25" i="4"/>
  <c r="I25" i="4"/>
  <c r="J24" i="4"/>
  <c r="I24" i="4"/>
  <c r="J23" i="4"/>
  <c r="J26" i="4" s="1"/>
  <c r="J24" i="2" s="1"/>
  <c r="I23" i="4"/>
  <c r="J22" i="4"/>
  <c r="I22" i="4"/>
  <c r="I26" i="4" s="1"/>
  <c r="I24" i="2" s="1"/>
  <c r="J21" i="4"/>
  <c r="I21" i="4"/>
  <c r="H20" i="4"/>
  <c r="G20" i="4"/>
  <c r="G23" i="2" s="1"/>
  <c r="F20" i="4"/>
  <c r="E20" i="4"/>
  <c r="E23" i="2" s="1"/>
  <c r="J19" i="4"/>
  <c r="I19" i="4"/>
  <c r="J18" i="4"/>
  <c r="I18" i="4"/>
  <c r="J17" i="4"/>
  <c r="J20" i="4" s="1"/>
  <c r="J23" i="2" s="1"/>
  <c r="I17" i="4"/>
  <c r="J16" i="4"/>
  <c r="I16" i="4"/>
  <c r="I20" i="4" s="1"/>
  <c r="I23" i="2" s="1"/>
  <c r="J15" i="4"/>
  <c r="I15" i="4"/>
  <c r="H14" i="4"/>
  <c r="H33" i="4" s="1"/>
  <c r="H26" i="2" s="1"/>
  <c r="G14" i="4"/>
  <c r="G22" i="2" s="1"/>
  <c r="F14" i="4"/>
  <c r="E14" i="4"/>
  <c r="E33" i="4" s="1"/>
  <c r="E26" i="2" s="1"/>
  <c r="J13" i="4"/>
  <c r="I13" i="4"/>
  <c r="J12" i="4"/>
  <c r="I12" i="4"/>
  <c r="J11" i="4"/>
  <c r="J14" i="4" s="1"/>
  <c r="J22" i="2" s="1"/>
  <c r="I11" i="4"/>
  <c r="J10" i="4"/>
  <c r="I10" i="4"/>
  <c r="I14" i="4" s="1"/>
  <c r="I22" i="2" s="1"/>
  <c r="J9" i="4"/>
  <c r="I9" i="4"/>
  <c r="I1" i="4"/>
  <c r="H33" i="3"/>
  <c r="H21" i="2" s="1"/>
  <c r="F33" i="3"/>
  <c r="F21" i="2" s="1"/>
  <c r="F48" i="2" s="1"/>
  <c r="E12" i="2" s="1"/>
  <c r="E33" i="3"/>
  <c r="H32" i="3"/>
  <c r="G32" i="3"/>
  <c r="G20" i="2" s="1"/>
  <c r="F32" i="3"/>
  <c r="F20" i="2" s="1"/>
  <c r="E32" i="3"/>
  <c r="J31" i="3"/>
  <c r="I31" i="3"/>
  <c r="J30" i="3"/>
  <c r="I30" i="3"/>
  <c r="J29" i="3"/>
  <c r="I29" i="3"/>
  <c r="I32" i="3" s="1"/>
  <c r="I20" i="2" s="1"/>
  <c r="J28" i="3"/>
  <c r="I28" i="3"/>
  <c r="J27" i="3"/>
  <c r="J32" i="3" s="1"/>
  <c r="J20" i="2" s="1"/>
  <c r="J50" i="2" s="1"/>
  <c r="I27" i="3"/>
  <c r="H26" i="3"/>
  <c r="G26" i="3"/>
  <c r="G19" i="2" s="1"/>
  <c r="F26" i="3"/>
  <c r="E26" i="3"/>
  <c r="J25" i="3"/>
  <c r="I25" i="3"/>
  <c r="J24" i="3"/>
  <c r="I24" i="3"/>
  <c r="J23" i="3"/>
  <c r="I23" i="3"/>
  <c r="I26" i="3" s="1"/>
  <c r="I19" i="2" s="1"/>
  <c r="J22" i="3"/>
  <c r="I22" i="3"/>
  <c r="J21" i="3"/>
  <c r="J26" i="3" s="1"/>
  <c r="J19" i="2" s="1"/>
  <c r="I21" i="3"/>
  <c r="H20" i="3"/>
  <c r="G20" i="3"/>
  <c r="F20" i="3"/>
  <c r="E20" i="3"/>
  <c r="J19" i="3"/>
  <c r="I19" i="3"/>
  <c r="J18" i="3"/>
  <c r="I18" i="3"/>
  <c r="J17" i="3"/>
  <c r="I17" i="3"/>
  <c r="I20" i="3" s="1"/>
  <c r="I18" i="2" s="1"/>
  <c r="J16" i="3"/>
  <c r="I16" i="3"/>
  <c r="J15" i="3"/>
  <c r="J20" i="3" s="1"/>
  <c r="J18" i="2" s="1"/>
  <c r="I15" i="3"/>
  <c r="H14" i="3"/>
  <c r="H17" i="2" s="1"/>
  <c r="G14" i="3"/>
  <c r="G17" i="2" s="1"/>
  <c r="F14" i="3"/>
  <c r="F17" i="2" s="1"/>
  <c r="E14" i="3"/>
  <c r="J13" i="3"/>
  <c r="I13" i="3"/>
  <c r="J12" i="3"/>
  <c r="I12" i="3"/>
  <c r="J11" i="3"/>
  <c r="I11" i="3"/>
  <c r="I14" i="3" s="1"/>
  <c r="I17" i="2" s="1"/>
  <c r="J10" i="3"/>
  <c r="I10" i="3"/>
  <c r="J9" i="3"/>
  <c r="I9" i="3"/>
  <c r="I1" i="3"/>
  <c r="H47" i="2"/>
  <c r="F47" i="2"/>
  <c r="H46" i="2"/>
  <c r="G46" i="2"/>
  <c r="F46" i="2"/>
  <c r="H45" i="2"/>
  <c r="G45" i="2"/>
  <c r="F45" i="2"/>
  <c r="E45" i="2"/>
  <c r="H44" i="2"/>
  <c r="H43" i="2"/>
  <c r="G43" i="2"/>
  <c r="F43" i="2"/>
  <c r="H42" i="2"/>
  <c r="G42" i="2"/>
  <c r="F42" i="2"/>
  <c r="G41" i="2"/>
  <c r="F41" i="2"/>
  <c r="E41" i="2"/>
  <c r="H40" i="2"/>
  <c r="G40" i="2"/>
  <c r="F40" i="2"/>
  <c r="E40" i="2"/>
  <c r="G39" i="2"/>
  <c r="F39" i="2"/>
  <c r="G38" i="2"/>
  <c r="F38" i="2"/>
  <c r="G37" i="2"/>
  <c r="F37" i="2"/>
  <c r="E37" i="2"/>
  <c r="H36" i="2"/>
  <c r="H35" i="2"/>
  <c r="F35" i="2"/>
  <c r="E35" i="2"/>
  <c r="H34" i="2"/>
  <c r="F34" i="2"/>
  <c r="H33" i="2"/>
  <c r="F33" i="2"/>
  <c r="E33" i="2"/>
  <c r="H32" i="2"/>
  <c r="F32" i="2"/>
  <c r="E32" i="2"/>
  <c r="G31" i="2"/>
  <c r="G30" i="2"/>
  <c r="E30" i="2"/>
  <c r="G29" i="2"/>
  <c r="E29" i="2"/>
  <c r="H28" i="2"/>
  <c r="G28" i="2"/>
  <c r="E28" i="2"/>
  <c r="H27" i="2"/>
  <c r="G27" i="2"/>
  <c r="F27" i="2"/>
  <c r="E27" i="2"/>
  <c r="F26" i="2"/>
  <c r="F25" i="2"/>
  <c r="H24" i="2"/>
  <c r="F24" i="2"/>
  <c r="H23" i="2"/>
  <c r="F23" i="2"/>
  <c r="H22" i="2"/>
  <c r="F22" i="2"/>
  <c r="E21" i="2"/>
  <c r="H20" i="2"/>
  <c r="E20" i="2"/>
  <c r="H19" i="2"/>
  <c r="F19" i="2"/>
  <c r="E19" i="2"/>
  <c r="H18" i="2"/>
  <c r="G18" i="2"/>
  <c r="F18" i="2"/>
  <c r="E18" i="2"/>
  <c r="E17" i="2"/>
  <c r="H1" i="2"/>
  <c r="E48" i="2" l="1"/>
  <c r="D12" i="2" s="1"/>
  <c r="H48" i="2"/>
  <c r="J33" i="6"/>
  <c r="J36" i="2" s="1"/>
  <c r="I33" i="5"/>
  <c r="I31" i="2" s="1"/>
  <c r="I33" i="6"/>
  <c r="I36" i="2" s="1"/>
  <c r="I32" i="2"/>
  <c r="I33" i="7"/>
  <c r="I41" i="2" s="1"/>
  <c r="J21" i="9"/>
  <c r="J47" i="2" s="1"/>
  <c r="J33" i="7"/>
  <c r="J41" i="2" s="1"/>
  <c r="E22" i="2"/>
  <c r="G33" i="3"/>
  <c r="G21" i="2" s="1"/>
  <c r="I14" i="7"/>
  <c r="I37" i="2" s="1"/>
  <c r="J14" i="8"/>
  <c r="J42" i="2" s="1"/>
  <c r="I33" i="4"/>
  <c r="I26" i="2" s="1"/>
  <c r="I33" i="3"/>
  <c r="I21" i="2" s="1"/>
  <c r="I48" i="2" s="1"/>
  <c r="D10" i="2" s="1"/>
  <c r="J33" i="4"/>
  <c r="J26" i="2" s="1"/>
  <c r="F310" i="17"/>
  <c r="S312" i="17" s="1"/>
  <c r="J33" i="5"/>
  <c r="J31" i="2" s="1"/>
  <c r="I21" i="9"/>
  <c r="I47" i="2" s="1"/>
  <c r="H37" i="2"/>
  <c r="J14" i="3"/>
  <c r="J17" i="2" s="1"/>
  <c r="G33" i="6"/>
  <c r="G36" i="2" s="1"/>
  <c r="S313" i="17" l="1"/>
  <c r="G48" i="2"/>
  <c r="J33" i="3"/>
  <c r="J21" i="2" s="1"/>
  <c r="J21" i="8"/>
  <c r="J44" i="2" s="1"/>
  <c r="J48" i="2" l="1"/>
  <c r="J51" i="2" a="1"/>
  <c r="J51" i="2" s="1"/>
  <c r="F25" i="1" l="1"/>
  <c r="E10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<sst xmlns="http://schemas.openxmlformats.org/spreadsheetml/2006/main" count="618" uniqueCount="216">
  <si>
    <t>別記</t>
  </si>
  <si>
    <t>第５号様式（第１４条関係）</t>
  </si>
  <si>
    <t>令和</t>
    <rPh sb="0" eb="2">
      <t>レイワ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</si>
  <si>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</si>
  <si>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</si>
  <si>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</si>
  <si>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>公益財団法人高知県産業振興センター　理事長　様　</t>
  </si>
  <si>
    <t>申請者</t>
  </si>
  <si>
    <t>住　　所</t>
  </si>
  <si>
    <t>名　　称</t>
  </si>
  <si>
    <t>代 表 者
職・氏名</t>
  </si>
  <si>
    <t>電　　話</t>
  </si>
  <si>
    <t>事業戦略等推進事業費補助金に係る補助事業実績報告書</t>
  </si>
  <si>
    <t>　上記補助金に係る補助事業が完了しましたので、事業戦略等推進事業費補助金交付要領第１４条第１項の規定により、その実績を報告します。</t>
  </si>
  <si>
    <t>記</t>
    <rPh sb="0" eb="1">
      <t>キ</t>
    </rPh>
    <phoneticPr fontId="3"/>
  </si>
  <si>
    <t>１　補助金実績報告額</t>
    <rPh sb="2" eb="5">
      <t>ホジョキン</t>
    </rPh>
    <rPh sb="5" eb="7">
      <t>ジッセキ</t>
    </rPh>
    <rPh sb="7" eb="10">
      <t>ホウコクガク</t>
    </rPh>
    <phoneticPr fontId="3"/>
  </si>
  <si>
    <t>金</t>
    <rPh sb="0" eb="1">
      <t>キン</t>
    </rPh>
    <phoneticPr fontId="3"/>
  </si>
  <si>
    <t>円</t>
    <rPh sb="0" eb="1">
      <t>エン</t>
    </rPh>
    <phoneticPr fontId="3"/>
  </si>
  <si>
    <t>（実施事業名）</t>
    <rPh sb="1" eb="3">
      <t>ジッシ</t>
    </rPh>
    <rPh sb="3" eb="5">
      <t>ジギョウ</t>
    </rPh>
    <rPh sb="5" eb="6">
      <t>メイ</t>
    </rPh>
    <phoneticPr fontId="3"/>
  </si>
  <si>
    <t>プルダウンでいずれか選択してください</t>
  </si>
  <si>
    <t>（賃上げ加算）</t>
    <rPh sb="1" eb="3">
      <t>チンア</t>
    </rPh>
    <rPh sb="4" eb="6">
      <t>カサン</t>
    </rPh>
    <phoneticPr fontId="3"/>
  </si>
  <si>
    <t>２　事業期間</t>
    <rPh sb="2" eb="4">
      <t>ジギョウ</t>
    </rPh>
    <rPh sb="4" eb="6">
      <t>キカン</t>
    </rPh>
    <phoneticPr fontId="3"/>
  </si>
  <si>
    <t>（２）補助事業実施期間（事業着手日から事業完了日）</t>
    <rPh sb="3" eb="7">
      <t>ホジョジギョウ</t>
    </rPh>
    <rPh sb="7" eb="11">
      <t>ジッシキカン</t>
    </rPh>
    <rPh sb="12" eb="14">
      <t>ジギョウ</t>
    </rPh>
    <rPh sb="14" eb="17">
      <t>チャクシュビ</t>
    </rPh>
    <rPh sb="19" eb="21">
      <t>ジギョウ</t>
    </rPh>
    <rPh sb="21" eb="24">
      <t>カンリョウビ</t>
    </rPh>
    <phoneticPr fontId="3"/>
  </si>
  <si>
    <t>（３）交付決定番号</t>
    <rPh sb="3" eb="9">
      <t>コウフケッテイバンゴウ</t>
    </rPh>
    <phoneticPr fontId="3"/>
  </si>
  <si>
    <t>付</t>
    <rPh sb="0" eb="1">
      <t>ツ</t>
    </rPh>
    <phoneticPr fontId="3"/>
  </si>
  <si>
    <t>高産振第</t>
    <rPh sb="0" eb="1">
      <t>タカ</t>
    </rPh>
    <rPh sb="1" eb="3">
      <t>サンシン</t>
    </rPh>
    <rPh sb="3" eb="4">
      <t>ダイ</t>
    </rPh>
    <phoneticPr fontId="3"/>
  </si>
  <si>
    <t>号</t>
    <rPh sb="0" eb="1">
      <t>ゴウ</t>
    </rPh>
    <phoneticPr fontId="3"/>
  </si>
  <si>
    <t>※変更の決定を受けた場合は、下記に変更交付決定年月日と文書番号を記載してください</t>
    <rPh sb="1" eb="3">
      <t>ヘンコウ</t>
    </rPh>
    <rPh sb="4" eb="6">
      <t>ケッテイ</t>
    </rPh>
    <rPh sb="7" eb="8">
      <t>ウ</t>
    </rPh>
    <rPh sb="10" eb="12">
      <t>バアイ</t>
    </rPh>
    <rPh sb="14" eb="16">
      <t>カキ</t>
    </rPh>
    <rPh sb="17" eb="19">
      <t>ヘンコウ</t>
    </rPh>
    <rPh sb="19" eb="26">
      <t>コウフケッテイネンガッピ</t>
    </rPh>
    <rPh sb="27" eb="29">
      <t>ブンショ</t>
    </rPh>
    <rPh sb="29" eb="31">
      <t>バンゴウ</t>
    </rPh>
    <rPh sb="32" eb="34">
      <t>キサイ</t>
    </rPh>
    <phoneticPr fontId="3"/>
  </si>
  <si>
    <t>３　支払先口座</t>
    <rPh sb="2" eb="4">
      <t>シハライ</t>
    </rPh>
    <rPh sb="4" eb="5">
      <t>サキ</t>
    </rPh>
    <rPh sb="5" eb="7">
      <t>コウザ</t>
    </rPh>
    <phoneticPr fontId="3"/>
  </si>
  <si>
    <t>金融機関名</t>
    <rPh sb="0" eb="5">
      <t>キンユウキカンメイ</t>
    </rPh>
    <phoneticPr fontId="3"/>
  </si>
  <si>
    <t>：</t>
    <phoneticPr fontId="3"/>
  </si>
  <si>
    <t>　　　銀行　　　支店</t>
    <rPh sb="3" eb="5">
      <t>ギンコウ</t>
    </rPh>
    <rPh sb="8" eb="10">
      <t>シテン</t>
    </rPh>
    <phoneticPr fontId="3"/>
  </si>
  <si>
    <t>預金種別</t>
    <rPh sb="0" eb="4">
      <t>ヨキンシュベツ</t>
    </rPh>
    <phoneticPr fontId="3"/>
  </si>
  <si>
    <t>口座番号</t>
    <rPh sb="0" eb="4">
      <t>コウザバンゴウ</t>
    </rPh>
    <phoneticPr fontId="3"/>
  </si>
  <si>
    <t>口座人名義</t>
    <rPh sb="0" eb="3">
      <t>コウザニン</t>
    </rPh>
    <rPh sb="3" eb="5">
      <t>メイギ</t>
    </rPh>
    <phoneticPr fontId="3"/>
  </si>
  <si>
    <t>(ｶﾀｶﾅで記載)</t>
    <rPh sb="6" eb="8">
      <t>キサイ</t>
    </rPh>
    <phoneticPr fontId="3"/>
  </si>
  <si>
    <t>＜添付書類＞</t>
    <rPh sb="1" eb="5">
      <t>テンプショルイ</t>
    </rPh>
    <phoneticPr fontId="3"/>
  </si>
  <si>
    <t>・別紙１</t>
    <rPh sb="1" eb="3">
      <t>ベッシ</t>
    </rPh>
    <phoneticPr fontId="3"/>
  </si>
  <si>
    <t>・別紙1-2～1-8　（３）事業費の支出明細のうち該当する事業</t>
    <rPh sb="1" eb="3">
      <t>ベッシ</t>
    </rPh>
    <rPh sb="25" eb="27">
      <t>ガイトウ</t>
    </rPh>
    <rPh sb="29" eb="31">
      <t>ジギョウ</t>
    </rPh>
    <phoneticPr fontId="3"/>
  </si>
  <si>
    <t>・別紙2-1～2-7　１補助事業の実施内容・成果のうち該当する事業</t>
    <rPh sb="1" eb="3">
      <t>ベッシ</t>
    </rPh>
    <rPh sb="27" eb="29">
      <t>ガイトウ</t>
    </rPh>
    <rPh sb="31" eb="33">
      <t>ジギョウ</t>
    </rPh>
    <phoneticPr fontId="3"/>
  </si>
  <si>
    <t>・別紙3　賃上げ加算報告書（※賃上げ加算の交付決定を受けたもののみ）</t>
    <rPh sb="1" eb="3">
      <t>ベッシ</t>
    </rPh>
    <rPh sb="5" eb="7">
      <t>チンア</t>
    </rPh>
    <rPh sb="8" eb="10">
      <t>カサン</t>
    </rPh>
    <rPh sb="10" eb="13">
      <t>ホウコクショ</t>
    </rPh>
    <rPh sb="15" eb="17">
      <t>チンア</t>
    </rPh>
    <rPh sb="18" eb="20">
      <t>カサン</t>
    </rPh>
    <rPh sb="21" eb="23">
      <t>コウフ</t>
    </rPh>
    <rPh sb="23" eb="25">
      <t>ケッテイ</t>
    </rPh>
    <rPh sb="26" eb="27">
      <t>ウ</t>
    </rPh>
    <phoneticPr fontId="3"/>
  </si>
  <si>
    <t>・事業実施が確認できる書類（発注書、契約書、納品書、請求書、領収書、振込依頼書等）</t>
    <rPh sb="1" eb="3">
      <t>ジギョウ</t>
    </rPh>
    <rPh sb="3" eb="5">
      <t>ジッシ</t>
    </rPh>
    <rPh sb="6" eb="8">
      <t>カクニン</t>
    </rPh>
    <rPh sb="11" eb="13">
      <t>ショルイ</t>
    </rPh>
    <rPh sb="34" eb="36">
      <t>フリコミ</t>
    </rPh>
    <rPh sb="36" eb="39">
      <t>イライショ</t>
    </rPh>
    <rPh sb="39" eb="40">
      <t>トウ</t>
    </rPh>
    <phoneticPr fontId="3"/>
  </si>
  <si>
    <t>・支払先口座の通帳写しまたは口座証明書等</t>
    <rPh sb="1" eb="3">
      <t>シハラ</t>
    </rPh>
    <rPh sb="3" eb="4">
      <t>サキ</t>
    </rPh>
    <rPh sb="4" eb="6">
      <t>コウザ</t>
    </rPh>
    <rPh sb="7" eb="9">
      <t>ツウチョウ</t>
    </rPh>
    <rPh sb="9" eb="10">
      <t>ウツ</t>
    </rPh>
    <rPh sb="14" eb="16">
      <t>コウザ</t>
    </rPh>
    <rPh sb="16" eb="18">
      <t>ショウメイ</t>
    </rPh>
    <rPh sb="18" eb="19">
      <t>ショ</t>
    </rPh>
    <rPh sb="19" eb="20">
      <t>トウ</t>
    </rPh>
    <phoneticPr fontId="3"/>
  </si>
  <si>
    <t>別記第５号様式　別紙1（第14条関係）</t>
    <phoneticPr fontId="3"/>
  </si>
  <si>
    <t>補助金決算表</t>
    <rPh sb="0" eb="3">
      <t>ホジョキン</t>
    </rPh>
    <rPh sb="3" eb="5">
      <t>ケッサン</t>
    </rPh>
    <rPh sb="5" eb="6">
      <t>ヒョウ</t>
    </rPh>
    <phoneticPr fontId="3"/>
  </si>
  <si>
    <t>１　事業の収支</t>
    <phoneticPr fontId="3"/>
  </si>
  <si>
    <t>（１）収　入</t>
  </si>
  <si>
    <t>（単位：円）</t>
  </si>
  <si>
    <t>区　　　　分</t>
    <phoneticPr fontId="3"/>
  </si>
  <si>
    <t>金額</t>
    <phoneticPr fontId="3"/>
  </si>
  <si>
    <t>調達年月日</t>
    <rPh sb="0" eb="2">
      <t>チョウタツ</t>
    </rPh>
    <rPh sb="2" eb="5">
      <t>ネンガッピ</t>
    </rPh>
    <phoneticPr fontId="3"/>
  </si>
  <si>
    <t>資　　金　　調　　達　　先</t>
  </si>
  <si>
    <t>備考</t>
    <rPh sb="0" eb="2">
      <t>ビコウ</t>
    </rPh>
    <phoneticPr fontId="3"/>
  </si>
  <si>
    <t>予算額</t>
    <rPh sb="0" eb="2">
      <t>ヨサン</t>
    </rPh>
    <rPh sb="2" eb="3">
      <t>ガク</t>
    </rPh>
    <phoneticPr fontId="3"/>
  </si>
  <si>
    <t>決算額</t>
    <rPh sb="0" eb="3">
      <t>ケッサンガク</t>
    </rPh>
    <phoneticPr fontId="3"/>
  </si>
  <si>
    <t>自己資金</t>
  </si>
  <si>
    <t>借入額</t>
  </si>
  <si>
    <t>補助金額</t>
  </si>
  <si>
    <t>その他</t>
  </si>
  <si>
    <t>合　　　　計</t>
  </si>
  <si>
    <t>（２）支　出</t>
  </si>
  <si>
    <t>補助対象事業区分</t>
  </si>
  <si>
    <t>経 費 区 分</t>
  </si>
  <si>
    <t>総事業費</t>
  </si>
  <si>
    <t>補助対象経費</t>
    <rPh sb="4" eb="6">
      <t>ケイヒ</t>
    </rPh>
    <phoneticPr fontId="3"/>
  </si>
  <si>
    <t>補助金交付申請額</t>
    <phoneticPr fontId="3"/>
  </si>
  <si>
    <t>ア事業戦略等推進事業</t>
    <rPh sb="1" eb="6">
      <t>ジギョウセンリャクトウ</t>
    </rPh>
    <rPh sb="6" eb="10">
      <t>スイシンジギョウ</t>
    </rPh>
    <phoneticPr fontId="3"/>
  </si>
  <si>
    <t>国内営業力強化</t>
    <rPh sb="0" eb="2">
      <t>コクナイ</t>
    </rPh>
    <rPh sb="2" eb="7">
      <t>エイギョウリョクキョウカ</t>
    </rPh>
    <phoneticPr fontId="3"/>
  </si>
  <si>
    <t>謝　　　金</t>
  </si>
  <si>
    <t>旅　　　費</t>
  </si>
  <si>
    <t>諸　　　費</t>
  </si>
  <si>
    <t>委　託　費</t>
  </si>
  <si>
    <t>小　　　計</t>
  </si>
  <si>
    <t>国内人材養成・確保</t>
    <rPh sb="0" eb="2">
      <t>コクナイ</t>
    </rPh>
    <phoneticPr fontId="3"/>
  </si>
  <si>
    <t>海外営業力強化</t>
    <rPh sb="0" eb="2">
      <t>カイガイ</t>
    </rPh>
    <rPh sb="2" eb="7">
      <t>エイギョウリョクキョウカ</t>
    </rPh>
    <phoneticPr fontId="3"/>
  </si>
  <si>
    <t>海外人材養成・確保</t>
    <rPh sb="0" eb="2">
      <t>カイガイ</t>
    </rPh>
    <phoneticPr fontId="3"/>
  </si>
  <si>
    <t>グローバル</t>
    <phoneticPr fontId="3"/>
  </si>
  <si>
    <t>諸　　　費</t>
    <rPh sb="4" eb="5">
      <t>ヒ</t>
    </rPh>
    <phoneticPr fontId="3"/>
  </si>
  <si>
    <t>委　託　費</t>
    <rPh sb="0" eb="1">
      <t>イ</t>
    </rPh>
    <rPh sb="2" eb="3">
      <t>タク</t>
    </rPh>
    <rPh sb="4" eb="5">
      <t>ヒ</t>
    </rPh>
    <phoneticPr fontId="3"/>
  </si>
  <si>
    <t>イ販路開拓支援事業</t>
    <rPh sb="1" eb="9">
      <t>ハンロカイタクシエンジギョウ</t>
    </rPh>
    <phoneticPr fontId="3"/>
  </si>
  <si>
    <t>国内展示会出展</t>
    <rPh sb="0" eb="2">
      <t>コクナイ</t>
    </rPh>
    <rPh sb="2" eb="5">
      <t>テンジカイ</t>
    </rPh>
    <rPh sb="5" eb="7">
      <t>シュッテン</t>
    </rPh>
    <phoneticPr fontId="3"/>
  </si>
  <si>
    <t>展示会参加費</t>
    <rPh sb="0" eb="3">
      <t>テンジカイ</t>
    </rPh>
    <rPh sb="3" eb="6">
      <t>サンカヒ</t>
    </rPh>
    <phoneticPr fontId="3"/>
  </si>
  <si>
    <t>商談促進費</t>
    <rPh sb="0" eb="2">
      <t>ショウダン</t>
    </rPh>
    <rPh sb="2" eb="5">
      <t>ソクシンヒ</t>
    </rPh>
    <phoneticPr fontId="3"/>
  </si>
  <si>
    <t>海外展示会出展</t>
    <rPh sb="0" eb="2">
      <t>カイガイ</t>
    </rPh>
    <rPh sb="2" eb="5">
      <t>テンジカイ</t>
    </rPh>
    <rPh sb="5" eb="7">
      <t>シュッテン</t>
    </rPh>
    <phoneticPr fontId="3"/>
  </si>
  <si>
    <t>商談促進費</t>
    <rPh sb="0" eb="2">
      <t>ショウダン</t>
    </rPh>
    <rPh sb="2" eb="4">
      <t>ソクシン</t>
    </rPh>
    <rPh sb="4" eb="5">
      <t>ヒ</t>
    </rPh>
    <phoneticPr fontId="3"/>
  </si>
  <si>
    <t>合　　　　　　　計</t>
  </si>
  <si>
    <t>（注）該当の無い補助事業区分は適宜非表示にすること。</t>
    <rPh sb="8" eb="10">
      <t>ホジョ</t>
    </rPh>
    <rPh sb="10" eb="12">
      <t>ジギョウ</t>
    </rPh>
    <phoneticPr fontId="3"/>
  </si>
  <si>
    <t>※委託費上限</t>
    <rPh sb="1" eb="4">
      <t>イタクヒ</t>
    </rPh>
    <rPh sb="4" eb="6">
      <t>ジョウゲン</t>
    </rPh>
    <phoneticPr fontId="3"/>
  </si>
  <si>
    <t>※補助上限</t>
    <rPh sb="1" eb="5">
      <t>ホジョジョウゲン</t>
    </rPh>
    <phoneticPr fontId="3"/>
  </si>
  <si>
    <t>別記第５号様式　別紙1-2（第14条関係）</t>
    <phoneticPr fontId="3"/>
  </si>
  <si>
    <t>（３）事業費の支出明細</t>
    <rPh sb="7" eb="9">
      <t>シシュツ</t>
    </rPh>
    <phoneticPr fontId="3"/>
  </si>
  <si>
    <t>補助対象事業区分：ア事業戦略等推進事業－国内営業力強化</t>
    <rPh sb="10" eb="14">
      <t>ジギョウセンリャク</t>
    </rPh>
    <rPh sb="14" eb="15">
      <t>トウ</t>
    </rPh>
    <rPh sb="15" eb="19">
      <t>スイシンジギョウ</t>
    </rPh>
    <rPh sb="20" eb="22">
      <t>コクナイ</t>
    </rPh>
    <rPh sb="22" eb="27">
      <t>エイギョウリョクキョウカ</t>
    </rPh>
    <phoneticPr fontId="3"/>
  </si>
  <si>
    <t>経費区分</t>
  </si>
  <si>
    <t>補助
対象
経費</t>
    <rPh sb="0" eb="2">
      <t>ホジョ</t>
    </rPh>
    <rPh sb="3" eb="5">
      <t>タイショウ</t>
    </rPh>
    <rPh sb="6" eb="7">
      <t>ケイ</t>
    </rPh>
    <rPh sb="7" eb="8">
      <t>ヒ</t>
    </rPh>
    <phoneticPr fontId="3"/>
  </si>
  <si>
    <r>
      <t xml:space="preserve">積　算　明　細
</t>
    </r>
    <r>
      <rPr>
        <sz val="10"/>
        <rFont val="ＭＳ 明朝"/>
        <family val="1"/>
        <charset val="128"/>
      </rPr>
      <t>（積算根拠を具体的に記載のこと）</t>
    </r>
    <rPh sb="10" eb="14">
      <t>セキサンコンキョ</t>
    </rPh>
    <phoneticPr fontId="3"/>
  </si>
  <si>
    <t>補助対象
経　　費</t>
    <rPh sb="0" eb="2">
      <t>ホジョ</t>
    </rPh>
    <rPh sb="2" eb="4">
      <t>タイショウ</t>
    </rPh>
    <phoneticPr fontId="3"/>
  </si>
  <si>
    <t>補助金交付
申　請　額</t>
    <phoneticPr fontId="3"/>
  </si>
  <si>
    <t>証拠書類番号</t>
    <rPh sb="0" eb="4">
      <t>ショウコショルイ</t>
    </rPh>
    <rPh sb="4" eb="6">
      <t>バンゴウ</t>
    </rPh>
    <phoneticPr fontId="3"/>
  </si>
  <si>
    <t>予算額</t>
    <rPh sb="0" eb="3">
      <t>ヨサンガク</t>
    </rPh>
    <phoneticPr fontId="3"/>
  </si>
  <si>
    <t>決算額</t>
    <rPh sb="0" eb="2">
      <t>ケッサン</t>
    </rPh>
    <rPh sb="2" eb="3">
      <t>ガク</t>
    </rPh>
    <phoneticPr fontId="3"/>
  </si>
  <si>
    <t>補助対象経費区分</t>
    <rPh sb="0" eb="6">
      <t>ホジョタイショウケイヒ</t>
    </rPh>
    <rPh sb="6" eb="8">
      <t>クブン</t>
    </rPh>
    <phoneticPr fontId="3"/>
  </si>
  <si>
    <t>謝金</t>
  </si>
  <si>
    <t>謝金</t>
    <rPh sb="0" eb="2">
      <t>シャキン</t>
    </rPh>
    <phoneticPr fontId="3"/>
  </si>
  <si>
    <t>専門家謝金</t>
    <rPh sb="0" eb="3">
      <t>センモンカ</t>
    </rPh>
    <rPh sb="3" eb="5">
      <t>シャキン</t>
    </rPh>
    <phoneticPr fontId="3"/>
  </si>
  <si>
    <t>旅費</t>
    <rPh sb="0" eb="2">
      <t>リョヒ</t>
    </rPh>
    <phoneticPr fontId="3"/>
  </si>
  <si>
    <t>専門家旅費</t>
    <rPh sb="0" eb="5">
      <t>センモンカリョヒ</t>
    </rPh>
    <phoneticPr fontId="3"/>
  </si>
  <si>
    <t>職員旅費</t>
    <rPh sb="0" eb="4">
      <t>ショクインリョヒ</t>
    </rPh>
    <phoneticPr fontId="3"/>
  </si>
  <si>
    <t>諸費</t>
    <rPh sb="1" eb="2">
      <t>ヒ</t>
    </rPh>
    <phoneticPr fontId="3"/>
  </si>
  <si>
    <t>会場借料</t>
    <rPh sb="0" eb="2">
      <t>カイジョウ</t>
    </rPh>
    <rPh sb="2" eb="4">
      <t>シャクリョウ</t>
    </rPh>
    <phoneticPr fontId="3"/>
  </si>
  <si>
    <t>出展小間料</t>
    <rPh sb="0" eb="2">
      <t>シュッテン</t>
    </rPh>
    <rPh sb="2" eb="5">
      <t>コマリョウ</t>
    </rPh>
    <phoneticPr fontId="3"/>
  </si>
  <si>
    <t>小　　　　計</t>
  </si>
  <si>
    <t>通信運搬費</t>
    <rPh sb="0" eb="5">
      <t>ツウシンウンパンヒ</t>
    </rPh>
    <phoneticPr fontId="3"/>
  </si>
  <si>
    <t>旅費</t>
  </si>
  <si>
    <t>雑役務費</t>
    <rPh sb="0" eb="4">
      <t>ザツエキムヒ</t>
    </rPh>
    <phoneticPr fontId="3"/>
  </si>
  <si>
    <t>消耗品費</t>
    <rPh sb="0" eb="4">
      <t>ショウモウヒンヒ</t>
    </rPh>
    <phoneticPr fontId="3"/>
  </si>
  <si>
    <t>広告宣伝費</t>
    <rPh sb="0" eb="5">
      <t>コウコクセンデンヒ</t>
    </rPh>
    <phoneticPr fontId="3"/>
  </si>
  <si>
    <t>印刷製本費</t>
    <rPh sb="0" eb="5">
      <t>インサツセイホンヒ</t>
    </rPh>
    <phoneticPr fontId="3"/>
  </si>
  <si>
    <t>翻訳料</t>
    <rPh sb="0" eb="2">
      <t>ホンヤク</t>
    </rPh>
    <rPh sb="2" eb="3">
      <t>リョウ</t>
    </rPh>
    <phoneticPr fontId="3"/>
  </si>
  <si>
    <t>通訳料</t>
    <rPh sb="0" eb="3">
      <t>ツウヤクリョウ</t>
    </rPh>
    <phoneticPr fontId="3"/>
  </si>
  <si>
    <t>諸費</t>
  </si>
  <si>
    <t>資料購入費</t>
    <rPh sb="0" eb="5">
      <t>シリョウコウニュウヒ</t>
    </rPh>
    <phoneticPr fontId="3"/>
  </si>
  <si>
    <t>HP作成費</t>
    <rPh sb="2" eb="5">
      <t>サクセイヒ</t>
    </rPh>
    <phoneticPr fontId="3"/>
  </si>
  <si>
    <t>動画作成費</t>
    <rPh sb="0" eb="5">
      <t>ドウガサクセイヒ</t>
    </rPh>
    <phoneticPr fontId="3"/>
  </si>
  <si>
    <t>オフィス賃借料</t>
    <rPh sb="4" eb="6">
      <t>チンシャク</t>
    </rPh>
    <rPh sb="6" eb="7">
      <t>リョウ</t>
    </rPh>
    <phoneticPr fontId="3"/>
  </si>
  <si>
    <t>クラウド利用料</t>
    <rPh sb="4" eb="7">
      <t>リヨウリョウ</t>
    </rPh>
    <phoneticPr fontId="3"/>
  </si>
  <si>
    <t>委託費</t>
    <rPh sb="0" eb="3">
      <t>イタクヒ</t>
    </rPh>
    <phoneticPr fontId="3"/>
  </si>
  <si>
    <t>営業代行経費</t>
    <rPh sb="0" eb="6">
      <t>エイギョウダイコウケイヒ</t>
    </rPh>
    <phoneticPr fontId="3"/>
  </si>
  <si>
    <t>委託費</t>
  </si>
  <si>
    <t>合　　計</t>
  </si>
  <si>
    <t>（注）補助対象事業区分ごとに作成し、該当の無い経費区分は適宜非表示にすること。</t>
  </si>
  <si>
    <t>別記第５号様式　別紙1-3（第14条関係）</t>
    <phoneticPr fontId="3"/>
  </si>
  <si>
    <t>補助対象事業区分：ア事業戦略等推進事業－国内人材養成・確保</t>
    <rPh sb="10" eb="19">
      <t>ジギョウセンリャクトウスイシンジギョウ</t>
    </rPh>
    <rPh sb="20" eb="22">
      <t>コクナイ</t>
    </rPh>
    <phoneticPr fontId="3"/>
  </si>
  <si>
    <t>補助対象経費区分</t>
    <rPh sb="0" eb="8">
      <t>ホジョタイショウケイヒクブン</t>
    </rPh>
    <phoneticPr fontId="3"/>
  </si>
  <si>
    <t>実習企業謝金</t>
    <rPh sb="0" eb="6">
      <t>ジッシュウキギョウシャキン</t>
    </rPh>
    <phoneticPr fontId="3"/>
  </si>
  <si>
    <t>研修旅費</t>
    <rPh sb="0" eb="4">
      <t>ケンシュウリョヒ</t>
    </rPh>
    <phoneticPr fontId="3"/>
  </si>
  <si>
    <t>諸費</t>
    <phoneticPr fontId="3"/>
  </si>
  <si>
    <t>借料・損料</t>
    <rPh sb="0" eb="2">
      <t>シャクリョウ</t>
    </rPh>
    <rPh sb="3" eb="5">
      <t>ソンリョウ</t>
    </rPh>
    <phoneticPr fontId="3"/>
  </si>
  <si>
    <t>教材費</t>
    <rPh sb="0" eb="3">
      <t>キョウザイヒ</t>
    </rPh>
    <phoneticPr fontId="3"/>
  </si>
  <si>
    <t>　諸費</t>
  </si>
  <si>
    <t>原稿料</t>
    <rPh sb="0" eb="3">
      <t>ゲンコウリョウ</t>
    </rPh>
    <phoneticPr fontId="3"/>
  </si>
  <si>
    <t>受講料</t>
    <rPh sb="0" eb="3">
      <t>ジュコウリョウ</t>
    </rPh>
    <phoneticPr fontId="3"/>
  </si>
  <si>
    <t>翻訳料</t>
    <rPh sb="0" eb="3">
      <t>ホンヤクリョウ</t>
    </rPh>
    <phoneticPr fontId="3"/>
  </si>
  <si>
    <t>別記第５号様式　別紙1-4（第14条関係）</t>
    <phoneticPr fontId="3"/>
  </si>
  <si>
    <t>補助対象事業区分：ア事業戦略等推進事業－海外営業力強化</t>
    <rPh sb="10" eb="19">
      <t>ジギョウセンリャクトウスイシンジギョウ</t>
    </rPh>
    <rPh sb="20" eb="22">
      <t>カイガイ</t>
    </rPh>
    <rPh sb="22" eb="24">
      <t>エイギョウ</t>
    </rPh>
    <rPh sb="24" eb="25">
      <t>リョク</t>
    </rPh>
    <rPh sb="25" eb="27">
      <t>キョウカ</t>
    </rPh>
    <phoneticPr fontId="3"/>
  </si>
  <si>
    <t>別記第５号様式　別紙1-5（第14条関係）</t>
    <phoneticPr fontId="3"/>
  </si>
  <si>
    <t>補助対象事業区分：ア事業戦略等推進事業－海外人材養成・確保</t>
    <rPh sb="10" eb="19">
      <t>ジギョウセンリャクトウスイシンジギョウ</t>
    </rPh>
    <rPh sb="20" eb="22">
      <t>カイガイ</t>
    </rPh>
    <rPh sb="22" eb="24">
      <t>ジンザイ</t>
    </rPh>
    <phoneticPr fontId="3"/>
  </si>
  <si>
    <t>別記第５号様式　別紙1-6（第14条関係）</t>
    <phoneticPr fontId="3"/>
  </si>
  <si>
    <t>補助対象事業区分：ア事業戦略等推進事業－グローバル</t>
    <rPh sb="10" eb="19">
      <t>ジギョウセンリャクトウスイシンジギョウ</t>
    </rPh>
    <phoneticPr fontId="3"/>
  </si>
  <si>
    <t>国内招聘旅費</t>
    <rPh sb="0" eb="6">
      <t>コクナイショウヘイリョヒ</t>
    </rPh>
    <phoneticPr fontId="3"/>
  </si>
  <si>
    <t>別記第５号様式　別紙1-7（第14条関係）</t>
    <phoneticPr fontId="3"/>
  </si>
  <si>
    <t>補助対象事業区分：イ販路開拓支援事業－国内展示会出展</t>
    <rPh sb="10" eb="12">
      <t>ハンロ</t>
    </rPh>
    <rPh sb="12" eb="14">
      <t>カイタク</t>
    </rPh>
    <rPh sb="14" eb="16">
      <t>シエン</t>
    </rPh>
    <rPh sb="16" eb="18">
      <t>ジギョウ</t>
    </rPh>
    <rPh sb="19" eb="21">
      <t>コクナイ</t>
    </rPh>
    <rPh sb="21" eb="24">
      <t>テンジカイ</t>
    </rPh>
    <rPh sb="24" eb="26">
      <t>シュッテン</t>
    </rPh>
    <phoneticPr fontId="3"/>
  </si>
  <si>
    <t>証拠書類番号</t>
    <rPh sb="0" eb="2">
      <t>ショウコ</t>
    </rPh>
    <rPh sb="2" eb="4">
      <t>ショルイ</t>
    </rPh>
    <rPh sb="4" eb="6">
      <t>バンゴウ</t>
    </rPh>
    <phoneticPr fontId="3"/>
  </si>
  <si>
    <t>展示会
参加費</t>
    <rPh sb="0" eb="3">
      <t>テンジカイ</t>
    </rPh>
    <rPh sb="4" eb="6">
      <t>サンカ</t>
    </rPh>
    <rPh sb="6" eb="7">
      <t>ヒ</t>
    </rPh>
    <phoneticPr fontId="3"/>
  </si>
  <si>
    <t>職員旅費</t>
    <rPh sb="0" eb="2">
      <t>ショクイン</t>
    </rPh>
    <rPh sb="2" eb="4">
      <t>リョヒ</t>
    </rPh>
    <phoneticPr fontId="3"/>
  </si>
  <si>
    <t>商談
促進費</t>
    <rPh sb="0" eb="2">
      <t>ショウダン</t>
    </rPh>
    <rPh sb="3" eb="6">
      <t>ソクシンヒ</t>
    </rPh>
    <phoneticPr fontId="3"/>
  </si>
  <si>
    <t>フォロー営業旅費</t>
    <rPh sb="4" eb="6">
      <t>エイギョウ</t>
    </rPh>
    <rPh sb="6" eb="8">
      <t>リョヒ</t>
    </rPh>
    <phoneticPr fontId="3"/>
  </si>
  <si>
    <t>別記第５号様式　別紙1-8（第14条関係）</t>
    <phoneticPr fontId="3"/>
  </si>
  <si>
    <t>補助対象事業区分：イ販路開拓支援事業－海外展示会出展</t>
    <rPh sb="10" eb="12">
      <t>ハンロ</t>
    </rPh>
    <rPh sb="12" eb="14">
      <t>カイタク</t>
    </rPh>
    <rPh sb="14" eb="16">
      <t>シエン</t>
    </rPh>
    <rPh sb="16" eb="18">
      <t>ジギョウ</t>
    </rPh>
    <rPh sb="19" eb="21">
      <t>カイガイ</t>
    </rPh>
    <rPh sb="21" eb="24">
      <t>テンジカイ</t>
    </rPh>
    <rPh sb="24" eb="26">
      <t>シュッテン</t>
    </rPh>
    <phoneticPr fontId="3"/>
  </si>
  <si>
    <t>別記第５号様式　別紙2-1（第14条関係）</t>
    <phoneticPr fontId="3"/>
  </si>
  <si>
    <t>１　補助事業の実施内容・成果</t>
    <rPh sb="2" eb="6">
      <t>ホジョジギョウ</t>
    </rPh>
    <rPh sb="7" eb="9">
      <t>ジッシ</t>
    </rPh>
    <rPh sb="9" eb="11">
      <t>ナイヨウ</t>
    </rPh>
    <rPh sb="12" eb="14">
      <t>セイカ</t>
    </rPh>
    <phoneticPr fontId="3"/>
  </si>
  <si>
    <t>補助対象事業区分：ア事業戦略等推進事業－国内営業力強化</t>
    <rPh sb="10" eb="12">
      <t>ジギョウ</t>
    </rPh>
    <rPh sb="12" eb="14">
      <t>センリャク</t>
    </rPh>
    <rPh sb="14" eb="15">
      <t>トウ</t>
    </rPh>
    <rPh sb="15" eb="17">
      <t>スイシン</t>
    </rPh>
    <rPh sb="17" eb="19">
      <t>ジギョウ</t>
    </rPh>
    <rPh sb="20" eb="22">
      <t>コクナイ</t>
    </rPh>
    <rPh sb="22" eb="25">
      <t>エイギョウリョク</t>
    </rPh>
    <rPh sb="25" eb="27">
      <t>キョウカ</t>
    </rPh>
    <phoneticPr fontId="3"/>
  </si>
  <si>
    <t>　（１）申請時の事業の目的・成果目標</t>
    <rPh sb="4" eb="6">
      <t>シンセイ</t>
    </rPh>
    <rPh sb="6" eb="7">
      <t>ジ</t>
    </rPh>
    <rPh sb="8" eb="10">
      <t>ジギョウ</t>
    </rPh>
    <phoneticPr fontId="3"/>
  </si>
  <si>
    <t>　（２）実施した事業の具体的内容</t>
    <rPh sb="4" eb="6">
      <t>ジッシ</t>
    </rPh>
    <phoneticPr fontId="3"/>
  </si>
  <si>
    <t>実　施　場　所</t>
  </si>
  <si>
    <t>実　施　期　間</t>
  </si>
  <si>
    <t>　開始時期　R○.○.○　～　完了時期　R〇.○.○</t>
    <phoneticPr fontId="3"/>
  </si>
  <si>
    <t xml:space="preserve"> （３）補助事業を行うことで得られた成果</t>
    <rPh sb="4" eb="8">
      <t>ホジョジギョウ</t>
    </rPh>
    <rPh sb="9" eb="10">
      <t>オコナ</t>
    </rPh>
    <rPh sb="14" eb="15">
      <t>エ</t>
    </rPh>
    <rPh sb="18" eb="20">
      <t>セイカ</t>
    </rPh>
    <phoneticPr fontId="3"/>
  </si>
  <si>
    <t>※委託した場合以下を記入</t>
    <rPh sb="1" eb="3">
      <t>イタク</t>
    </rPh>
    <rPh sb="5" eb="7">
      <t>バアイ</t>
    </rPh>
    <rPh sb="7" eb="9">
      <t>イカ</t>
    </rPh>
    <rPh sb="10" eb="12">
      <t>キニュウ</t>
    </rPh>
    <phoneticPr fontId="3"/>
  </si>
  <si>
    <t xml:space="preserve"> （４）委託内容</t>
    <rPh sb="4" eb="6">
      <t>イタク</t>
    </rPh>
    <rPh sb="6" eb="8">
      <t>ナイヨウ</t>
    </rPh>
    <phoneticPr fontId="3"/>
  </si>
  <si>
    <t>委　　託　　先</t>
  </si>
  <si>
    <t>委託契約日・完了日</t>
    <rPh sb="5" eb="8">
      <t>カンリョウビ</t>
    </rPh>
    <phoneticPr fontId="3"/>
  </si>
  <si>
    <t>委託の具体的内容</t>
  </si>
  <si>
    <t>具体的な委託契約内容（目標、数量等）を記載</t>
    <rPh sb="0" eb="3">
      <t>グタイテキ</t>
    </rPh>
    <rPh sb="4" eb="6">
      <t>イタク</t>
    </rPh>
    <rPh sb="6" eb="8">
      <t>ケイヤク</t>
    </rPh>
    <rPh sb="8" eb="10">
      <t>ナイヨウ</t>
    </rPh>
    <rPh sb="16" eb="17">
      <t>トウ</t>
    </rPh>
    <rPh sb="19" eb="21">
      <t>キサイ</t>
    </rPh>
    <phoneticPr fontId="3"/>
  </si>
  <si>
    <t>例：営業代行を活用し、関東エリアの○○業の○○人以上の事業所をターゲットに、２か月間で訪問数100件、成約件数10件を目標に営業活動を行う。</t>
    <rPh sb="0" eb="1">
      <t>レイ</t>
    </rPh>
    <rPh sb="2" eb="6">
      <t>エイギョウダイコウ</t>
    </rPh>
    <rPh sb="7" eb="9">
      <t>カツヨウ</t>
    </rPh>
    <rPh sb="11" eb="13">
      <t>カントウ</t>
    </rPh>
    <rPh sb="19" eb="20">
      <t>ギョウ</t>
    </rPh>
    <rPh sb="23" eb="26">
      <t>ニンイジョウ</t>
    </rPh>
    <rPh sb="27" eb="30">
      <t>ジギョウショ</t>
    </rPh>
    <rPh sb="40" eb="42">
      <t>ゲツカン</t>
    </rPh>
    <rPh sb="43" eb="46">
      <t>ホウモンスウ</t>
    </rPh>
    <rPh sb="49" eb="50">
      <t>ケン</t>
    </rPh>
    <rPh sb="51" eb="55">
      <t>セイヤクケンスウ</t>
    </rPh>
    <rPh sb="57" eb="58">
      <t>ケン</t>
    </rPh>
    <rPh sb="59" eb="61">
      <t>モクヒョウ</t>
    </rPh>
    <rPh sb="62" eb="66">
      <t>エイギョウカツドウ</t>
    </rPh>
    <rPh sb="67" eb="68">
      <t>オコナ</t>
    </rPh>
    <phoneticPr fontId="3"/>
  </si>
  <si>
    <t>　（５）委託を行うことで得られた成果</t>
    <rPh sb="4" eb="6">
      <t>イタク</t>
    </rPh>
    <rPh sb="7" eb="8">
      <t>オコナ</t>
    </rPh>
    <rPh sb="12" eb="13">
      <t>エ</t>
    </rPh>
    <rPh sb="16" eb="18">
      <t>セイカ</t>
    </rPh>
    <phoneticPr fontId="3"/>
  </si>
  <si>
    <t>委託契約内容（目標、数量等）に対して、実際に委託先が行った内容等を記載</t>
    <rPh sb="0" eb="2">
      <t>イタク</t>
    </rPh>
    <rPh sb="2" eb="4">
      <t>ケイヤク</t>
    </rPh>
    <rPh sb="4" eb="6">
      <t>ナイヨウ</t>
    </rPh>
    <rPh sb="12" eb="13">
      <t>トウ</t>
    </rPh>
    <rPh sb="15" eb="16">
      <t>タイ</t>
    </rPh>
    <rPh sb="19" eb="21">
      <t>ジッサイ</t>
    </rPh>
    <rPh sb="22" eb="25">
      <t>イタクサキ</t>
    </rPh>
    <rPh sb="26" eb="27">
      <t>オコナ</t>
    </rPh>
    <rPh sb="29" eb="31">
      <t>ナイヨウ</t>
    </rPh>
    <rPh sb="31" eb="32">
      <t>トウ</t>
    </rPh>
    <rPh sb="33" eb="35">
      <t>キサイ</t>
    </rPh>
    <phoneticPr fontId="3"/>
  </si>
  <si>
    <t>例：○○業の○○人以上の事業所をターゲットに○月○日～○月○日の間に、東京都85件、神奈川県30件の訪問を行い、15件の契約に至った。</t>
    <rPh sb="0" eb="1">
      <t>レイ</t>
    </rPh>
    <rPh sb="4" eb="5">
      <t>ギョウ</t>
    </rPh>
    <rPh sb="8" eb="11">
      <t>ニンイジョウ</t>
    </rPh>
    <rPh sb="12" eb="15">
      <t>ジギョウショ</t>
    </rPh>
    <rPh sb="23" eb="24">
      <t>ガツ</t>
    </rPh>
    <rPh sb="25" eb="26">
      <t>ニチ</t>
    </rPh>
    <rPh sb="27" eb="29">
      <t>マルガツ</t>
    </rPh>
    <rPh sb="29" eb="31">
      <t>マルニチ</t>
    </rPh>
    <rPh sb="32" eb="33">
      <t>カン</t>
    </rPh>
    <rPh sb="35" eb="38">
      <t>トウキョウト</t>
    </rPh>
    <rPh sb="40" eb="41">
      <t>ケン</t>
    </rPh>
    <rPh sb="42" eb="46">
      <t>カナガワケン</t>
    </rPh>
    <rPh sb="48" eb="49">
      <t>ケン</t>
    </rPh>
    <rPh sb="50" eb="52">
      <t>ホウモン</t>
    </rPh>
    <rPh sb="53" eb="54">
      <t>オコナ</t>
    </rPh>
    <rPh sb="58" eb="59">
      <t>ケン</t>
    </rPh>
    <rPh sb="60" eb="62">
      <t>ケイヤク</t>
    </rPh>
    <rPh sb="63" eb="64">
      <t>イタ</t>
    </rPh>
    <phoneticPr fontId="3"/>
  </si>
  <si>
    <t>※適宜行間を調整し、実施内容や成果について具体的に記述すること。</t>
    <rPh sb="1" eb="3">
      <t>テキギ</t>
    </rPh>
    <rPh sb="3" eb="5">
      <t>ギョウカン</t>
    </rPh>
    <rPh sb="6" eb="8">
      <t>チョウセイ</t>
    </rPh>
    <rPh sb="10" eb="12">
      <t>ジッシ</t>
    </rPh>
    <rPh sb="12" eb="14">
      <t>ナイヨウ</t>
    </rPh>
    <rPh sb="15" eb="17">
      <t>セイカ</t>
    </rPh>
    <rPh sb="21" eb="24">
      <t>グタイテキ</t>
    </rPh>
    <rPh sb="25" eb="27">
      <t>キジュツ</t>
    </rPh>
    <phoneticPr fontId="3"/>
  </si>
  <si>
    <t>別記第５号様式　別紙2-2（第14条関係）</t>
    <phoneticPr fontId="3"/>
  </si>
  <si>
    <t>補助対象事業区分：ア事業戦略等推進事業－国内人材養成・確保</t>
    <rPh sb="10" eb="12">
      <t>ジギョウ</t>
    </rPh>
    <rPh sb="12" eb="14">
      <t>センリャク</t>
    </rPh>
    <rPh sb="14" eb="15">
      <t>トウ</t>
    </rPh>
    <rPh sb="15" eb="17">
      <t>スイシン</t>
    </rPh>
    <rPh sb="17" eb="19">
      <t>ジギョウ</t>
    </rPh>
    <rPh sb="20" eb="22">
      <t>コクナイ</t>
    </rPh>
    <rPh sb="22" eb="24">
      <t>ジンザイ</t>
    </rPh>
    <rPh sb="24" eb="26">
      <t>ヨウセイ</t>
    </rPh>
    <rPh sb="27" eb="29">
      <t>カクホ</t>
    </rPh>
    <phoneticPr fontId="3"/>
  </si>
  <si>
    <t>別記第５号様式　別紙2-3（第14条関係）</t>
    <phoneticPr fontId="3"/>
  </si>
  <si>
    <t>補助対象事業区分：ア事業戦略等推進事業－海外営業力強化</t>
    <rPh sb="10" eb="12">
      <t>ジギョウ</t>
    </rPh>
    <rPh sb="12" eb="14">
      <t>センリャク</t>
    </rPh>
    <rPh sb="14" eb="15">
      <t>トウ</t>
    </rPh>
    <rPh sb="15" eb="17">
      <t>スイシン</t>
    </rPh>
    <rPh sb="17" eb="19">
      <t>ジギョウ</t>
    </rPh>
    <rPh sb="20" eb="22">
      <t>カイガイ</t>
    </rPh>
    <rPh sb="22" eb="25">
      <t>エイギョウリョク</t>
    </rPh>
    <rPh sb="25" eb="27">
      <t>キョウカ</t>
    </rPh>
    <phoneticPr fontId="3"/>
  </si>
  <si>
    <t>別記第５号様式　別紙2-4（第14条関係）</t>
    <phoneticPr fontId="3"/>
  </si>
  <si>
    <t>補助対象事業区分：ア事業戦略等推進事業－海外人材養成・確保</t>
    <rPh sb="10" eb="12">
      <t>ジギョウ</t>
    </rPh>
    <rPh sb="12" eb="14">
      <t>センリャク</t>
    </rPh>
    <rPh sb="14" eb="15">
      <t>トウ</t>
    </rPh>
    <rPh sb="15" eb="17">
      <t>スイシン</t>
    </rPh>
    <rPh sb="17" eb="19">
      <t>ジギョウ</t>
    </rPh>
    <rPh sb="20" eb="22">
      <t>カイガイ</t>
    </rPh>
    <rPh sb="22" eb="24">
      <t>ジンザイ</t>
    </rPh>
    <rPh sb="24" eb="26">
      <t>ヨウセイ</t>
    </rPh>
    <rPh sb="27" eb="29">
      <t>カクホ</t>
    </rPh>
    <phoneticPr fontId="3"/>
  </si>
  <si>
    <t>別記第５号様式　別紙2-5（第14条関係）</t>
    <phoneticPr fontId="3"/>
  </si>
  <si>
    <t>補助対象事業区分：ア事業戦略等推進事業－グローバル</t>
    <rPh sb="10" eb="12">
      <t>ジギョウ</t>
    </rPh>
    <rPh sb="12" eb="14">
      <t>センリャク</t>
    </rPh>
    <rPh sb="14" eb="15">
      <t>トウ</t>
    </rPh>
    <rPh sb="15" eb="17">
      <t>スイシン</t>
    </rPh>
    <rPh sb="17" eb="19">
      <t>ジギョウ</t>
    </rPh>
    <phoneticPr fontId="3"/>
  </si>
  <si>
    <t>別記第５号様式　別紙2-6（第14条関係）</t>
    <phoneticPr fontId="3"/>
  </si>
  <si>
    <t>補助対象事業区分：イ販路開拓支援事業－国内展示会出展</t>
    <rPh sb="10" eb="16">
      <t>ハンロカイタクシエン</t>
    </rPh>
    <rPh sb="16" eb="18">
      <t>ジギョウ</t>
    </rPh>
    <rPh sb="19" eb="21">
      <t>コクナイ</t>
    </rPh>
    <rPh sb="21" eb="24">
      <t>テンジカイ</t>
    </rPh>
    <rPh sb="24" eb="26">
      <t>シュッテン</t>
    </rPh>
    <phoneticPr fontId="3"/>
  </si>
  <si>
    <t>別記第５号様式　別紙2-7（第14条関係）</t>
    <phoneticPr fontId="3"/>
  </si>
  <si>
    <t>補助対象事業区分：イ販路開拓支援事業－海外展示会出展</t>
    <rPh sb="10" eb="16">
      <t>ハンロカイタクシエン</t>
    </rPh>
    <rPh sb="16" eb="18">
      <t>ジギョウ</t>
    </rPh>
    <rPh sb="19" eb="21">
      <t>カイガイ</t>
    </rPh>
    <rPh sb="21" eb="24">
      <t>テンジカイ</t>
    </rPh>
    <rPh sb="24" eb="26">
      <t>シュッテン</t>
    </rPh>
    <phoneticPr fontId="3"/>
  </si>
  <si>
    <t>別記第５号様式　別紙３（第14条関係）</t>
    <phoneticPr fontId="3"/>
  </si>
  <si>
    <t>賃上げ加算報告書</t>
    <rPh sb="0" eb="2">
      <t>チンア</t>
    </rPh>
    <rPh sb="3" eb="5">
      <t>カサン</t>
    </rPh>
    <rPh sb="5" eb="8">
      <t>ホウコクショ</t>
    </rPh>
    <phoneticPr fontId="3"/>
  </si>
  <si>
    <t>色付きセルのみ記入</t>
    <rPh sb="0" eb="2">
      <t>イロツ</t>
    </rPh>
    <rPh sb="7" eb="9">
      <t>キニュウ</t>
    </rPh>
    <phoneticPr fontId="3"/>
  </si>
  <si>
    <t>（１）賃上げ前（補助対象期間前年の連続する３か月）</t>
    <phoneticPr fontId="18" type="Hiragana"/>
  </si>
  <si>
    <t>（２）賃上げ後（補助対象期間中の同３か月）</t>
    <rPh sb="3" eb="5">
      <t>ちんあ</t>
    </rPh>
    <rPh sb="6" eb="7">
      <t>ご</t>
    </rPh>
    <rPh sb="8" eb="10">
      <t>ほじょ</t>
    </rPh>
    <rPh sb="10" eb="12">
      <t>たいしょう</t>
    </rPh>
    <rPh sb="12" eb="14">
      <t>きかん</t>
    </rPh>
    <rPh sb="14" eb="15">
      <t>ちゅう</t>
    </rPh>
    <rPh sb="16" eb="17">
      <t>どう</t>
    </rPh>
    <rPh sb="19" eb="20">
      <t>げつ</t>
    </rPh>
    <phoneticPr fontId="18" type="Hiragana"/>
  </si>
  <si>
    <t>番号</t>
    <rPh sb="0" eb="2">
      <t>ばんごう</t>
    </rPh>
    <phoneticPr fontId="18" type="Hiragana"/>
  </si>
  <si>
    <t>従業員名
（在籍する全員を記載すること）</t>
    <rPh sb="0" eb="2">
      <t>じゅうぎょう</t>
    </rPh>
    <rPh sb="2" eb="3">
      <t>いん</t>
    </rPh>
    <rPh sb="3" eb="4">
      <t>めい</t>
    </rPh>
    <rPh sb="6" eb="8">
      <t>ざいせき</t>
    </rPh>
    <rPh sb="10" eb="12">
      <t>ぜんいん</t>
    </rPh>
    <rPh sb="13" eb="15">
      <t>きさい</t>
    </rPh>
    <phoneticPr fontId="18" type="Hiragana"/>
  </si>
  <si>
    <t>比較対象外</t>
    <rPh sb="0" eb="2">
      <t>ヒカク</t>
    </rPh>
    <rPh sb="2" eb="5">
      <t>タイショウガイ</t>
    </rPh>
    <phoneticPr fontId="3"/>
  </si>
  <si>
    <t>連続する３か月の給与支給総額（円）
（賃金台帳と整合をとること）</t>
    <phoneticPr fontId="3"/>
  </si>
  <si>
    <t>比較対象の該否</t>
    <rPh sb="0" eb="2">
      <t>ひかく</t>
    </rPh>
    <rPh sb="2" eb="4">
      <t>たいしょう</t>
    </rPh>
    <rPh sb="5" eb="7">
      <t>がいひ</t>
    </rPh>
    <phoneticPr fontId="18" type="Hiragana"/>
  </si>
  <si>
    <r>
      <t xml:space="preserve">比較対象外
</t>
    </r>
    <r>
      <rPr>
        <sz val="10"/>
        <color indexed="8"/>
        <rFont val="ＭＳ 明朝"/>
        <family val="1"/>
        <charset val="128"/>
      </rPr>
      <t>（該当の場合チェック）</t>
    </r>
    <rPh sb="0" eb="2">
      <t>ひかく</t>
    </rPh>
    <rPh sb="2" eb="4">
      <t>たいしょう</t>
    </rPh>
    <rPh sb="4" eb="5">
      <t>がい</t>
    </rPh>
    <rPh sb="7" eb="9">
      <t>がいとう</t>
    </rPh>
    <rPh sb="10" eb="12">
      <t>ばあい</t>
    </rPh>
    <phoneticPr fontId="18" type="Hiragana"/>
  </si>
  <si>
    <t>雇用期間が3カ月未満</t>
    <rPh sb="0" eb="2">
      <t>こよう</t>
    </rPh>
    <rPh sb="2" eb="4">
      <t>きかん</t>
    </rPh>
    <rPh sb="7" eb="8">
      <t>げつ</t>
    </rPh>
    <rPh sb="8" eb="10">
      <t>みまん</t>
    </rPh>
    <phoneticPr fontId="18" type="Hiragana"/>
  </si>
  <si>
    <t>令和　年　月</t>
    <rPh sb="0" eb="2">
      <t>レイワ</t>
    </rPh>
    <rPh sb="3" eb="4">
      <t>ネン</t>
    </rPh>
    <rPh sb="5" eb="6">
      <t>ガツ</t>
    </rPh>
    <phoneticPr fontId="3"/>
  </si>
  <si>
    <t>給与支給総額</t>
    <rPh sb="0" eb="2">
      <t>きゅうよ</t>
    </rPh>
    <rPh sb="2" eb="4">
      <t>しきゅう</t>
    </rPh>
    <rPh sb="4" eb="6">
      <t>そうがく</t>
    </rPh>
    <phoneticPr fontId="18" type="Hiragana"/>
  </si>
  <si>
    <t>雇用形態の変化
（正社員から再雇用等）</t>
    <rPh sb="0" eb="2">
      <t>こよう</t>
    </rPh>
    <rPh sb="2" eb="4">
      <t>けいたい</t>
    </rPh>
    <rPh sb="5" eb="7">
      <t>へんか</t>
    </rPh>
    <rPh sb="9" eb="12">
      <t>せいしゃいん</t>
    </rPh>
    <rPh sb="14" eb="17">
      <t>さいこよう</t>
    </rPh>
    <rPh sb="17" eb="18">
      <t>とう</t>
    </rPh>
    <phoneticPr fontId="22" type="Hiragana"/>
  </si>
  <si>
    <t>職位の変化
（管理職から一般社員等）</t>
    <rPh sb="0" eb="2">
      <t>しょくい</t>
    </rPh>
    <rPh sb="3" eb="5">
      <t>へんか</t>
    </rPh>
    <rPh sb="7" eb="10">
      <t>かんり</t>
    </rPh>
    <rPh sb="12" eb="14">
      <t>いっぱん</t>
    </rPh>
    <rPh sb="14" eb="16">
      <t>しゃいん</t>
    </rPh>
    <rPh sb="16" eb="17">
      <t>とう</t>
    </rPh>
    <phoneticPr fontId="22" type="Hiragana"/>
  </si>
  <si>
    <t>賃上げ前の３か月間在籍していない（新規雇用）</t>
    <rPh sb="0" eb="2">
      <t>ちんあ</t>
    </rPh>
    <rPh sb="3" eb="4">
      <t>まえ</t>
    </rPh>
    <rPh sb="7" eb="8">
      <t>げつ</t>
    </rPh>
    <rPh sb="8" eb="9">
      <t>かん</t>
    </rPh>
    <rPh sb="9" eb="11">
      <t>ざいせき</t>
    </rPh>
    <rPh sb="17" eb="21">
      <t>しんきこよう</t>
    </rPh>
    <phoneticPr fontId="22" type="Hiragana"/>
  </si>
  <si>
    <t>その他（要別途理由書）</t>
    <rPh sb="2" eb="3">
      <t>た</t>
    </rPh>
    <rPh sb="4" eb="5">
      <t>よう</t>
    </rPh>
    <rPh sb="5" eb="7">
      <t>べっと</t>
    </rPh>
    <rPh sb="7" eb="10">
      <t>りゆうしょ</t>
    </rPh>
    <phoneticPr fontId="22" type="Hiragana"/>
  </si>
  <si>
    <t>記入例</t>
    <rPh sb="0" eb="2">
      <t>きにゅう</t>
    </rPh>
    <rPh sb="2" eb="3">
      <t>れい</t>
    </rPh>
    <phoneticPr fontId="18" type="Hiragana"/>
  </si>
  <si>
    <t>産振　太郎</t>
    <rPh sb="0" eb="2">
      <t>さんしん</t>
    </rPh>
    <rPh sb="3" eb="5">
      <t>たろう</t>
    </rPh>
    <phoneticPr fontId="18" type="Hiragana"/>
  </si>
  <si>
    <t>○</t>
  </si>
  <si>
    <t>合計</t>
    <rPh sb="0" eb="2">
      <t>ごうけい</t>
    </rPh>
    <phoneticPr fontId="18" type="Hiragana"/>
  </si>
  <si>
    <t>（賃上げ前）確認対象分合計</t>
    <rPh sb="1" eb="3">
      <t>ちんあ</t>
    </rPh>
    <rPh sb="6" eb="8">
      <t>かくにん</t>
    </rPh>
    <rPh sb="8" eb="10">
      <t>たいしょう</t>
    </rPh>
    <rPh sb="10" eb="11">
      <t>ぶん</t>
    </rPh>
    <rPh sb="11" eb="13">
      <t>ごうけい</t>
    </rPh>
    <phoneticPr fontId="18" type="Hiragana"/>
  </si>
  <si>
    <t>（賃上げ後）確認対象分合計</t>
    <rPh sb="1" eb="3">
      <t>ちんあ</t>
    </rPh>
    <rPh sb="6" eb="8">
      <t>かくにん</t>
    </rPh>
    <rPh sb="8" eb="10">
      <t>たいしょう</t>
    </rPh>
    <rPh sb="10" eb="11">
      <t>ぶん</t>
    </rPh>
    <rPh sb="11" eb="13">
      <t>ごうけい</t>
    </rPh>
    <phoneticPr fontId="18" type="Hiragana"/>
  </si>
  <si>
    <t>賃上げ率</t>
    <rPh sb="0" eb="2">
      <t>チンア</t>
    </rPh>
    <rPh sb="3" eb="4">
      <t>リツ</t>
    </rPh>
    <phoneticPr fontId="3"/>
  </si>
  <si>
    <t>加算要件確認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</si>
</sst>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"/>
    <numFmt numFmtId="177" formatCode="_ * #,##0_ ;_ * \-#,##0_ ;_ * &quot;-&quot;??_ ;_ @_ "/>
    <numFmt numFmtId="178" formatCode="##&quot;ヶ月&quot;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b/>
      <sz val="10"/>
      <name val="ＭＳ 明朝"/>
      <family val="1"/>
      <charset val="128"/>
    </font>
    <font>
      <sz val="16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9"/>
      <name val="ＭＳ Ｐ明朝"/>
      <family val="1"/>
      <charset val="128"/>
    </font>
    <font>
      <sz val="18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6"/>
      <color indexed="8"/>
      <name val="ＭＳ 明朝"/>
      <family val="1"/>
      <charset val="128"/>
    </font>
    <font>
      <b/>
      <sz val="12"/>
      <color indexed="8"/>
      <name val="ＭＳ 明朝"/>
      <family val="1"/>
      <charset val="128"/>
    </font>
    <font>
      <sz val="6"/>
      <name val="游ゴシック"/>
      <family val="3"/>
      <charset val="128"/>
    </font>
    <font>
      <sz val="12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b/>
      <sz val="11"/>
      <color indexed="8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77" fontId="1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177" fontId="15" fillId="0" borderId="0" applyFont="0" applyFill="0" applyBorder="0" applyAlignment="0" applyProtection="0">
      <alignment vertical="center"/>
    </xf>
  </cellStyleXfs>
  <cellXfs count="249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76" fontId="2" fillId="2" borderId="0" xfId="0" applyNumberFormat="1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76" fontId="2" fillId="2" borderId="0" xfId="0" applyNumberFormat="1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38" fontId="2" fillId="0" borderId="0" xfId="0" applyNumberFormat="1" applyFont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left" vertical="center" shrinkToFit="1"/>
    </xf>
    <xf numFmtId="0" fontId="0" fillId="0" borderId="0" xfId="0" applyAlignment="1">
      <alignment vertical="center" shrinkToFit="1"/>
    </xf>
    <xf numFmtId="0" fontId="2" fillId="0" borderId="0" xfId="0" applyFont="1" applyAlignment="1">
      <alignment horizontal="distributed" vertical="center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0" fontId="5" fillId="0" borderId="0" xfId="0" applyFont="1" applyAlignment="1">
      <alignment horizontal="distributed" vertical="center"/>
    </xf>
    <xf numFmtId="0" fontId="6" fillId="0" borderId="0" xfId="0" applyFont="1" applyAlignment="1" applyProtection="1">
      <alignment horizontal="left" vertical="center"/>
      <protection locked="0"/>
    </xf>
    <xf numFmtId="0" fontId="7" fillId="0" borderId="0" xfId="2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distributed"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38" fontId="5" fillId="2" borderId="1" xfId="1" applyNumberFormat="1" applyFont="1" applyFill="1" applyBorder="1" applyAlignment="1" applyProtection="1">
      <alignment horizontal="right" vertical="center"/>
      <protection locked="0"/>
    </xf>
    <xf numFmtId="0" fontId="5" fillId="2" borderId="9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38" fontId="5" fillId="2" borderId="8" xfId="1" applyNumberFormat="1" applyFont="1" applyFill="1" applyBorder="1" applyAlignment="1" applyProtection="1">
      <alignment horizontal="right" vertical="center"/>
      <protection locked="0"/>
    </xf>
    <xf numFmtId="0" fontId="5" fillId="2" borderId="8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vertical="center"/>
    </xf>
    <xf numFmtId="38" fontId="5" fillId="0" borderId="8" xfId="1" applyNumberFormat="1" applyFont="1" applyBorder="1" applyAlignment="1">
      <alignment horizontal="right" vertical="center"/>
    </xf>
    <xf numFmtId="38" fontId="5" fillId="0" borderId="9" xfId="0" applyNumberFormat="1" applyFont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vertical="center"/>
    </xf>
    <xf numFmtId="38" fontId="5" fillId="0" borderId="3" xfId="1" applyNumberFormat="1" applyFont="1" applyFill="1" applyBorder="1" applyAlignment="1">
      <alignment horizontal="right" vertical="center"/>
    </xf>
    <xf numFmtId="38" fontId="5" fillId="0" borderId="5" xfId="1" applyNumberFormat="1" applyFont="1" applyFill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vertical="distributed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38" fontId="5" fillId="0" borderId="10" xfId="1" applyNumberFormat="1" applyFont="1" applyFill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11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38" fontId="5" fillId="0" borderId="9" xfId="1" applyNumberFormat="1" applyFont="1" applyFill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38" fontId="5" fillId="0" borderId="12" xfId="1" applyNumberFormat="1" applyFont="1" applyFill="1" applyBorder="1" applyAlignment="1">
      <alignment vertical="center"/>
    </xf>
    <xf numFmtId="0" fontId="11" fillId="0" borderId="6" xfId="0" applyFont="1" applyBorder="1" applyAlignment="1">
      <alignment horizontal="left" vertical="center" wrapText="1"/>
    </xf>
    <xf numFmtId="38" fontId="5" fillId="0" borderId="5" xfId="1" applyNumberFormat="1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38" fontId="5" fillId="0" borderId="0" xfId="1" applyNumberFormat="1" applyFont="1" applyFill="1" applyBorder="1" applyAlignment="1">
      <alignment vertical="center"/>
    </xf>
    <xf numFmtId="0" fontId="11" fillId="0" borderId="0" xfId="0" applyFont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38" fontId="11" fillId="0" borderId="0" xfId="1" applyNumberFormat="1" applyFont="1" applyBorder="1" applyAlignment="1">
      <alignment horizontal="right" vertical="center"/>
    </xf>
    <xf numFmtId="38" fontId="12" fillId="0" borderId="0" xfId="1" applyNumberFormat="1" applyFont="1" applyBorder="1" applyAlignment="1">
      <alignment horizontal="right" vertical="center"/>
    </xf>
    <xf numFmtId="38" fontId="11" fillId="0" borderId="13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vertical="center" shrinkToFit="1"/>
    </xf>
    <xf numFmtId="0" fontId="13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vertical="center" shrinkToFit="1"/>
    </xf>
    <xf numFmtId="0" fontId="2" fillId="0" borderId="14" xfId="0" applyFont="1" applyBorder="1"/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 shrinkToFi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38" fontId="2" fillId="2" borderId="10" xfId="1" applyNumberFormat="1" applyFont="1" applyFill="1" applyBorder="1" applyAlignment="1">
      <alignment vertical="center" shrinkToFit="1"/>
    </xf>
    <xf numFmtId="38" fontId="2" fillId="2" borderId="10" xfId="1" applyNumberFormat="1" applyFont="1" applyFill="1" applyBorder="1" applyAlignment="1">
      <alignment vertical="center"/>
    </xf>
    <xf numFmtId="38" fontId="2" fillId="0" borderId="10" xfId="1" applyNumberFormat="1" applyFont="1" applyBorder="1" applyAlignment="1">
      <alignment vertical="center"/>
    </xf>
    <xf numFmtId="38" fontId="2" fillId="0" borderId="10" xfId="1" applyNumberFormat="1" applyFont="1" applyFill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38" fontId="2" fillId="2" borderId="15" xfId="1" applyNumberFormat="1" applyFont="1" applyFill="1" applyBorder="1" applyAlignment="1">
      <alignment vertical="center" shrinkToFit="1"/>
    </xf>
    <xf numFmtId="38" fontId="2" fillId="2" borderId="15" xfId="1" applyNumberFormat="1" applyFont="1" applyFill="1" applyBorder="1" applyAlignment="1">
      <alignment vertical="center"/>
    </xf>
    <xf numFmtId="38" fontId="2" fillId="0" borderId="15" xfId="1" applyNumberFormat="1" applyFont="1" applyBorder="1" applyAlignment="1">
      <alignment vertical="center"/>
    </xf>
    <xf numFmtId="38" fontId="2" fillId="0" borderId="15" xfId="1" applyNumberFormat="1" applyFont="1" applyFill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38" fontId="2" fillId="2" borderId="16" xfId="1" applyNumberFormat="1" applyFont="1" applyFill="1" applyBorder="1" applyAlignment="1">
      <alignment vertical="center" shrinkToFit="1"/>
    </xf>
    <xf numFmtId="38" fontId="2" fillId="2" borderId="16" xfId="1" applyNumberFormat="1" applyFont="1" applyFill="1" applyBorder="1" applyAlignment="1">
      <alignment vertical="center"/>
    </xf>
    <xf numFmtId="38" fontId="2" fillId="0" borderId="16" xfId="1" applyNumberFormat="1" applyFont="1" applyBorder="1" applyAlignment="1">
      <alignment vertical="center"/>
    </xf>
    <xf numFmtId="38" fontId="2" fillId="0" borderId="16" xfId="1" applyNumberFormat="1" applyFont="1" applyFill="1" applyBorder="1" applyAlignment="1">
      <alignment vertical="center"/>
    </xf>
    <xf numFmtId="38" fontId="2" fillId="0" borderId="6" xfId="1" applyNumberFormat="1" applyFont="1" applyFill="1" applyBorder="1" applyAlignment="1">
      <alignment vertical="center" shrinkToFit="1"/>
    </xf>
    <xf numFmtId="38" fontId="2" fillId="0" borderId="3" xfId="1" applyNumberFormat="1" applyFont="1" applyFill="1" applyBorder="1" applyAlignment="1">
      <alignment horizontal="center" vertical="center"/>
    </xf>
    <xf numFmtId="38" fontId="2" fillId="0" borderId="12" xfId="1" applyNumberFormat="1" applyFont="1" applyFill="1" applyBorder="1" applyAlignment="1">
      <alignment vertical="center"/>
    </xf>
    <xf numFmtId="38" fontId="2" fillId="0" borderId="12" xfId="1" applyNumberFormat="1" applyFont="1" applyBorder="1" applyAlignment="1">
      <alignment vertical="center"/>
    </xf>
    <xf numFmtId="38" fontId="2" fillId="0" borderId="5" xfId="1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38" fontId="2" fillId="0" borderId="5" xfId="1" applyNumberFormat="1" applyFont="1" applyFill="1" applyBorder="1" applyAlignment="1">
      <alignment horizontal="center" vertical="center" shrinkToFit="1"/>
    </xf>
    <xf numFmtId="38" fontId="2" fillId="0" borderId="5" xfId="1" applyNumberFormat="1" applyFont="1" applyFill="1" applyBorder="1" applyAlignment="1">
      <alignment vertical="center"/>
    </xf>
    <xf numFmtId="38" fontId="2" fillId="0" borderId="5" xfId="1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2" borderId="0" xfId="0" applyFont="1" applyFill="1" applyAlignment="1">
      <alignment horizontal="left" vertical="center"/>
    </xf>
    <xf numFmtId="0" fontId="7" fillId="0" borderId="0" xfId="2" applyFo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7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2" fillId="0" borderId="14" xfId="0" applyFont="1" applyBorder="1"/>
    <xf numFmtId="0" fontId="2" fillId="0" borderId="14" xfId="0" applyFont="1" applyBorder="1" applyAlignment="1">
      <alignment vertical="center"/>
    </xf>
    <xf numFmtId="177" fontId="2" fillId="0" borderId="0" xfId="3" applyFont="1" applyAlignment="1">
      <alignment vertical="center" shrinkToFit="1"/>
    </xf>
    <xf numFmtId="0" fontId="16" fillId="0" borderId="0" xfId="0" applyFont="1" applyAlignment="1">
      <alignment horizontal="distributed" vertical="center"/>
    </xf>
    <xf numFmtId="0" fontId="2" fillId="2" borderId="0" xfId="0" applyFont="1" applyFill="1"/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textRotation="255"/>
    </xf>
    <xf numFmtId="0" fontId="19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 textRotation="255" wrapText="1"/>
    </xf>
    <xf numFmtId="0" fontId="2" fillId="2" borderId="5" xfId="0" applyFont="1" applyFill="1" applyBorder="1" applyAlignment="1">
      <alignment horizontal="center" vertical="center" wrapText="1"/>
    </xf>
    <xf numFmtId="177" fontId="5" fillId="0" borderId="26" xfId="3" applyFont="1" applyFill="1" applyBorder="1" applyAlignment="1">
      <alignment vertical="center" wrapText="1" shrinkToFit="1"/>
    </xf>
    <xf numFmtId="0" fontId="21" fillId="0" borderId="5" xfId="0" applyFont="1" applyBorder="1" applyAlignment="1">
      <alignment vertical="center" textRotation="255" wrapText="1"/>
    </xf>
    <xf numFmtId="177" fontId="5" fillId="0" borderId="26" xfId="3" applyFont="1" applyFill="1" applyBorder="1" applyAlignment="1">
      <alignment horizontal="center" vertical="center" wrapText="1" shrinkToFit="1"/>
    </xf>
    <xf numFmtId="0" fontId="2" fillId="3" borderId="2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vertical="center"/>
    </xf>
    <xf numFmtId="178" fontId="2" fillId="3" borderId="5" xfId="0" applyNumberFormat="1" applyFont="1" applyFill="1" applyBorder="1" applyAlignment="1">
      <alignment horizontal="center" vertical="center" wrapText="1"/>
    </xf>
    <xf numFmtId="177" fontId="2" fillId="3" borderId="5" xfId="3" applyFont="1" applyFill="1" applyBorder="1" applyAlignment="1" applyProtection="1">
      <alignment horizontal="right" vertical="center"/>
    </xf>
    <xf numFmtId="177" fontId="2" fillId="3" borderId="26" xfId="3" applyFont="1" applyFill="1" applyBorder="1" applyAlignment="1" applyProtection="1">
      <alignment vertical="center" shrinkToFit="1"/>
    </xf>
    <xf numFmtId="0" fontId="2" fillId="4" borderId="2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176" fontId="2" fillId="3" borderId="5" xfId="0" applyNumberFormat="1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2" borderId="5" xfId="0" applyFont="1" applyFill="1" applyBorder="1" applyAlignment="1" applyProtection="1">
      <alignment vertical="center"/>
      <protection locked="0"/>
    </xf>
    <xf numFmtId="178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5" xfId="3" applyFont="1" applyFill="1" applyBorder="1" applyAlignment="1" applyProtection="1">
      <alignment vertical="center"/>
      <protection locked="0"/>
    </xf>
    <xf numFmtId="177" fontId="2" fillId="0" borderId="26" xfId="3" applyFont="1" applyBorder="1" applyAlignment="1" applyProtection="1">
      <alignment vertical="center" shrinkToFit="1"/>
    </xf>
    <xf numFmtId="176" fontId="2" fillId="0" borderId="5" xfId="0" applyNumberFormat="1" applyFont="1" applyBorder="1" applyAlignment="1">
      <alignment horizontal="center" vertical="center"/>
    </xf>
    <xf numFmtId="177" fontId="2" fillId="2" borderId="5" xfId="3" applyFont="1" applyFill="1" applyBorder="1" applyAlignment="1" applyProtection="1">
      <alignment vertical="center"/>
    </xf>
    <xf numFmtId="0" fontId="2" fillId="0" borderId="27" xfId="0" applyFont="1" applyBorder="1" applyAlignment="1">
      <alignment horizontal="center" vertical="center"/>
    </xf>
    <xf numFmtId="0" fontId="2" fillId="2" borderId="28" xfId="0" applyFont="1" applyFill="1" applyBorder="1" applyAlignment="1" applyProtection="1">
      <alignment vertical="center"/>
      <protection locked="0"/>
    </xf>
    <xf numFmtId="178" fontId="2" fillId="2" borderId="28" xfId="0" applyNumberFormat="1" applyFont="1" applyFill="1" applyBorder="1" applyAlignment="1" applyProtection="1">
      <alignment horizontal="center" vertical="center" wrapText="1"/>
      <protection locked="0"/>
    </xf>
    <xf numFmtId="177" fontId="2" fillId="0" borderId="29" xfId="3" applyFont="1" applyBorder="1" applyAlignment="1" applyProtection="1">
      <alignment vertical="center" shrinkToFit="1"/>
    </xf>
    <xf numFmtId="0" fontId="2" fillId="4" borderId="27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176" fontId="2" fillId="0" borderId="28" xfId="0" applyNumberFormat="1" applyFont="1" applyBorder="1" applyAlignment="1">
      <alignment horizontal="center" vertical="center"/>
    </xf>
    <xf numFmtId="0" fontId="2" fillId="2" borderId="28" xfId="0" applyFont="1" applyFill="1" applyBorder="1" applyAlignment="1">
      <alignment vertical="center"/>
    </xf>
    <xf numFmtId="178" fontId="2" fillId="0" borderId="0" xfId="0" applyNumberFormat="1" applyFont="1" applyAlignment="1">
      <alignment horizontal="right" vertical="center" wrapText="1"/>
    </xf>
    <xf numFmtId="177" fontId="2" fillId="4" borderId="30" xfId="3" applyFont="1" applyFill="1" applyBorder="1" applyAlignment="1" applyProtection="1">
      <alignment vertical="center" shrinkToFit="1"/>
    </xf>
    <xf numFmtId="177" fontId="2" fillId="4" borderId="31" xfId="3" applyFont="1" applyFill="1" applyBorder="1" applyAlignment="1" applyProtection="1">
      <alignment vertical="center" shrinkToFit="1"/>
    </xf>
    <xf numFmtId="178" fontId="2" fillId="0" borderId="0" xfId="0" applyNumberFormat="1" applyFont="1" applyAlignment="1">
      <alignment horizontal="center" vertical="center" wrapText="1"/>
    </xf>
    <xf numFmtId="177" fontId="2" fillId="4" borderId="30" xfId="3" applyFont="1" applyFill="1" applyBorder="1" applyAlignment="1" applyProtection="1">
      <alignment horizontal="center" vertical="center" shrinkToFit="1"/>
    </xf>
    <xf numFmtId="177" fontId="2" fillId="4" borderId="31" xfId="3" applyFont="1" applyFill="1" applyBorder="1" applyAlignment="1" applyProtection="1">
      <alignment horizontal="center" vertical="center" shrinkToFit="1"/>
    </xf>
    <xf numFmtId="178" fontId="2" fillId="0" borderId="0" xfId="0" applyNumberFormat="1" applyFont="1" applyAlignment="1">
      <alignment horizontal="right" vertical="center"/>
    </xf>
    <xf numFmtId="177" fontId="2" fillId="4" borderId="30" xfId="3" applyFont="1" applyFill="1" applyBorder="1" applyAlignment="1">
      <alignment horizontal="center" vertical="center" shrinkToFit="1"/>
    </xf>
    <xf numFmtId="177" fontId="2" fillId="4" borderId="31" xfId="3" applyFont="1" applyFill="1" applyBorder="1" applyAlignment="1">
      <alignment horizontal="center" vertical="center" shrinkToFit="1"/>
    </xf>
    <xf numFmtId="0" fontId="2" fillId="0" borderId="0" xfId="0" applyFont="1" applyAlignment="1">
      <alignment horizontal="right" vertical="center"/>
    </xf>
    <xf numFmtId="0" fontId="2" fillId="5" borderId="30" xfId="0" applyFont="1" applyFill="1" applyBorder="1" applyAlignment="1">
      <alignment horizontal="center"/>
    </xf>
    <xf numFmtId="0" fontId="2" fillId="5" borderId="31" xfId="0" applyFont="1" applyFill="1" applyBorder="1" applyAlignment="1">
      <alignment horizontal="center"/>
    </xf>
    <xf numFmtId="177" fontId="2" fillId="6" borderId="30" xfId="3" applyFont="1" applyFill="1" applyBorder="1" applyAlignment="1">
      <alignment horizontal="center" vertical="center" shrinkToFit="1"/>
    </xf>
    <xf numFmtId="177" fontId="2" fillId="6" borderId="31" xfId="3" applyFont="1" applyFill="1" applyBorder="1" applyAlignment="1">
      <alignment horizontal="center" vertical="center" shrinkToFit="1"/>
    </xf>
    <xf numFmtId="0" fontId="2" fillId="0" borderId="0" xfId="0" applyFont="1" applyAlignment="1">
      <alignment shrinkToFit="1"/>
    </xf>
  </cellXfs>
  <cellStyles count="4">
    <cellStyle name="桁区切り" xfId="1" builtinId="6"/>
    <cellStyle name="桁区切り 3" xfId="3" xr:uid="{6A94D96B-D14A-48E1-B440-875B9FE239FF}"/>
    <cellStyle name="標準" xfId="0" builtinId="0"/>
    <cellStyle name="標準 2" xfId="2" xr:uid="{268DBAE1-900D-4DC6-B409-BDF026F1A952}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654E2-1B10-4537-9137-9C214099D7BA}">
  <sheetPr>
    <tabColor rgb="FF00B0F0"/>
    <pageSetUpPr fitToPage="1"/>
  </sheetPr>
  <dimension ref="B1:AL52"/>
  <sheetViews>
    <sheetView tabSelected="1" view="pageBreakPreview" zoomScaleNormal="100" zoomScaleSheetLayoutView="100" workbookViewId="0">
      <selection activeCell="AO41" sqref="AO41"/>
    </sheetView>
  </sheetViews>
  <sheetFormatPr defaultRowHeight="13.5" x14ac:dyDescent="0.15"/>
  <cols>
    <col min="1" max="38" width="2.25" style="1" customWidth="1"/>
    <col min="39" max="16384" width="9" style="1"/>
  </cols>
  <sheetData>
    <row r="1" spans="2:38" x14ac:dyDescent="0.15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2:38" x14ac:dyDescent="0.15">
      <c r="B2" s="1" t="s">
        <v>1</v>
      </c>
    </row>
    <row r="4" spans="2:38" x14ac:dyDescent="0.15">
      <c r="AC4" s="3" t="s">
        <v>2</v>
      </c>
      <c r="AE4" s="4"/>
      <c r="AF4" s="3" t="s">
        <v>3</v>
      </c>
      <c r="AG4" s="5"/>
      <c r="AH4" s="5"/>
      <c r="AI4" s="3" t="s">
        <v>4</v>
      </c>
      <c r="AJ4" s="5"/>
      <c r="AK4" s="5"/>
      <c r="AL4" s="3" t="s">
        <v>5</v>
      </c>
    </row>
    <row r="5" spans="2:38" x14ac:dyDescent="0.15">
      <c r="C5" s="1" t="s">
        <v>6</v>
      </c>
    </row>
    <row r="7" spans="2:38" x14ac:dyDescent="0.15">
      <c r="T7" s="6" t="s">
        <v>7</v>
      </c>
      <c r="U7" s="6"/>
      <c r="V7" s="6"/>
    </row>
    <row r="8" spans="2:38" x14ac:dyDescent="0.15">
      <c r="T8" s="6"/>
      <c r="U8" s="6"/>
      <c r="V8" s="6"/>
    </row>
    <row r="9" spans="2:38" x14ac:dyDescent="0.15">
      <c r="T9" s="7" t="s">
        <v>8</v>
      </c>
      <c r="U9" s="7"/>
      <c r="V9" s="7"/>
      <c r="W9" s="7"/>
      <c r="X9" s="7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</row>
    <row r="10" spans="2:38" x14ac:dyDescent="0.15">
      <c r="T10" s="7"/>
      <c r="U10" s="7"/>
      <c r="V10" s="7"/>
      <c r="W10" s="7"/>
      <c r="X10" s="7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</row>
    <row r="11" spans="2:38" x14ac:dyDescent="0.15">
      <c r="T11" s="7" t="s">
        <v>9</v>
      </c>
      <c r="U11" s="7"/>
      <c r="V11" s="7"/>
      <c r="W11" s="7"/>
      <c r="X11" s="7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</row>
    <row r="12" spans="2:38" x14ac:dyDescent="0.15">
      <c r="T12" s="7"/>
      <c r="U12" s="7"/>
      <c r="V12" s="7"/>
      <c r="W12" s="7"/>
      <c r="X12" s="7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</row>
    <row r="13" spans="2:38" x14ac:dyDescent="0.15">
      <c r="T13" s="9" t="s">
        <v>10</v>
      </c>
      <c r="U13" s="7"/>
      <c r="V13" s="7"/>
      <c r="W13" s="7"/>
      <c r="X13" s="7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</row>
    <row r="14" spans="2:38" x14ac:dyDescent="0.15">
      <c r="T14" s="7"/>
      <c r="U14" s="7"/>
      <c r="V14" s="7"/>
      <c r="W14" s="7"/>
      <c r="X14" s="7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</row>
    <row r="15" spans="2:38" x14ac:dyDescent="0.15">
      <c r="T15" s="7" t="s">
        <v>11</v>
      </c>
      <c r="U15" s="7"/>
      <c r="V15" s="7"/>
      <c r="W15" s="7"/>
      <c r="X15" s="7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</row>
    <row r="16" spans="2:38" x14ac:dyDescent="0.15">
      <c r="T16" s="7"/>
      <c r="U16" s="7"/>
      <c r="V16" s="7"/>
      <c r="W16" s="7"/>
      <c r="X16" s="7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</row>
    <row r="17" spans="2:38" ht="18.75" customHeight="1" x14ac:dyDescent="0.15"/>
    <row r="18" spans="2:38" ht="18.75" customHeight="1" x14ac:dyDescent="0.15">
      <c r="B18" s="7" t="s">
        <v>12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</row>
    <row r="19" spans="2:38" ht="18.75" customHeight="1" x14ac:dyDescent="0.15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</row>
    <row r="20" spans="2:38" ht="18.75" customHeight="1" x14ac:dyDescent="0.15"/>
    <row r="21" spans="2:38" ht="36.75" customHeight="1" x14ac:dyDescent="0.15">
      <c r="B21" s="12" t="s">
        <v>13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</row>
    <row r="22" spans="2:38" ht="18.75" customHeight="1" x14ac:dyDescent="0.15"/>
    <row r="23" spans="2:38" ht="18.75" customHeight="1" x14ac:dyDescent="0.15">
      <c r="T23" s="1" t="s">
        <v>14</v>
      </c>
    </row>
    <row r="24" spans="2:38" ht="18.75" customHeight="1" x14ac:dyDescent="0.15">
      <c r="B24" s="1" t="s">
        <v>15</v>
      </c>
    </row>
    <row r="25" spans="2:38" ht="18.75" customHeight="1" x14ac:dyDescent="0.15">
      <c r="E25" s="1" t="s">
        <v>16</v>
      </c>
      <c r="F25" s="13">
        <f>'別記第5号【別紙1】 '!J48</f>
        <v>0</v>
      </c>
      <c r="G25" s="13"/>
      <c r="H25" s="13"/>
      <c r="I25" s="13"/>
      <c r="J25" s="13"/>
      <c r="K25" s="1" t="s">
        <v>17</v>
      </c>
      <c r="P25" s="7" t="s">
        <v>18</v>
      </c>
      <c r="Q25" s="7"/>
      <c r="R25" s="7"/>
      <c r="S25" s="7"/>
      <c r="T25" s="7"/>
      <c r="U25" s="7"/>
      <c r="V25" s="5" t="s">
        <v>19</v>
      </c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</row>
    <row r="26" spans="2:38" ht="18.75" customHeight="1" x14ac:dyDescent="0.15">
      <c r="P26" s="7" t="s">
        <v>20</v>
      </c>
      <c r="Q26" s="7"/>
      <c r="R26" s="7"/>
      <c r="S26" s="7"/>
      <c r="T26" s="7"/>
      <c r="U26" s="7"/>
      <c r="V26" s="5" t="s">
        <v>19</v>
      </c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</row>
    <row r="27" spans="2:38" ht="18.75" customHeight="1" x14ac:dyDescent="0.15"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</row>
    <row r="28" spans="2:38" ht="18.75" customHeight="1" x14ac:dyDescent="0.15">
      <c r="B28" s="1" t="s">
        <v>21</v>
      </c>
    </row>
    <row r="29" spans="2:38" x14ac:dyDescent="0.15">
      <c r="B29" s="1" t="s">
        <v>22</v>
      </c>
    </row>
    <row r="30" spans="2:38" x14ac:dyDescent="0.15">
      <c r="E30" s="7" t="s">
        <v>2</v>
      </c>
      <c r="F30" s="7"/>
      <c r="G30" s="5"/>
      <c r="H30" s="5"/>
      <c r="I30" s="1" t="s">
        <v>3</v>
      </c>
      <c r="J30" s="5"/>
      <c r="K30" s="5"/>
      <c r="L30" s="1" t="s">
        <v>4</v>
      </c>
      <c r="M30" s="5"/>
      <c r="N30" s="5"/>
      <c r="O30" s="1" t="s">
        <v>5</v>
      </c>
      <c r="R30" s="7" t="s">
        <v>2</v>
      </c>
      <c r="S30" s="7"/>
      <c r="T30" s="5"/>
      <c r="U30" s="5"/>
      <c r="V30" s="1" t="s">
        <v>3</v>
      </c>
      <c r="W30" s="5"/>
      <c r="X30" s="5"/>
      <c r="Y30" s="1" t="s">
        <v>4</v>
      </c>
      <c r="Z30" s="5"/>
      <c r="AA30" s="5"/>
      <c r="AB30" s="1" t="s">
        <v>5</v>
      </c>
    </row>
    <row r="32" spans="2:38" x14ac:dyDescent="0.15">
      <c r="B32" s="1" t="s">
        <v>23</v>
      </c>
    </row>
    <row r="33" spans="2:38" x14ac:dyDescent="0.15">
      <c r="E33" s="7" t="s">
        <v>2</v>
      </c>
      <c r="F33" s="7"/>
      <c r="G33" s="5"/>
      <c r="H33" s="5"/>
      <c r="I33" s="1" t="s">
        <v>3</v>
      </c>
      <c r="J33" s="5"/>
      <c r="K33" s="5"/>
      <c r="L33" s="1" t="s">
        <v>4</v>
      </c>
      <c r="M33" s="5"/>
      <c r="N33" s="5"/>
      <c r="O33" s="1" t="s">
        <v>5</v>
      </c>
      <c r="P33" s="1" t="s">
        <v>24</v>
      </c>
      <c r="Q33" s="14"/>
      <c r="R33" s="1" t="s">
        <v>25</v>
      </c>
      <c r="V33" s="5"/>
      <c r="W33" s="5"/>
      <c r="X33" s="1" t="s">
        <v>26</v>
      </c>
    </row>
    <row r="34" spans="2:38" x14ac:dyDescent="0.15">
      <c r="F34" s="11"/>
      <c r="G34" s="11"/>
      <c r="H34" s="11"/>
      <c r="J34" s="11"/>
      <c r="K34" s="11"/>
      <c r="M34" s="11"/>
      <c r="N34" s="11"/>
      <c r="V34" s="11"/>
      <c r="W34" s="11"/>
    </row>
    <row r="35" spans="2:38" x14ac:dyDescent="0.15">
      <c r="C35" s="15" t="s">
        <v>27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</row>
    <row r="36" spans="2:38" x14ac:dyDescent="0.15">
      <c r="E36" s="7" t="s">
        <v>2</v>
      </c>
      <c r="F36" s="7"/>
      <c r="G36" s="5"/>
      <c r="H36" s="5"/>
      <c r="I36" s="1" t="s">
        <v>3</v>
      </c>
      <c r="J36" s="5"/>
      <c r="K36" s="5"/>
      <c r="L36" s="1" t="s">
        <v>4</v>
      </c>
      <c r="M36" s="5"/>
      <c r="N36" s="5"/>
      <c r="O36" s="1" t="s">
        <v>5</v>
      </c>
      <c r="P36" s="1" t="s">
        <v>24</v>
      </c>
      <c r="Q36" s="14"/>
      <c r="R36" s="1" t="s">
        <v>25</v>
      </c>
      <c r="V36" s="5"/>
      <c r="W36" s="5"/>
      <c r="X36" s="1" t="s">
        <v>26</v>
      </c>
    </row>
    <row r="37" spans="2:38" ht="19.5" customHeight="1" x14ac:dyDescent="0.15">
      <c r="E37" s="11"/>
      <c r="F37" s="11"/>
      <c r="G37" s="11"/>
      <c r="H37" s="11"/>
      <c r="J37" s="11"/>
      <c r="K37" s="11"/>
      <c r="M37" s="11"/>
      <c r="N37" s="11"/>
      <c r="V37" s="11"/>
      <c r="W37" s="11"/>
    </row>
    <row r="38" spans="2:38" ht="18.75" customHeight="1" x14ac:dyDescent="0.15">
      <c r="B38" s="1" t="s">
        <v>28</v>
      </c>
    </row>
    <row r="39" spans="2:38" ht="18.75" customHeight="1" x14ac:dyDescent="0.15">
      <c r="E39" s="17" t="s">
        <v>29</v>
      </c>
      <c r="F39" s="17"/>
      <c r="G39" s="17"/>
      <c r="H39" s="17"/>
      <c r="I39" s="17"/>
      <c r="J39" s="1" t="s">
        <v>30</v>
      </c>
      <c r="K39" s="18" t="s">
        <v>31</v>
      </c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</row>
    <row r="40" spans="2:38" ht="18.75" customHeight="1" x14ac:dyDescent="0.15">
      <c r="E40" s="17" t="s">
        <v>32</v>
      </c>
      <c r="F40" s="17"/>
      <c r="G40" s="17"/>
      <c r="H40" s="17"/>
      <c r="I40" s="17"/>
      <c r="J40" s="1" t="s">
        <v>30</v>
      </c>
      <c r="K40" s="18"/>
      <c r="L40" s="18"/>
      <c r="M40" s="18"/>
      <c r="N40" s="18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</row>
    <row r="41" spans="2:38" ht="18.75" customHeight="1" x14ac:dyDescent="0.15">
      <c r="E41" s="17" t="s">
        <v>33</v>
      </c>
      <c r="F41" s="17"/>
      <c r="G41" s="17"/>
      <c r="H41" s="17"/>
      <c r="I41" s="17"/>
      <c r="J41" s="1" t="s">
        <v>30</v>
      </c>
      <c r="K41" s="20"/>
      <c r="L41" s="20"/>
      <c r="M41" s="20"/>
      <c r="N41" s="20"/>
      <c r="O41" s="20"/>
      <c r="P41" s="20"/>
      <c r="Q41" s="20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</row>
    <row r="42" spans="2:38" ht="18.75" customHeight="1" x14ac:dyDescent="0.15">
      <c r="E42" s="21" t="s">
        <v>34</v>
      </c>
      <c r="F42" s="21"/>
      <c r="G42" s="21"/>
      <c r="H42" s="21"/>
      <c r="I42" s="21"/>
      <c r="J42" s="1" t="s">
        <v>30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</row>
    <row r="43" spans="2:38" x14ac:dyDescent="0.15">
      <c r="E43" s="1" t="s">
        <v>35</v>
      </c>
    </row>
    <row r="44" spans="2:38" x14ac:dyDescent="0.15">
      <c r="E44" s="19"/>
      <c r="F44" s="11"/>
      <c r="G44" s="11"/>
      <c r="H44" s="11"/>
      <c r="J44" s="11"/>
      <c r="K44" s="11"/>
      <c r="M44" s="11"/>
      <c r="N44" s="11"/>
      <c r="V44" s="11"/>
      <c r="W44" s="11"/>
    </row>
    <row r="45" spans="2:38" x14ac:dyDescent="0.15">
      <c r="E45" s="19"/>
      <c r="F45" s="11"/>
      <c r="G45" s="11"/>
      <c r="H45" s="11"/>
      <c r="J45" s="11"/>
      <c r="K45" s="11"/>
      <c r="M45" s="11"/>
      <c r="N45" s="11"/>
      <c r="V45" s="11"/>
      <c r="W45" s="11"/>
    </row>
    <row r="46" spans="2:38" x14ac:dyDescent="0.15">
      <c r="B46" s="1" t="s">
        <v>36</v>
      </c>
    </row>
    <row r="47" spans="2:38" x14ac:dyDescent="0.15">
      <c r="C47" s="1" t="s">
        <v>37</v>
      </c>
    </row>
    <row r="48" spans="2:38" x14ac:dyDescent="0.15">
      <c r="C48" s="1" t="s">
        <v>38</v>
      </c>
    </row>
    <row r="49" spans="3:3" x14ac:dyDescent="0.15">
      <c r="C49" s="1" t="s">
        <v>39</v>
      </c>
    </row>
    <row r="50" spans="3:3" x14ac:dyDescent="0.15">
      <c r="C50" s="1" t="s">
        <v>40</v>
      </c>
    </row>
    <row r="51" spans="3:3" x14ac:dyDescent="0.15">
      <c r="C51" s="1" t="s">
        <v>41</v>
      </c>
    </row>
    <row r="52" spans="3:3" x14ac:dyDescent="0.15">
      <c r="C52" s="1" t="s">
        <v>42</v>
      </c>
    </row>
  </sheetData>
  <mergeCells count="45">
    <mergeCell ref="E42:I42"/>
    <mergeCell ref="K42:AL42"/>
    <mergeCell ref="E39:I39"/>
    <mergeCell ref="K39:W39"/>
    <mergeCell ref="E40:I40"/>
    <mergeCell ref="K40:N40"/>
    <mergeCell ref="E41:I41"/>
    <mergeCell ref="K41:Q41"/>
    <mergeCell ref="C35:AL35"/>
    <mergeCell ref="E36:F36"/>
    <mergeCell ref="G36:H36"/>
    <mergeCell ref="J36:K36"/>
    <mergeCell ref="M36:N36"/>
    <mergeCell ref="V36:W36"/>
    <mergeCell ref="T30:U30"/>
    <mergeCell ref="W30:X30"/>
    <mergeCell ref="Z30:AA30"/>
    <mergeCell ref="E33:F33"/>
    <mergeCell ref="G33:H33"/>
    <mergeCell ref="J33:K33"/>
    <mergeCell ref="M33:N33"/>
    <mergeCell ref="V33:W33"/>
    <mergeCell ref="F25:J25"/>
    <mergeCell ref="P25:U25"/>
    <mergeCell ref="V25:AL25"/>
    <mergeCell ref="P26:U26"/>
    <mergeCell ref="V26:AL26"/>
    <mergeCell ref="E30:F30"/>
    <mergeCell ref="G30:H30"/>
    <mergeCell ref="J30:K30"/>
    <mergeCell ref="M30:N30"/>
    <mergeCell ref="R30:S30"/>
    <mergeCell ref="T13:X14"/>
    <mergeCell ref="Y13:AK14"/>
    <mergeCell ref="T15:X16"/>
    <mergeCell ref="Y15:AK16"/>
    <mergeCell ref="B18:AL18"/>
    <mergeCell ref="B21:AL21"/>
    <mergeCell ref="AG4:AH4"/>
    <mergeCell ref="AJ4:AK4"/>
    <mergeCell ref="T7:V8"/>
    <mergeCell ref="T9:X10"/>
    <mergeCell ref="Y9:AK10"/>
    <mergeCell ref="T11:X12"/>
    <mergeCell ref="Y11:AK12"/>
  </mergeCells>
  <phoneticPr fontId="3"/>
  <dataValidations count="3">
    <dataValidation type="list" allowBlank="1" showInputMessage="1" showErrorMessage="1" sqref="V26:AL26" xr:uid="{1495028F-EE9C-4BC7-B84C-9EB2E6F76067}">
      <formula1>"プルダウンでいずれか選択してください,有,無"</formula1>
    </dataValidation>
    <dataValidation type="list" allowBlank="1" showInputMessage="1" showErrorMessage="1" sqref="V25 V27" xr:uid="{7661CC70-E0B5-477F-918B-D120619482A4}">
      <formula1>"プルダウンでいずれか選択してください,事業戦略等推進事業,販路開拓支援事業"</formula1>
    </dataValidation>
    <dataValidation imeMode="halfKatakana" allowBlank="1" showInputMessage="1" showErrorMessage="1" sqref="K42:AL42" xr:uid="{A2903E07-A029-4323-87E5-639C8A2571B5}"/>
  </dataValidations>
  <printOptions horizontalCentered="1"/>
  <pageMargins left="0.59055118110236227" right="0.59055118110236227" top="0.78740157480314965" bottom="0.78740157480314965" header="0.51181102362204722" footer="0.51181102362204722"/>
  <pageSetup paperSize="9" scale="9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0DC8A-5141-41BD-B955-38D15160F6B7}">
  <sheetPr>
    <tabColor rgb="FF00B0F0"/>
    <pageSetUpPr fitToPage="1"/>
  </sheetPr>
  <dimension ref="A1:J51"/>
  <sheetViews>
    <sheetView view="pageBreakPreview" topLeftCell="A24" zoomScaleNormal="100" zoomScaleSheetLayoutView="100" workbookViewId="0">
      <selection activeCell="AO41" sqref="AO41"/>
    </sheetView>
  </sheetViews>
  <sheetFormatPr defaultRowHeight="13.5" x14ac:dyDescent="0.15"/>
  <cols>
    <col min="1" max="1" width="2.25" style="1" customWidth="1"/>
    <col min="2" max="2" width="9.5" style="1" customWidth="1"/>
    <col min="3" max="3" width="12.75" style="1" customWidth="1"/>
    <col min="4" max="4" width="12.375" style="11" customWidth="1"/>
    <col min="5" max="10" width="12.375" style="1" customWidth="1"/>
    <col min="11" max="16384" width="9" style="1"/>
  </cols>
  <sheetData>
    <row r="1" spans="1:10" ht="14.25" x14ac:dyDescent="0.15">
      <c r="A1" s="22" t="s">
        <v>43</v>
      </c>
      <c r="H1" s="23" t="str">
        <f>IF(別記第5号様式!$Y$11="","",別記第5号様式!$Y$11)</f>
        <v/>
      </c>
      <c r="I1" s="23"/>
      <c r="J1" s="23"/>
    </row>
    <row r="2" spans="1:10" s="24" customFormat="1" ht="13.5" customHeight="1" x14ac:dyDescent="0.15">
      <c r="D2" s="25"/>
    </row>
    <row r="3" spans="1:10" s="24" customFormat="1" ht="21.75" customHeight="1" x14ac:dyDescent="0.15">
      <c r="A3" s="26"/>
      <c r="E3" s="27" t="s">
        <v>44</v>
      </c>
      <c r="F3" s="27"/>
      <c r="G3" s="27"/>
      <c r="H3" s="28"/>
    </row>
    <row r="4" spans="1:10" ht="16.5" customHeight="1" x14ac:dyDescent="0.15">
      <c r="A4" s="19" t="s">
        <v>45</v>
      </c>
    </row>
    <row r="5" spans="1:10" s="24" customFormat="1" ht="16.5" customHeight="1" x14ac:dyDescent="0.15">
      <c r="A5" s="1" t="s">
        <v>46</v>
      </c>
      <c r="B5" s="1"/>
      <c r="C5" s="1"/>
      <c r="D5" s="25"/>
      <c r="I5" s="29" t="s">
        <v>47</v>
      </c>
    </row>
    <row r="6" spans="1:10" s="24" customFormat="1" ht="16.5" customHeight="1" x14ac:dyDescent="0.15">
      <c r="B6" s="30" t="s">
        <v>48</v>
      </c>
      <c r="C6" s="31"/>
      <c r="D6" s="32" t="s">
        <v>49</v>
      </c>
      <c r="E6" s="33"/>
      <c r="F6" s="34" t="s">
        <v>50</v>
      </c>
      <c r="G6" s="34" t="s">
        <v>51</v>
      </c>
      <c r="H6" s="34"/>
      <c r="I6" s="33" t="s">
        <v>52</v>
      </c>
      <c r="J6" s="25"/>
    </row>
    <row r="7" spans="1:10" s="24" customFormat="1" ht="16.5" customHeight="1" x14ac:dyDescent="0.15">
      <c r="B7" s="35"/>
      <c r="C7" s="36"/>
      <c r="D7" s="37" t="s">
        <v>53</v>
      </c>
      <c r="E7" s="38" t="s">
        <v>54</v>
      </c>
      <c r="F7" s="34"/>
      <c r="G7" s="34"/>
      <c r="H7" s="34"/>
      <c r="I7" s="33"/>
      <c r="J7" s="25"/>
    </row>
    <row r="8" spans="1:10" s="24" customFormat="1" ht="16.5" customHeight="1" x14ac:dyDescent="0.15">
      <c r="B8" s="30" t="s">
        <v>55</v>
      </c>
      <c r="C8" s="31"/>
      <c r="D8" s="39"/>
      <c r="E8" s="40"/>
      <c r="F8" s="41"/>
      <c r="G8" s="42"/>
      <c r="H8" s="43"/>
      <c r="I8" s="44"/>
    </row>
    <row r="9" spans="1:10" s="24" customFormat="1" ht="16.5" customHeight="1" x14ac:dyDescent="0.15">
      <c r="B9" s="45" t="s">
        <v>56</v>
      </c>
      <c r="C9" s="46"/>
      <c r="D9" s="47"/>
      <c r="E9" s="40"/>
      <c r="F9" s="40"/>
      <c r="G9" s="48"/>
      <c r="H9" s="49"/>
      <c r="I9" s="50"/>
    </row>
    <row r="10" spans="1:10" s="24" customFormat="1" ht="16.5" customHeight="1" x14ac:dyDescent="0.15">
      <c r="B10" s="45" t="s">
        <v>57</v>
      </c>
      <c r="C10" s="46"/>
      <c r="D10" s="51">
        <f>I48</f>
        <v>0</v>
      </c>
      <c r="E10" s="52">
        <f>J48</f>
        <v>0</v>
      </c>
      <c r="F10" s="53"/>
      <c r="G10" s="54"/>
      <c r="H10" s="55"/>
      <c r="I10" s="56"/>
      <c r="J10" s="2"/>
    </row>
    <row r="11" spans="1:10" s="24" customFormat="1" ht="16.5" customHeight="1" x14ac:dyDescent="0.15">
      <c r="B11" s="35" t="s">
        <v>58</v>
      </c>
      <c r="C11" s="36"/>
      <c r="D11" s="47"/>
      <c r="E11" s="40"/>
      <c r="F11" s="57"/>
      <c r="G11" s="58"/>
      <c r="H11" s="59"/>
      <c r="I11" s="60"/>
      <c r="J11" s="2"/>
    </row>
    <row r="12" spans="1:10" s="24" customFormat="1" ht="16.5" customHeight="1" x14ac:dyDescent="0.15">
      <c r="B12" s="32" t="s">
        <v>59</v>
      </c>
      <c r="C12" s="33"/>
      <c r="D12" s="61">
        <f>E48</f>
        <v>0</v>
      </c>
      <c r="E12" s="62">
        <f>F48</f>
        <v>0</v>
      </c>
      <c r="F12" s="63"/>
      <c r="G12" s="64"/>
      <c r="H12" s="65"/>
      <c r="I12" s="66"/>
      <c r="J12" s="2"/>
    </row>
    <row r="13" spans="1:10" s="24" customFormat="1" ht="11.25" customHeight="1" x14ac:dyDescent="0.15">
      <c r="B13" s="1"/>
      <c r="C13" s="1"/>
      <c r="D13" s="25"/>
    </row>
    <row r="14" spans="1:10" s="24" customFormat="1" ht="16.5" customHeight="1" x14ac:dyDescent="0.15">
      <c r="A14" s="1" t="s">
        <v>60</v>
      </c>
      <c r="B14" s="1"/>
      <c r="C14" s="1"/>
      <c r="D14" s="25"/>
      <c r="I14" s="29"/>
      <c r="J14" s="29" t="s">
        <v>47</v>
      </c>
    </row>
    <row r="15" spans="1:10" s="24" customFormat="1" ht="21.75" customHeight="1" x14ac:dyDescent="0.15">
      <c r="B15" s="30" t="s">
        <v>61</v>
      </c>
      <c r="C15" s="31"/>
      <c r="D15" s="67" t="s">
        <v>62</v>
      </c>
      <c r="E15" s="68" t="s">
        <v>63</v>
      </c>
      <c r="F15" s="69"/>
      <c r="G15" s="68" t="s">
        <v>64</v>
      </c>
      <c r="H15" s="69"/>
      <c r="I15" s="68" t="s">
        <v>65</v>
      </c>
      <c r="J15" s="69"/>
    </row>
    <row r="16" spans="1:10" s="24" customFormat="1" ht="21.75" customHeight="1" x14ac:dyDescent="0.15">
      <c r="B16" s="35"/>
      <c r="C16" s="36"/>
      <c r="D16" s="70"/>
      <c r="E16" s="37" t="s">
        <v>53</v>
      </c>
      <c r="F16" s="38" t="s">
        <v>54</v>
      </c>
      <c r="G16" s="37" t="s">
        <v>53</v>
      </c>
      <c r="H16" s="38" t="s">
        <v>54</v>
      </c>
      <c r="I16" s="37" t="s">
        <v>53</v>
      </c>
      <c r="J16" s="38" t="s">
        <v>54</v>
      </c>
    </row>
    <row r="17" spans="1:10" s="24" customFormat="1" ht="18.75" customHeight="1" x14ac:dyDescent="0.15">
      <c r="A17" s="71"/>
      <c r="B17" s="72" t="s">
        <v>66</v>
      </c>
      <c r="C17" s="73" t="s">
        <v>67</v>
      </c>
      <c r="D17" s="74" t="s">
        <v>68</v>
      </c>
      <c r="E17" s="75">
        <f>'別記第5号【別紙１-2国内営業力】'!E14</f>
        <v>0</v>
      </c>
      <c r="F17" s="75">
        <f>'別記第5号【別紙１-2国内営業力】'!F14</f>
        <v>0</v>
      </c>
      <c r="G17" s="75">
        <f>'別記第5号【別紙１-2国内営業力】'!G14</f>
        <v>0</v>
      </c>
      <c r="H17" s="75">
        <f>'別記第5号【別紙１-2国内営業力】'!H14</f>
        <v>0</v>
      </c>
      <c r="I17" s="75">
        <f>'別記第5号【別紙１-2国内営業力】'!I14</f>
        <v>0</v>
      </c>
      <c r="J17" s="75">
        <f>'別記第5号【別紙１-2国内営業力】'!J14</f>
        <v>0</v>
      </c>
    </row>
    <row r="18" spans="1:10" s="24" customFormat="1" ht="18.75" customHeight="1" x14ac:dyDescent="0.15">
      <c r="B18" s="76"/>
      <c r="C18" s="77"/>
      <c r="D18" s="78" t="s">
        <v>69</v>
      </c>
      <c r="E18" s="79">
        <f>'別記第5号【別紙１-2国内営業力】'!E20</f>
        <v>0</v>
      </c>
      <c r="F18" s="79">
        <f>'別記第5号【別紙１-2国内営業力】'!F20</f>
        <v>0</v>
      </c>
      <c r="G18" s="79">
        <f>'別記第5号【別紙１-2国内営業力】'!G20</f>
        <v>0</v>
      </c>
      <c r="H18" s="79">
        <f>'別記第5号【別紙１-2国内営業力】'!H20</f>
        <v>0</v>
      </c>
      <c r="I18" s="79">
        <f>'別記第5号【別紙１-2国内営業力】'!I20</f>
        <v>0</v>
      </c>
      <c r="J18" s="79">
        <f>'別記第5号【別紙１-2国内営業力】'!J20</f>
        <v>0</v>
      </c>
    </row>
    <row r="19" spans="1:10" s="24" customFormat="1" ht="18.75" customHeight="1" x14ac:dyDescent="0.15">
      <c r="B19" s="76"/>
      <c r="C19" s="77"/>
      <c r="D19" s="78" t="s">
        <v>70</v>
      </c>
      <c r="E19" s="79">
        <f>'別記第5号【別紙１-2国内営業力】'!E26</f>
        <v>0</v>
      </c>
      <c r="F19" s="79">
        <f>'別記第5号【別紙１-2国内営業力】'!F26</f>
        <v>0</v>
      </c>
      <c r="G19" s="79">
        <f>'別記第5号【別紙１-2国内営業力】'!G26</f>
        <v>0</v>
      </c>
      <c r="H19" s="79">
        <f>'別記第5号【別紙１-2国内営業力】'!H26</f>
        <v>0</v>
      </c>
      <c r="I19" s="79">
        <f>'別記第5号【別紙１-2国内営業力】'!I26</f>
        <v>0</v>
      </c>
      <c r="J19" s="79">
        <f>'別記第5号【別紙１-2国内営業力】'!J26</f>
        <v>0</v>
      </c>
    </row>
    <row r="20" spans="1:10" s="24" customFormat="1" ht="18.75" customHeight="1" x14ac:dyDescent="0.15">
      <c r="B20" s="76"/>
      <c r="C20" s="77"/>
      <c r="D20" s="80" t="s">
        <v>71</v>
      </c>
      <c r="E20" s="81">
        <f>'別記第5号【別紙１-2国内営業力】'!E32</f>
        <v>0</v>
      </c>
      <c r="F20" s="81">
        <f>'別記第5号【別紙１-2国内営業力】'!F32</f>
        <v>0</v>
      </c>
      <c r="G20" s="81">
        <f>'別記第5号【別紙１-2国内営業力】'!G32</f>
        <v>0</v>
      </c>
      <c r="H20" s="81">
        <f>'別記第5号【別紙１-2国内営業力】'!H32</f>
        <v>0</v>
      </c>
      <c r="I20" s="81">
        <f>'別記第5号【別紙１-2国内営業力】'!I32</f>
        <v>0</v>
      </c>
      <c r="J20" s="81">
        <f>'別記第5号【別紙１-2国内営業力】'!J32</f>
        <v>0</v>
      </c>
    </row>
    <row r="21" spans="1:10" s="24" customFormat="1" ht="18.75" customHeight="1" x14ac:dyDescent="0.15">
      <c r="B21" s="76"/>
      <c r="C21" s="82"/>
      <c r="D21" s="38" t="s">
        <v>72</v>
      </c>
      <c r="E21" s="83">
        <f>'別記第5号【別紙１-2国内営業力】'!E33</f>
        <v>0</v>
      </c>
      <c r="F21" s="83">
        <f>'別記第5号【別紙１-2国内営業力】'!F33</f>
        <v>0</v>
      </c>
      <c r="G21" s="83">
        <f>'別記第5号【別紙１-2国内営業力】'!G33</f>
        <v>0</v>
      </c>
      <c r="H21" s="83">
        <f>'別記第5号【別紙１-2国内営業力】'!H33</f>
        <v>0</v>
      </c>
      <c r="I21" s="83">
        <f>'別記第5号【別紙１-2国内営業力】'!I33</f>
        <v>0</v>
      </c>
      <c r="J21" s="83">
        <f>'別記第5号【別紙１-2国内営業力】'!J33</f>
        <v>0</v>
      </c>
    </row>
    <row r="22" spans="1:10" s="24" customFormat="1" ht="18.75" customHeight="1" x14ac:dyDescent="0.15">
      <c r="B22" s="76"/>
      <c r="C22" s="84" t="s">
        <v>73</v>
      </c>
      <c r="D22" s="74" t="s">
        <v>68</v>
      </c>
      <c r="E22" s="75">
        <f>'別記第5号【別紙1-3国内人材養成】 '!E14</f>
        <v>0</v>
      </c>
      <c r="F22" s="75">
        <f>'別記第5号【別紙1-3国内人材養成】 '!F14</f>
        <v>0</v>
      </c>
      <c r="G22" s="75">
        <f>'別記第5号【別紙1-3国内人材養成】 '!G14</f>
        <v>0</v>
      </c>
      <c r="H22" s="75">
        <f>'別記第5号【別紙1-3国内人材養成】 '!H14</f>
        <v>0</v>
      </c>
      <c r="I22" s="75">
        <f>'別記第5号【別紙1-3国内人材養成】 '!I14</f>
        <v>0</v>
      </c>
      <c r="J22" s="75">
        <f>'別記第5号【別紙1-3国内人材養成】 '!J14</f>
        <v>0</v>
      </c>
    </row>
    <row r="23" spans="1:10" s="24" customFormat="1" ht="18.75" customHeight="1" x14ac:dyDescent="0.15">
      <c r="B23" s="76"/>
      <c r="C23" s="85"/>
      <c r="D23" s="78" t="s">
        <v>69</v>
      </c>
      <c r="E23" s="79">
        <f>'別記第5号【別紙1-3国内人材養成】 '!E20</f>
        <v>0</v>
      </c>
      <c r="F23" s="79">
        <f>'別記第5号【別紙1-3国内人材養成】 '!F20</f>
        <v>0</v>
      </c>
      <c r="G23" s="79">
        <f>'別記第5号【別紙1-3国内人材養成】 '!G20</f>
        <v>0</v>
      </c>
      <c r="H23" s="79">
        <f>'別記第5号【別紙1-3国内人材養成】 '!H20</f>
        <v>0</v>
      </c>
      <c r="I23" s="79">
        <f>'別記第5号【別紙1-3国内人材養成】 '!I20</f>
        <v>0</v>
      </c>
      <c r="J23" s="79">
        <f>'別記第5号【別紙1-3国内人材養成】 '!J20</f>
        <v>0</v>
      </c>
    </row>
    <row r="24" spans="1:10" s="24" customFormat="1" ht="18.75" customHeight="1" x14ac:dyDescent="0.15">
      <c r="B24" s="76"/>
      <c r="C24" s="85"/>
      <c r="D24" s="78" t="s">
        <v>70</v>
      </c>
      <c r="E24" s="79">
        <f>'別記第5号【別紙1-3国内人材養成】 '!E26</f>
        <v>0</v>
      </c>
      <c r="F24" s="79">
        <f>'別記第5号【別紙1-3国内人材養成】 '!F26</f>
        <v>0</v>
      </c>
      <c r="G24" s="79">
        <f>'別記第5号【別紙1-3国内人材養成】 '!G26</f>
        <v>0</v>
      </c>
      <c r="H24" s="79">
        <f>'別記第5号【別紙1-3国内人材養成】 '!H26</f>
        <v>0</v>
      </c>
      <c r="I24" s="79">
        <f>'別記第5号【別紙1-3国内人材養成】 '!I26</f>
        <v>0</v>
      </c>
      <c r="J24" s="79">
        <f>'別記第5号【別紙1-3国内人材養成】 '!J26</f>
        <v>0</v>
      </c>
    </row>
    <row r="25" spans="1:10" s="24" customFormat="1" ht="18.75" customHeight="1" x14ac:dyDescent="0.15">
      <c r="B25" s="76"/>
      <c r="C25" s="85"/>
      <c r="D25" s="80" t="s">
        <v>71</v>
      </c>
      <c r="E25" s="81">
        <f>'別記第5号【別紙1-3国内人材養成】 '!E32</f>
        <v>0</v>
      </c>
      <c r="F25" s="81">
        <f>'別記第5号【別紙1-3国内人材養成】 '!F32</f>
        <v>0</v>
      </c>
      <c r="G25" s="81">
        <f>'別記第5号【別紙1-3国内人材養成】 '!G32</f>
        <v>0</v>
      </c>
      <c r="H25" s="81">
        <f>'別記第5号【別紙1-3国内人材養成】 '!H32</f>
        <v>0</v>
      </c>
      <c r="I25" s="81">
        <f>'別記第5号【別紙1-3国内人材養成】 '!I32</f>
        <v>0</v>
      </c>
      <c r="J25" s="81">
        <f>'別記第5号【別紙1-3国内人材養成】 '!J32</f>
        <v>0</v>
      </c>
    </row>
    <row r="26" spans="1:10" s="24" customFormat="1" ht="18.75" customHeight="1" x14ac:dyDescent="0.15">
      <c r="B26" s="76"/>
      <c r="C26" s="86"/>
      <c r="D26" s="38" t="s">
        <v>72</v>
      </c>
      <c r="E26" s="83">
        <f>'別記第5号【別紙1-3国内人材養成】 '!E33</f>
        <v>0</v>
      </c>
      <c r="F26" s="83">
        <f>'別記第5号【別紙1-3国内人材養成】 '!F33</f>
        <v>0</v>
      </c>
      <c r="G26" s="83">
        <f>'別記第5号【別紙1-3国内人材養成】 '!G33</f>
        <v>0</v>
      </c>
      <c r="H26" s="83">
        <f>'別記第5号【別紙1-3国内人材養成】 '!H33</f>
        <v>0</v>
      </c>
      <c r="I26" s="83">
        <f>'別記第5号【別紙1-3国内人材養成】 '!I33</f>
        <v>0</v>
      </c>
      <c r="J26" s="83">
        <f>'別記第5号【別紙1-3国内人材養成】 '!J33</f>
        <v>0</v>
      </c>
    </row>
    <row r="27" spans="1:10" s="24" customFormat="1" ht="18.75" customHeight="1" x14ac:dyDescent="0.15">
      <c r="A27" s="71"/>
      <c r="B27" s="76"/>
      <c r="C27" s="87" t="s">
        <v>74</v>
      </c>
      <c r="D27" s="74" t="s">
        <v>68</v>
      </c>
      <c r="E27" s="75">
        <f>'別記第5号【別紙1-4海外営業力 】'!E14</f>
        <v>0</v>
      </c>
      <c r="F27" s="75">
        <f>'別記第5号【別紙1-4海外営業力 】'!F14</f>
        <v>0</v>
      </c>
      <c r="G27" s="75">
        <f>'別記第5号【別紙1-4海外営業力 】'!G14</f>
        <v>0</v>
      </c>
      <c r="H27" s="75">
        <f>'別記第5号【別紙1-4海外営業力 】'!H14</f>
        <v>0</v>
      </c>
      <c r="I27" s="75">
        <f>'別記第5号【別紙1-4海外営業力 】'!I14</f>
        <v>0</v>
      </c>
      <c r="J27" s="75">
        <f>'別記第5号【別紙1-4海外営業力 】'!J14</f>
        <v>0</v>
      </c>
    </row>
    <row r="28" spans="1:10" s="24" customFormat="1" ht="18.75" customHeight="1" x14ac:dyDescent="0.15">
      <c r="B28" s="76"/>
      <c r="C28" s="88"/>
      <c r="D28" s="78" t="s">
        <v>69</v>
      </c>
      <c r="E28" s="79">
        <f>'別記第5号【別紙1-4海外営業力 】'!E20</f>
        <v>0</v>
      </c>
      <c r="F28" s="79">
        <f>'別記第5号【別紙1-4海外営業力 】'!F20</f>
        <v>0</v>
      </c>
      <c r="G28" s="79">
        <f>'別記第5号【別紙1-4海外営業力 】'!G20</f>
        <v>0</v>
      </c>
      <c r="H28" s="79">
        <f>'別記第5号【別紙1-4海外営業力 】'!H20</f>
        <v>0</v>
      </c>
      <c r="I28" s="79">
        <f>'別記第5号【別紙1-4海外営業力 】'!I20</f>
        <v>0</v>
      </c>
      <c r="J28" s="79">
        <f>'別記第5号【別紙1-4海外営業力 】'!J20</f>
        <v>0</v>
      </c>
    </row>
    <row r="29" spans="1:10" s="24" customFormat="1" ht="18.75" customHeight="1" x14ac:dyDescent="0.15">
      <c r="B29" s="76"/>
      <c r="C29" s="88"/>
      <c r="D29" s="78" t="s">
        <v>70</v>
      </c>
      <c r="E29" s="79">
        <f>'別記第5号【別紙1-4海外営業力 】'!E26</f>
        <v>0</v>
      </c>
      <c r="F29" s="79">
        <f>'別記第5号【別紙1-4海外営業力 】'!F26</f>
        <v>0</v>
      </c>
      <c r="G29" s="79">
        <f>'別記第5号【別紙1-4海外営業力 】'!G26</f>
        <v>0</v>
      </c>
      <c r="H29" s="79">
        <f>'別記第5号【別紙1-4海外営業力 】'!H26</f>
        <v>0</v>
      </c>
      <c r="I29" s="79">
        <f>'別記第5号【別紙1-4海外営業力 】'!I26</f>
        <v>0</v>
      </c>
      <c r="J29" s="79">
        <f>'別記第5号【別紙1-4海外営業力 】'!J26</f>
        <v>0</v>
      </c>
    </row>
    <row r="30" spans="1:10" s="24" customFormat="1" ht="18.75" customHeight="1" x14ac:dyDescent="0.15">
      <c r="B30" s="76"/>
      <c r="C30" s="88"/>
      <c r="D30" s="80" t="s">
        <v>71</v>
      </c>
      <c r="E30" s="81">
        <f>'別記第5号【別紙1-4海外営業力 】'!E32</f>
        <v>0</v>
      </c>
      <c r="F30" s="81">
        <f>'別記第5号【別紙1-4海外営業力 】'!F32</f>
        <v>0</v>
      </c>
      <c r="G30" s="81">
        <f>'別記第5号【別紙1-4海外営業力 】'!G32</f>
        <v>0</v>
      </c>
      <c r="H30" s="81">
        <f>'別記第5号【別紙1-4海外営業力 】'!H32</f>
        <v>0</v>
      </c>
      <c r="I30" s="81">
        <f>'別記第5号【別紙1-4海外営業力 】'!I32</f>
        <v>0</v>
      </c>
      <c r="J30" s="81">
        <f>'別記第5号【別紙1-4海外営業力 】'!J32</f>
        <v>0</v>
      </c>
    </row>
    <row r="31" spans="1:10" s="24" customFormat="1" ht="18.75" customHeight="1" x14ac:dyDescent="0.15">
      <c r="B31" s="76"/>
      <c r="C31" s="89"/>
      <c r="D31" s="38" t="s">
        <v>72</v>
      </c>
      <c r="E31" s="81">
        <f>'別記第5号【別紙1-4海外営業力 】'!E33</f>
        <v>0</v>
      </c>
      <c r="F31" s="81">
        <f>'別記第5号【別紙1-4海外営業力 】'!F33</f>
        <v>0</v>
      </c>
      <c r="G31" s="81">
        <f>'別記第5号【別紙1-4海外営業力 】'!G33</f>
        <v>0</v>
      </c>
      <c r="H31" s="81">
        <f>'別記第5号【別紙1-4海外営業力 】'!H33</f>
        <v>0</v>
      </c>
      <c r="I31" s="81">
        <f>'別記第5号【別紙1-4海外営業力 】'!I33</f>
        <v>0</v>
      </c>
      <c r="J31" s="81">
        <f>'別記第5号【別紙1-4海外営業力 】'!J33</f>
        <v>0</v>
      </c>
    </row>
    <row r="32" spans="1:10" s="24" customFormat="1" ht="18.75" customHeight="1" x14ac:dyDescent="0.15">
      <c r="B32" s="76"/>
      <c r="C32" s="72" t="s">
        <v>75</v>
      </c>
      <c r="D32" s="74" t="s">
        <v>68</v>
      </c>
      <c r="E32" s="75">
        <f>'別記第5号【別紙1-5海外人材養成】 '!E14</f>
        <v>0</v>
      </c>
      <c r="F32" s="75">
        <f>'別記第5号【別紙1-5海外人材養成】 '!F14</f>
        <v>0</v>
      </c>
      <c r="G32" s="75">
        <f>'別記第5号【別紙1-5海外人材養成】 '!G14</f>
        <v>0</v>
      </c>
      <c r="H32" s="75">
        <f>'別記第5号【別紙1-5海外人材養成】 '!H14</f>
        <v>0</v>
      </c>
      <c r="I32" s="75">
        <f>'別記第5号【別紙1-5海外人材養成】 '!I14</f>
        <v>0</v>
      </c>
      <c r="J32" s="75">
        <f>'別記第5号【別紙1-5海外人材養成】 '!J14</f>
        <v>0</v>
      </c>
    </row>
    <row r="33" spans="1:10" s="24" customFormat="1" ht="18.75" customHeight="1" x14ac:dyDescent="0.15">
      <c r="B33" s="76"/>
      <c r="C33" s="76"/>
      <c r="D33" s="78" t="s">
        <v>69</v>
      </c>
      <c r="E33" s="79">
        <f>'別記第5号【別紙1-5海外人材養成】 '!E20</f>
        <v>0</v>
      </c>
      <c r="F33" s="79">
        <f>'別記第5号【別紙1-5海外人材養成】 '!F20</f>
        <v>0</v>
      </c>
      <c r="G33" s="79">
        <f>'別記第5号【別紙1-5海外人材養成】 '!G20</f>
        <v>0</v>
      </c>
      <c r="H33" s="79">
        <f>'別記第5号【別紙1-5海外人材養成】 '!H20</f>
        <v>0</v>
      </c>
      <c r="I33" s="79">
        <f>'別記第5号【別紙1-5海外人材養成】 '!I20</f>
        <v>0</v>
      </c>
      <c r="J33" s="79">
        <f>'別記第5号【別紙1-5海外人材養成】 '!J20</f>
        <v>0</v>
      </c>
    </row>
    <row r="34" spans="1:10" s="24" customFormat="1" ht="18.75" customHeight="1" x14ac:dyDescent="0.15">
      <c r="B34" s="76"/>
      <c r="C34" s="76"/>
      <c r="D34" s="78" t="s">
        <v>70</v>
      </c>
      <c r="E34" s="79">
        <f>'別記第5号【別紙1-5海外人材養成】 '!E26</f>
        <v>0</v>
      </c>
      <c r="F34" s="79">
        <f>'別記第5号【別紙1-5海外人材養成】 '!F26</f>
        <v>0</v>
      </c>
      <c r="G34" s="79">
        <f>'別記第5号【別紙1-5海外人材養成】 '!G26</f>
        <v>0</v>
      </c>
      <c r="H34" s="79">
        <f>'別記第5号【別紙1-5海外人材養成】 '!H26</f>
        <v>0</v>
      </c>
      <c r="I34" s="79">
        <f>'別記第5号【別紙1-5海外人材養成】 '!I26</f>
        <v>0</v>
      </c>
      <c r="J34" s="79">
        <f>'別記第5号【別紙1-5海外人材養成】 '!J26</f>
        <v>0</v>
      </c>
    </row>
    <row r="35" spans="1:10" s="24" customFormat="1" ht="18.75" customHeight="1" x14ac:dyDescent="0.15">
      <c r="B35" s="76"/>
      <c r="C35" s="76"/>
      <c r="D35" s="80" t="s">
        <v>71</v>
      </c>
      <c r="E35" s="81">
        <f>'別記第5号【別紙1-5海外人材養成】 '!E32</f>
        <v>0</v>
      </c>
      <c r="F35" s="81">
        <f>'別記第5号【別紙1-5海外人材養成】 '!F32</f>
        <v>0</v>
      </c>
      <c r="G35" s="81">
        <f>'別記第5号【別紙1-5海外人材養成】 '!G32</f>
        <v>0</v>
      </c>
      <c r="H35" s="81">
        <f>'別記第5号【別紙1-5海外人材養成】 '!H32</f>
        <v>0</v>
      </c>
      <c r="I35" s="81">
        <f>'別記第5号【別紙1-5海外人材養成】 '!I32</f>
        <v>0</v>
      </c>
      <c r="J35" s="81">
        <f>'別記第5号【別紙1-5海外人材養成】 '!J32</f>
        <v>0</v>
      </c>
    </row>
    <row r="36" spans="1:10" s="24" customFormat="1" ht="18.75" customHeight="1" x14ac:dyDescent="0.15">
      <c r="B36" s="76"/>
      <c r="C36" s="90"/>
      <c r="D36" s="38" t="s">
        <v>72</v>
      </c>
      <c r="E36" s="83">
        <f>'別記第5号【別紙1-5海外人材養成】 '!E33</f>
        <v>0</v>
      </c>
      <c r="F36" s="83">
        <f>'別記第5号【別紙1-5海外人材養成】 '!F33</f>
        <v>0</v>
      </c>
      <c r="G36" s="83">
        <f>'別記第5号【別紙1-5海外人材養成】 '!G33</f>
        <v>0</v>
      </c>
      <c r="H36" s="83">
        <f>'別記第5号【別紙1-5海外人材養成】 '!H33</f>
        <v>0</v>
      </c>
      <c r="I36" s="83">
        <f>'別記第5号【別紙1-5海外人材養成】 '!I33</f>
        <v>0</v>
      </c>
      <c r="J36" s="83">
        <f>'別記第5号【別紙1-5海外人材養成】 '!J33</f>
        <v>0</v>
      </c>
    </row>
    <row r="37" spans="1:10" s="24" customFormat="1" ht="18.75" customHeight="1" x14ac:dyDescent="0.15">
      <c r="B37" s="76"/>
      <c r="C37" s="72" t="s">
        <v>76</v>
      </c>
      <c r="D37" s="74" t="s">
        <v>68</v>
      </c>
      <c r="E37" s="75">
        <f>'別記第5号【別紙1-6グローバル 】 '!E14</f>
        <v>0</v>
      </c>
      <c r="F37" s="75">
        <f>'別記第5号【別紙1-6グローバル 】 '!F14</f>
        <v>0</v>
      </c>
      <c r="G37" s="75">
        <f>'別記第5号【別紙1-6グローバル 】 '!G14</f>
        <v>0</v>
      </c>
      <c r="H37" s="75">
        <f>'別記第5号【別紙1-6グローバル 】 '!H14</f>
        <v>0</v>
      </c>
      <c r="I37" s="75">
        <f>'別記第5号【別紙1-6グローバル 】 '!I14</f>
        <v>0</v>
      </c>
      <c r="J37" s="75">
        <f>'別記第5号【別紙1-6グローバル 】 '!J14</f>
        <v>0</v>
      </c>
    </row>
    <row r="38" spans="1:10" s="24" customFormat="1" ht="18.75" customHeight="1" x14ac:dyDescent="0.15">
      <c r="B38" s="76"/>
      <c r="C38" s="76"/>
      <c r="D38" s="78" t="s">
        <v>69</v>
      </c>
      <c r="E38" s="79">
        <f>'別記第5号【別紙1-6グローバル 】 '!E20</f>
        <v>0</v>
      </c>
      <c r="F38" s="79">
        <f>'別記第5号【別紙1-6グローバル 】 '!F20</f>
        <v>0</v>
      </c>
      <c r="G38" s="79">
        <f>'別記第5号【別紙1-6グローバル 】 '!G20</f>
        <v>0</v>
      </c>
      <c r="H38" s="79">
        <f>'別記第5号【別紙1-6グローバル 】 '!H20</f>
        <v>0</v>
      </c>
      <c r="I38" s="79">
        <f>'別記第5号【別紙1-6グローバル 】 '!I20</f>
        <v>0</v>
      </c>
      <c r="J38" s="79">
        <f>'別記第5号【別紙1-6グローバル 】 '!J20</f>
        <v>0</v>
      </c>
    </row>
    <row r="39" spans="1:10" s="24" customFormat="1" ht="18.75" customHeight="1" x14ac:dyDescent="0.15">
      <c r="A39" s="71"/>
      <c r="B39" s="76"/>
      <c r="C39" s="76"/>
      <c r="D39" s="78" t="s">
        <v>77</v>
      </c>
      <c r="E39" s="79">
        <f>'別記第5号【別紙1-6グローバル 】 '!E26</f>
        <v>0</v>
      </c>
      <c r="F39" s="79">
        <f>'別記第5号【別紙1-6グローバル 】 '!F26</f>
        <v>0</v>
      </c>
      <c r="G39" s="79">
        <f>'別記第5号【別紙1-6グローバル 】 '!G26</f>
        <v>0</v>
      </c>
      <c r="H39" s="79">
        <f>'別記第5号【別紙1-6グローバル 】 '!H26</f>
        <v>0</v>
      </c>
      <c r="I39" s="79">
        <f>'別記第5号【別紙1-6グローバル 】 '!I26</f>
        <v>0</v>
      </c>
      <c r="J39" s="79">
        <f>'別記第5号【別紙1-6グローバル 】 '!J26</f>
        <v>0</v>
      </c>
    </row>
    <row r="40" spans="1:10" s="24" customFormat="1" ht="18.75" customHeight="1" x14ac:dyDescent="0.15">
      <c r="A40" s="71"/>
      <c r="B40" s="76"/>
      <c r="C40" s="76"/>
      <c r="D40" s="80" t="s">
        <v>78</v>
      </c>
      <c r="E40" s="81">
        <f>'別記第5号【別紙1-6グローバル 】 '!E32</f>
        <v>0</v>
      </c>
      <c r="F40" s="81">
        <f>'別記第5号【別紙1-6グローバル 】 '!F32</f>
        <v>0</v>
      </c>
      <c r="G40" s="81">
        <f>'別記第5号【別紙1-6グローバル 】 '!G32</f>
        <v>0</v>
      </c>
      <c r="H40" s="81">
        <f>'別記第5号【別紙1-6グローバル 】 '!H32</f>
        <v>0</v>
      </c>
      <c r="I40" s="81">
        <f>'別記第5号【別紙1-6グローバル 】 '!I32</f>
        <v>0</v>
      </c>
      <c r="J40" s="81">
        <f>'別記第5号【別紙1-6グローバル 】 '!J32</f>
        <v>0</v>
      </c>
    </row>
    <row r="41" spans="1:10" s="24" customFormat="1" ht="18.75" customHeight="1" x14ac:dyDescent="0.15">
      <c r="A41" s="71"/>
      <c r="B41" s="90"/>
      <c r="C41" s="90"/>
      <c r="D41" s="38" t="s">
        <v>72</v>
      </c>
      <c r="E41" s="83">
        <f>'別記第5号【別紙1-6グローバル 】 '!E33</f>
        <v>0</v>
      </c>
      <c r="F41" s="83">
        <f>'別記第5号【別紙1-6グローバル 】 '!F33</f>
        <v>0</v>
      </c>
      <c r="G41" s="83">
        <f>'別記第5号【別紙1-6グローバル 】 '!G33</f>
        <v>0</v>
      </c>
      <c r="H41" s="83">
        <f>'別記第5号【別紙1-6グローバル 】 '!H33</f>
        <v>0</v>
      </c>
      <c r="I41" s="83">
        <f>'別記第5号【別紙1-6グローバル 】 '!I33</f>
        <v>0</v>
      </c>
      <c r="J41" s="83">
        <f>'別記第5号【別紙1-6グローバル 】 '!J33</f>
        <v>0</v>
      </c>
    </row>
    <row r="42" spans="1:10" s="24" customFormat="1" ht="18.75" customHeight="1" x14ac:dyDescent="0.15">
      <c r="A42" s="71"/>
      <c r="B42" s="84" t="s">
        <v>79</v>
      </c>
      <c r="C42" s="87" t="s">
        <v>80</v>
      </c>
      <c r="D42" s="74" t="s">
        <v>81</v>
      </c>
      <c r="E42" s="75">
        <f>'別記第5号【別紙1-7国内展示会】'!E14</f>
        <v>0</v>
      </c>
      <c r="F42" s="75">
        <f>'別記第5号【別紙1-7国内展示会】'!F14</f>
        <v>0</v>
      </c>
      <c r="G42" s="75">
        <f>'別記第5号【別紙1-7国内展示会】'!G14</f>
        <v>0</v>
      </c>
      <c r="H42" s="75">
        <f>'別記第5号【別紙1-7国内展示会】'!H14</f>
        <v>0</v>
      </c>
      <c r="I42" s="75">
        <f>'別記第5号【別紙1-7国内展示会】'!I14</f>
        <v>0</v>
      </c>
      <c r="J42" s="75">
        <f>'別記第5号【別紙1-7国内展示会】'!J14</f>
        <v>0</v>
      </c>
    </row>
    <row r="43" spans="1:10" s="24" customFormat="1" ht="18.75" customHeight="1" x14ac:dyDescent="0.15">
      <c r="B43" s="85"/>
      <c r="C43" s="88"/>
      <c r="D43" s="78" t="s">
        <v>82</v>
      </c>
      <c r="E43" s="79">
        <f>'別記第5号【別紙1-7国内展示会】'!E20</f>
        <v>0</v>
      </c>
      <c r="F43" s="79">
        <f>'別記第5号【別紙1-7国内展示会】'!F20</f>
        <v>0</v>
      </c>
      <c r="G43" s="79">
        <f>'別記第5号【別紙1-7国内展示会】'!G20</f>
        <v>0</v>
      </c>
      <c r="H43" s="79">
        <f>'別記第5号【別紙1-7国内展示会】'!H20</f>
        <v>0</v>
      </c>
      <c r="I43" s="79">
        <f>'別記第5号【別紙1-7国内展示会】'!I20</f>
        <v>0</v>
      </c>
      <c r="J43" s="79">
        <f>'別記第5号【別紙1-7国内展示会】'!J20</f>
        <v>0</v>
      </c>
    </row>
    <row r="44" spans="1:10" s="24" customFormat="1" ht="18.75" customHeight="1" x14ac:dyDescent="0.15">
      <c r="B44" s="85"/>
      <c r="C44" s="89"/>
      <c r="D44" s="38" t="s">
        <v>72</v>
      </c>
      <c r="E44" s="83">
        <f>'別記第5号【別紙1-7国内展示会】'!E21</f>
        <v>0</v>
      </c>
      <c r="F44" s="83">
        <f>'別記第5号【別紙1-7国内展示会】'!F21</f>
        <v>0</v>
      </c>
      <c r="G44" s="83">
        <f>'別記第5号【別紙1-7国内展示会】'!G21</f>
        <v>0</v>
      </c>
      <c r="H44" s="83">
        <f>'別記第5号【別紙1-7国内展示会】'!H21</f>
        <v>0</v>
      </c>
      <c r="I44" s="83">
        <f>'別記第5号【別紙1-7国内展示会】'!I21</f>
        <v>0</v>
      </c>
      <c r="J44" s="83">
        <f>'別記第5号【別紙1-7国内展示会】'!J21</f>
        <v>0</v>
      </c>
    </row>
    <row r="45" spans="1:10" s="24" customFormat="1" ht="18.75" customHeight="1" x14ac:dyDescent="0.15">
      <c r="B45" s="85"/>
      <c r="C45" s="73" t="s">
        <v>83</v>
      </c>
      <c r="D45" s="74" t="s">
        <v>81</v>
      </c>
      <c r="E45" s="75">
        <f>'別記第5号【別紙1-8海外展示会】 '!E14</f>
        <v>0</v>
      </c>
      <c r="F45" s="75">
        <f>'別記第5号【別紙1-8海外展示会】 '!F14</f>
        <v>0</v>
      </c>
      <c r="G45" s="75">
        <f>'別記第5号【別紙1-8海外展示会】 '!G14</f>
        <v>0</v>
      </c>
      <c r="H45" s="75">
        <f>'別記第5号【別紙1-8海外展示会】 '!H14</f>
        <v>0</v>
      </c>
      <c r="I45" s="75">
        <f>'別記第5号【別紙1-8海外展示会】 '!I14</f>
        <v>0</v>
      </c>
      <c r="J45" s="75">
        <f>'別記第5号【別紙1-8海外展示会】 '!J14</f>
        <v>0</v>
      </c>
    </row>
    <row r="46" spans="1:10" s="24" customFormat="1" ht="18.75" customHeight="1" x14ac:dyDescent="0.15">
      <c r="B46" s="85"/>
      <c r="C46" s="77"/>
      <c r="D46" s="78" t="s">
        <v>84</v>
      </c>
      <c r="E46" s="79">
        <f>'別記第5号【別紙1-8海外展示会】 '!E20</f>
        <v>0</v>
      </c>
      <c r="F46" s="79">
        <f>'別記第5号【別紙1-8海外展示会】 '!F20</f>
        <v>0</v>
      </c>
      <c r="G46" s="79">
        <f>'別記第5号【別紙1-8海外展示会】 '!G20</f>
        <v>0</v>
      </c>
      <c r="H46" s="79">
        <f>'別記第5号【別紙1-8海外展示会】 '!H20</f>
        <v>0</v>
      </c>
      <c r="I46" s="79">
        <f>'別記第5号【別紙1-8海外展示会】 '!I20</f>
        <v>0</v>
      </c>
      <c r="J46" s="79">
        <f>'別記第5号【別紙1-8海外展示会】 '!J20</f>
        <v>0</v>
      </c>
    </row>
    <row r="47" spans="1:10" s="24" customFormat="1" ht="18.75" customHeight="1" x14ac:dyDescent="0.15">
      <c r="B47" s="86"/>
      <c r="C47" s="82"/>
      <c r="D47" s="38" t="s">
        <v>72</v>
      </c>
      <c r="E47" s="83">
        <f>'別記第5号【別紙1-8海外展示会】 '!E21</f>
        <v>0</v>
      </c>
      <c r="F47" s="83">
        <f>'別記第5号【別紙1-8海外展示会】 '!F21</f>
        <v>0</v>
      </c>
      <c r="G47" s="83">
        <f>'別記第5号【別紙1-8海外展示会】 '!G21</f>
        <v>0</v>
      </c>
      <c r="H47" s="83">
        <f>'別記第5号【別紙1-8海外展示会】 '!H21</f>
        <v>0</v>
      </c>
      <c r="I47" s="83">
        <f>'別記第5号【別紙1-8海外展示会】 '!I21</f>
        <v>0</v>
      </c>
      <c r="J47" s="83">
        <f>'別記第5号【別紙1-8海外展示会】 '!J21</f>
        <v>0</v>
      </c>
    </row>
    <row r="48" spans="1:10" s="24" customFormat="1" ht="24.75" customHeight="1" x14ac:dyDescent="0.15">
      <c r="B48" s="34" t="s">
        <v>85</v>
      </c>
      <c r="C48" s="34"/>
      <c r="D48" s="34"/>
      <c r="E48" s="83">
        <f>E21+E26+E31+E36+E41+E44+E47</f>
        <v>0</v>
      </c>
      <c r="F48" s="83">
        <f>F21+F26+F31+F36+F41+F44+F47</f>
        <v>0</v>
      </c>
      <c r="G48" s="83">
        <f t="shared" ref="G48:J48" si="0">G21+G26+G31+G36+G41+G44+G47</f>
        <v>0</v>
      </c>
      <c r="H48" s="83">
        <f t="shared" si="0"/>
        <v>0</v>
      </c>
      <c r="I48" s="83">
        <f t="shared" si="0"/>
        <v>0</v>
      </c>
      <c r="J48" s="83">
        <f t="shared" si="0"/>
        <v>0</v>
      </c>
    </row>
    <row r="49" spans="2:10" s="24" customFormat="1" ht="16.5" customHeight="1" thickBot="1" x14ac:dyDescent="0.2">
      <c r="B49" s="91" t="s">
        <v>86</v>
      </c>
      <c r="C49" s="25"/>
      <c r="D49" s="25"/>
      <c r="E49" s="92"/>
      <c r="F49" s="92"/>
    </row>
    <row r="50" spans="2:10" ht="27.75" customHeight="1" thickBot="1" x14ac:dyDescent="0.2">
      <c r="H50" s="93"/>
      <c r="I50" s="93" t="s">
        <v>87</v>
      </c>
      <c r="J50" s="94" t="str">
        <f>IF(SUM(J20,J25,J30,J35,J40)=0,"－",IF(SUM(J20,J25,J30,J35,J40)&lt;=J48*0.5,"上限以内","上限超過"))</f>
        <v>－</v>
      </c>
    </row>
    <row r="51" spans="2:10" ht="33" customHeight="1" thickBot="1" x14ac:dyDescent="0.2">
      <c r="H51" s="95"/>
      <c r="I51" s="96" t="s">
        <v>88</v>
      </c>
      <c r="J51" s="97" t="str" cm="1">
        <f t="array" ref="J51">_xlfn.LET(_xlpm.a,SUM(J21,J26),_xlpm.b,SUM(J31,J36),_xlpm.c,J41,_xlpm.d,SUM(J44,J47),_xlpm.t,_xlpm.a+_xlpm.b+_xlpm.c,_xlpm.add,IF(別記第5号様式!V26="有",1000000,0),_xlpm.al,1500000+_xlpm.add,_xlpm.bl,2000000+_xlpm.add,_xlpm.cl,2000000+_xlpm.add,_xlpm.limit,_xlfn.IFS(AND(_xlpm.a&gt;0,_xlpm.b=0,_xlpm.c=0),_xlpm.al,AND(_xlpm.a=0,_xlpm.b&gt;0,_xlpm.c=0),_xlpm.bl,AND(_xlpm.a=0,_xlpm.b=0,_xlpm.c&gt;0),_xlpm.cl,AND(_xlpm.a&gt;0,_xlpm.b&gt;0,_xlpm.c=0),2000000+_xlpm.add,AND(_xlpm.a&gt;0,_xlpm.c&gt;0,_xlpm.b=0),3500000+_xlpm.add,AND(_xlpm.b&gt;0,_xlpm.c&gt;0,_xlpm.a=0),4000000+_xlpm.add,AND(_xlpm.a&gt;0,_xlpm.b&gt;0,_xlpm.c&gt;0),4000000+_xlpm.add,TRUE,0),IF(別記第5号様式!V25="事業戦略等推進事業",IF(_xlpm.d&gt;0,"判定不可：事業区分選択間違い",IF(_xlpm.t&lt;100000,"下限以下",IF(AND(_xlpm.a&lt;=_xlpm.al,_xlpm.b&lt;=_xlpm.bl,_xlpm.c&lt;=_xlpm.cl,_xlpm.t&lt;=_xlpm.limit),"上限以内","上限超過"))),IF(別記第5号様式!V25="販路開拓支援事業",IF(_xlpm.t&gt;0,"判定不可：事業区分選択間違い",IF(_xlpm.d=0,"判定不可：経費未入力",IF(_xlpm.d&lt;100000,"下限以下",IF(_xlpm.d&lt;=500000,"上限以内","上限超過")))),"判定不可：事業区分選択なし")))</f>
        <v>判定不可：事業区分選択なし</v>
      </c>
    </row>
  </sheetData>
  <mergeCells count="32">
    <mergeCell ref="B42:B47"/>
    <mergeCell ref="C42:C44"/>
    <mergeCell ref="C45:C47"/>
    <mergeCell ref="B48:D48"/>
    <mergeCell ref="I15:J15"/>
    <mergeCell ref="B17:B41"/>
    <mergeCell ref="C17:C21"/>
    <mergeCell ref="C22:C26"/>
    <mergeCell ref="C27:C31"/>
    <mergeCell ref="C32:C36"/>
    <mergeCell ref="C37:C41"/>
    <mergeCell ref="B11:C11"/>
    <mergeCell ref="G11:H11"/>
    <mergeCell ref="B12:C12"/>
    <mergeCell ref="G12:H12"/>
    <mergeCell ref="B15:C16"/>
    <mergeCell ref="D15:D16"/>
    <mergeCell ref="E15:F15"/>
    <mergeCell ref="G15:H15"/>
    <mergeCell ref="B8:C8"/>
    <mergeCell ref="G8:H8"/>
    <mergeCell ref="B9:C9"/>
    <mergeCell ref="G9:H9"/>
    <mergeCell ref="B10:C10"/>
    <mergeCell ref="G10:H10"/>
    <mergeCell ref="H1:J1"/>
    <mergeCell ref="E3:G3"/>
    <mergeCell ref="B6:C7"/>
    <mergeCell ref="D6:E6"/>
    <mergeCell ref="F6:F7"/>
    <mergeCell ref="G6:H7"/>
    <mergeCell ref="I6:I7"/>
  </mergeCells>
  <phoneticPr fontId="3"/>
  <conditionalFormatting sqref="I50:J50">
    <cfRule type="expression" dxfId="2" priority="2">
      <formula>I50="上限超過"</formula>
    </cfRule>
  </conditionalFormatting>
  <conditionalFormatting sqref="J51">
    <cfRule type="expression" dxfId="1" priority="3">
      <formula>J51&lt;&gt;"上限以内"</formula>
    </cfRule>
  </conditionalFormatting>
  <conditionalFormatting sqref="P43">
    <cfRule type="expression" dxfId="0" priority="1">
      <formula>P43&lt;&gt;"上限以内"</formula>
    </cfRule>
  </conditionalFormatting>
  <dataValidations count="1">
    <dataValidation imeMode="hiragana" allowBlank="1" showInputMessage="1" showErrorMessage="1" sqref="H1" xr:uid="{329A0610-F002-4817-B9A9-09840F6A86B6}"/>
  </dataValidations>
  <printOptions horizontalCentered="1"/>
  <pageMargins left="0.59055118110236227" right="0.59055118110236227" top="0.78740157480314965" bottom="0.78740157480314965" header="0.51181102362204722" footer="0.51181102362204722"/>
  <pageSetup paperSize="9" scale="83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53A2D-4C00-4CA3-83E4-2A009E7E416A}">
  <sheetPr>
    <tabColor rgb="FF00B0F0"/>
    <pageSetUpPr fitToPage="1"/>
  </sheetPr>
  <dimension ref="A1:O35"/>
  <sheetViews>
    <sheetView view="pageBreakPreview" topLeftCell="A7" zoomScaleNormal="100" zoomScaleSheetLayoutView="100" workbookViewId="0">
      <selection activeCell="AO41" sqref="AO41"/>
    </sheetView>
  </sheetViews>
  <sheetFormatPr defaultRowHeight="13.5" x14ac:dyDescent="0.15"/>
  <cols>
    <col min="1" max="1" width="2.25" style="1" customWidth="1"/>
    <col min="2" max="2" width="9.75" style="1" customWidth="1"/>
    <col min="3" max="3" width="8.75" style="98" customWidth="1"/>
    <col min="4" max="4" width="31.25" style="1" customWidth="1"/>
    <col min="5" max="8" width="10.625" style="1" customWidth="1"/>
    <col min="9" max="10" width="11.625" style="1" customWidth="1"/>
    <col min="11" max="11" width="11.5" style="1" customWidth="1"/>
    <col min="12" max="14" width="9" style="1"/>
    <col min="15" max="15" width="16.875" style="1" customWidth="1"/>
    <col min="16" max="16384" width="9" style="1"/>
  </cols>
  <sheetData>
    <row r="1" spans="1:15" ht="13.5" customHeight="1" x14ac:dyDescent="0.15">
      <c r="A1" s="22" t="s">
        <v>89</v>
      </c>
      <c r="I1" s="23" t="str">
        <f>IF(別記第5号様式!$Y$11="","",別記第5号様式!$Y$11)</f>
        <v/>
      </c>
      <c r="J1" s="23"/>
      <c r="K1" s="23"/>
    </row>
    <row r="2" spans="1:15" s="24" customFormat="1" ht="13.5" customHeight="1" x14ac:dyDescent="0.15">
      <c r="A2" s="99"/>
      <c r="C2" s="100"/>
    </row>
    <row r="3" spans="1:15" s="24" customFormat="1" ht="13.5" customHeight="1" x14ac:dyDescent="0.15">
      <c r="A3" s="19" t="s">
        <v>90</v>
      </c>
      <c r="B3" s="1"/>
      <c r="C3" s="98"/>
      <c r="E3" s="1"/>
      <c r="F3" s="1"/>
    </row>
    <row r="4" spans="1:15" s="24" customFormat="1" ht="13.5" customHeight="1" x14ac:dyDescent="0.15">
      <c r="A4" s="1"/>
      <c r="B4" s="1"/>
      <c r="C4" s="98"/>
      <c r="E4" s="1"/>
      <c r="F4" s="1"/>
    </row>
    <row r="5" spans="1:15" x14ac:dyDescent="0.15">
      <c r="B5" s="101" t="s">
        <v>91</v>
      </c>
      <c r="C5" s="101"/>
      <c r="D5" s="101"/>
      <c r="E5" s="101"/>
      <c r="F5" s="101"/>
    </row>
    <row r="6" spans="1:15" x14ac:dyDescent="0.15">
      <c r="I6" s="29"/>
      <c r="J6" s="29"/>
      <c r="K6" s="29" t="s">
        <v>47</v>
      </c>
    </row>
    <row r="7" spans="1:15" ht="47.25" customHeight="1" x14ac:dyDescent="0.15">
      <c r="B7" s="102" t="s">
        <v>92</v>
      </c>
      <c r="C7" s="103" t="s">
        <v>93</v>
      </c>
      <c r="D7" s="104" t="s">
        <v>94</v>
      </c>
      <c r="E7" s="105" t="s">
        <v>63</v>
      </c>
      <c r="F7" s="106"/>
      <c r="G7" s="105" t="s">
        <v>95</v>
      </c>
      <c r="H7" s="106"/>
      <c r="I7" s="105" t="s">
        <v>96</v>
      </c>
      <c r="J7" s="106"/>
      <c r="K7" s="104" t="s">
        <v>97</v>
      </c>
    </row>
    <row r="8" spans="1:15" ht="18" customHeight="1" x14ac:dyDescent="0.15">
      <c r="B8" s="107"/>
      <c r="C8" s="108"/>
      <c r="D8" s="109"/>
      <c r="E8" s="110" t="s">
        <v>98</v>
      </c>
      <c r="F8" s="110" t="s">
        <v>99</v>
      </c>
      <c r="G8" s="110" t="s">
        <v>98</v>
      </c>
      <c r="H8" s="110" t="s">
        <v>99</v>
      </c>
      <c r="I8" s="110" t="s">
        <v>98</v>
      </c>
      <c r="J8" s="110" t="s">
        <v>99</v>
      </c>
      <c r="K8" s="109"/>
      <c r="N8" s="1" t="s">
        <v>100</v>
      </c>
    </row>
    <row r="9" spans="1:15" ht="18" customHeight="1" x14ac:dyDescent="0.15">
      <c r="B9" s="111" t="s">
        <v>101</v>
      </c>
      <c r="C9" s="112"/>
      <c r="D9" s="113"/>
      <c r="E9" s="113"/>
      <c r="F9" s="113"/>
      <c r="G9" s="113"/>
      <c r="H9" s="113"/>
      <c r="I9" s="114">
        <f>ROUNDDOWN(G9/2,0)</f>
        <v>0</v>
      </c>
      <c r="J9" s="115">
        <f>ROUNDDOWN(H9/2,0)</f>
        <v>0</v>
      </c>
      <c r="K9" s="113"/>
      <c r="L9" s="14"/>
      <c r="N9" s="116" t="s">
        <v>102</v>
      </c>
      <c r="O9" s="116" t="s">
        <v>103</v>
      </c>
    </row>
    <row r="10" spans="1:15" ht="18" customHeight="1" x14ac:dyDescent="0.15">
      <c r="B10" s="111"/>
      <c r="C10" s="117"/>
      <c r="D10" s="118"/>
      <c r="E10" s="118"/>
      <c r="F10" s="118"/>
      <c r="G10" s="118"/>
      <c r="H10" s="118"/>
      <c r="I10" s="119">
        <f t="shared" ref="I10:J13" si="0">ROUNDDOWN(G10/2,0)</f>
        <v>0</v>
      </c>
      <c r="J10" s="120">
        <f t="shared" si="0"/>
        <v>0</v>
      </c>
      <c r="K10" s="118"/>
      <c r="N10" s="121" t="s">
        <v>104</v>
      </c>
      <c r="O10" s="116" t="s">
        <v>105</v>
      </c>
    </row>
    <row r="11" spans="1:15" ht="18" customHeight="1" x14ac:dyDescent="0.15">
      <c r="B11" s="111"/>
      <c r="C11" s="117"/>
      <c r="D11" s="118"/>
      <c r="E11" s="118"/>
      <c r="F11" s="118"/>
      <c r="G11" s="118"/>
      <c r="H11" s="118"/>
      <c r="I11" s="119">
        <f t="shared" si="0"/>
        <v>0</v>
      </c>
      <c r="J11" s="120">
        <f t="shared" si="0"/>
        <v>0</v>
      </c>
      <c r="K11" s="118"/>
      <c r="L11" s="14"/>
      <c r="N11" s="122"/>
      <c r="O11" s="123" t="s">
        <v>106</v>
      </c>
    </row>
    <row r="12" spans="1:15" ht="18" customHeight="1" x14ac:dyDescent="0.15">
      <c r="B12" s="111"/>
      <c r="C12" s="117"/>
      <c r="D12" s="118"/>
      <c r="E12" s="118"/>
      <c r="F12" s="118"/>
      <c r="G12" s="118"/>
      <c r="H12" s="118"/>
      <c r="I12" s="119">
        <f t="shared" si="0"/>
        <v>0</v>
      </c>
      <c r="J12" s="120">
        <f t="shared" si="0"/>
        <v>0</v>
      </c>
      <c r="K12" s="118"/>
      <c r="L12" s="14"/>
      <c r="N12" s="122" t="s">
        <v>107</v>
      </c>
      <c r="O12" s="123" t="s">
        <v>108</v>
      </c>
    </row>
    <row r="13" spans="1:15" ht="18" customHeight="1" x14ac:dyDescent="0.15">
      <c r="B13" s="111"/>
      <c r="C13" s="124"/>
      <c r="D13" s="125"/>
      <c r="E13" s="125"/>
      <c r="F13" s="125"/>
      <c r="G13" s="125"/>
      <c r="H13" s="125"/>
      <c r="I13" s="126">
        <f t="shared" si="0"/>
        <v>0</v>
      </c>
      <c r="J13" s="127">
        <f t="shared" si="0"/>
        <v>0</v>
      </c>
      <c r="K13" s="125"/>
      <c r="L13" s="14"/>
      <c r="N13" s="122"/>
      <c r="O13" s="123" t="s">
        <v>109</v>
      </c>
    </row>
    <row r="14" spans="1:15" ht="18" customHeight="1" x14ac:dyDescent="0.15">
      <c r="B14" s="111"/>
      <c r="C14" s="128"/>
      <c r="D14" s="129" t="s">
        <v>110</v>
      </c>
      <c r="E14" s="130">
        <f t="shared" ref="E14:J14" si="1">SUBTOTAL(9,E9:E13)</f>
        <v>0</v>
      </c>
      <c r="F14" s="130">
        <f t="shared" si="1"/>
        <v>0</v>
      </c>
      <c r="G14" s="130">
        <f t="shared" si="1"/>
        <v>0</v>
      </c>
      <c r="H14" s="130">
        <f t="shared" si="1"/>
        <v>0</v>
      </c>
      <c r="I14" s="131">
        <f t="shared" si="1"/>
        <v>0</v>
      </c>
      <c r="J14" s="130">
        <f t="shared" si="1"/>
        <v>0</v>
      </c>
      <c r="K14" s="132"/>
      <c r="L14" s="14"/>
      <c r="N14" s="122"/>
      <c r="O14" s="123" t="s">
        <v>111</v>
      </c>
    </row>
    <row r="15" spans="1:15" ht="18" customHeight="1" x14ac:dyDescent="0.15">
      <c r="B15" s="111" t="s">
        <v>112</v>
      </c>
      <c r="C15" s="112"/>
      <c r="D15" s="113"/>
      <c r="E15" s="113"/>
      <c r="F15" s="113"/>
      <c r="G15" s="113"/>
      <c r="H15" s="113"/>
      <c r="I15" s="114">
        <f t="shared" ref="I15:J19" si="2">ROUNDDOWN(G15/2,0)</f>
        <v>0</v>
      </c>
      <c r="J15" s="115">
        <f t="shared" si="2"/>
        <v>0</v>
      </c>
      <c r="K15" s="113"/>
      <c r="L15" s="14"/>
      <c r="N15" s="122"/>
      <c r="O15" s="123" t="s">
        <v>113</v>
      </c>
    </row>
    <row r="16" spans="1:15" ht="18" customHeight="1" x14ac:dyDescent="0.15">
      <c r="B16" s="111"/>
      <c r="C16" s="117"/>
      <c r="D16" s="118"/>
      <c r="E16" s="118"/>
      <c r="F16" s="118"/>
      <c r="G16" s="118"/>
      <c r="H16" s="118"/>
      <c r="I16" s="119">
        <f t="shared" si="2"/>
        <v>0</v>
      </c>
      <c r="J16" s="120">
        <f t="shared" si="2"/>
        <v>0</v>
      </c>
      <c r="K16" s="118"/>
      <c r="L16" s="14"/>
      <c r="N16" s="122"/>
      <c r="O16" s="123" t="s">
        <v>114</v>
      </c>
    </row>
    <row r="17" spans="2:15" ht="18" customHeight="1" x14ac:dyDescent="0.15">
      <c r="B17" s="111"/>
      <c r="C17" s="117"/>
      <c r="D17" s="118"/>
      <c r="E17" s="118"/>
      <c r="F17" s="118"/>
      <c r="G17" s="118"/>
      <c r="H17" s="118"/>
      <c r="I17" s="119">
        <f t="shared" si="2"/>
        <v>0</v>
      </c>
      <c r="J17" s="120">
        <f t="shared" si="2"/>
        <v>0</v>
      </c>
      <c r="K17" s="118"/>
      <c r="L17" s="14"/>
      <c r="N17" s="122"/>
      <c r="O17" s="123" t="s">
        <v>115</v>
      </c>
    </row>
    <row r="18" spans="2:15" ht="18" customHeight="1" x14ac:dyDescent="0.15">
      <c r="B18" s="111"/>
      <c r="C18" s="117"/>
      <c r="D18" s="118"/>
      <c r="E18" s="118"/>
      <c r="F18" s="118"/>
      <c r="G18" s="118"/>
      <c r="H18" s="118"/>
      <c r="I18" s="119">
        <f t="shared" si="2"/>
        <v>0</v>
      </c>
      <c r="J18" s="120">
        <f t="shared" si="2"/>
        <v>0</v>
      </c>
      <c r="K18" s="118"/>
      <c r="L18" s="14"/>
      <c r="N18" s="122"/>
      <c r="O18" s="123" t="s">
        <v>116</v>
      </c>
    </row>
    <row r="19" spans="2:15" ht="18" customHeight="1" x14ac:dyDescent="0.15">
      <c r="B19" s="111"/>
      <c r="C19" s="124"/>
      <c r="D19" s="125"/>
      <c r="E19" s="125"/>
      <c r="F19" s="125"/>
      <c r="G19" s="125"/>
      <c r="H19" s="125"/>
      <c r="I19" s="126">
        <f t="shared" si="2"/>
        <v>0</v>
      </c>
      <c r="J19" s="127">
        <f t="shared" si="2"/>
        <v>0</v>
      </c>
      <c r="K19" s="125"/>
      <c r="L19" s="14"/>
      <c r="N19" s="122"/>
      <c r="O19" s="123" t="s">
        <v>117</v>
      </c>
    </row>
    <row r="20" spans="2:15" ht="18.75" customHeight="1" x14ac:dyDescent="0.15">
      <c r="B20" s="111"/>
      <c r="C20" s="128"/>
      <c r="D20" s="129" t="s">
        <v>110</v>
      </c>
      <c r="E20" s="130">
        <f t="shared" ref="E20:J20" si="3">SUBTOTAL(9,E15:E19)</f>
        <v>0</v>
      </c>
      <c r="F20" s="130">
        <f t="shared" si="3"/>
        <v>0</v>
      </c>
      <c r="G20" s="131">
        <f t="shared" si="3"/>
        <v>0</v>
      </c>
      <c r="H20" s="131">
        <f t="shared" si="3"/>
        <v>0</v>
      </c>
      <c r="I20" s="131">
        <f t="shared" si="3"/>
        <v>0</v>
      </c>
      <c r="J20" s="130">
        <f t="shared" si="3"/>
        <v>0</v>
      </c>
      <c r="K20" s="132"/>
      <c r="L20" s="14"/>
      <c r="N20" s="122"/>
      <c r="O20" s="123" t="s">
        <v>118</v>
      </c>
    </row>
    <row r="21" spans="2:15" ht="18.75" customHeight="1" x14ac:dyDescent="0.15">
      <c r="B21" s="133" t="s">
        <v>119</v>
      </c>
      <c r="C21" s="112"/>
      <c r="D21" s="113"/>
      <c r="E21" s="113"/>
      <c r="F21" s="113"/>
      <c r="G21" s="113"/>
      <c r="H21" s="113"/>
      <c r="I21" s="114">
        <f t="shared" ref="I21:J25" si="4">ROUNDDOWN(G21/2,0)</f>
        <v>0</v>
      </c>
      <c r="J21" s="115">
        <f t="shared" si="4"/>
        <v>0</v>
      </c>
      <c r="K21" s="113"/>
      <c r="L21" s="14"/>
      <c r="N21" s="122"/>
      <c r="O21" s="123" t="s">
        <v>120</v>
      </c>
    </row>
    <row r="22" spans="2:15" ht="18.75" customHeight="1" x14ac:dyDescent="0.15">
      <c r="B22" s="111"/>
      <c r="C22" s="117"/>
      <c r="D22" s="118"/>
      <c r="E22" s="118"/>
      <c r="F22" s="118"/>
      <c r="G22" s="118"/>
      <c r="H22" s="118"/>
      <c r="I22" s="119">
        <f t="shared" si="4"/>
        <v>0</v>
      </c>
      <c r="J22" s="120">
        <f t="shared" si="4"/>
        <v>0</v>
      </c>
      <c r="K22" s="118"/>
      <c r="L22" s="14"/>
      <c r="N22" s="122"/>
      <c r="O22" s="123" t="s">
        <v>121</v>
      </c>
    </row>
    <row r="23" spans="2:15" ht="18.75" customHeight="1" x14ac:dyDescent="0.15">
      <c r="B23" s="111"/>
      <c r="C23" s="117"/>
      <c r="D23" s="118"/>
      <c r="E23" s="118"/>
      <c r="F23" s="118"/>
      <c r="G23" s="118"/>
      <c r="H23" s="118"/>
      <c r="I23" s="119">
        <f t="shared" si="4"/>
        <v>0</v>
      </c>
      <c r="J23" s="120">
        <f t="shared" si="4"/>
        <v>0</v>
      </c>
      <c r="K23" s="118"/>
      <c r="L23" s="14"/>
      <c r="N23" s="122"/>
      <c r="O23" s="123" t="s">
        <v>122</v>
      </c>
    </row>
    <row r="24" spans="2:15" ht="18.75" customHeight="1" x14ac:dyDescent="0.15">
      <c r="B24" s="111"/>
      <c r="C24" s="117"/>
      <c r="D24" s="118"/>
      <c r="E24" s="118"/>
      <c r="F24" s="118"/>
      <c r="G24" s="118"/>
      <c r="H24" s="118"/>
      <c r="I24" s="119">
        <f t="shared" si="4"/>
        <v>0</v>
      </c>
      <c r="J24" s="120">
        <f t="shared" si="4"/>
        <v>0</v>
      </c>
      <c r="K24" s="118"/>
      <c r="L24" s="14"/>
      <c r="N24" s="122"/>
      <c r="O24" s="123" t="s">
        <v>123</v>
      </c>
    </row>
    <row r="25" spans="2:15" ht="18.75" customHeight="1" x14ac:dyDescent="0.15">
      <c r="B25" s="111"/>
      <c r="C25" s="124"/>
      <c r="D25" s="125"/>
      <c r="E25" s="125"/>
      <c r="F25" s="125"/>
      <c r="G25" s="125"/>
      <c r="H25" s="125"/>
      <c r="I25" s="126">
        <f t="shared" si="4"/>
        <v>0</v>
      </c>
      <c r="J25" s="127">
        <f t="shared" si="4"/>
        <v>0</v>
      </c>
      <c r="K25" s="125"/>
      <c r="L25" s="14"/>
      <c r="N25" s="122"/>
      <c r="O25" s="123" t="s">
        <v>124</v>
      </c>
    </row>
    <row r="26" spans="2:15" ht="18.75" customHeight="1" x14ac:dyDescent="0.15">
      <c r="B26" s="111"/>
      <c r="C26" s="128"/>
      <c r="D26" s="129" t="s">
        <v>110</v>
      </c>
      <c r="E26" s="130">
        <f t="shared" ref="E26:J26" si="5">SUBTOTAL(9,E21:E25)</f>
        <v>0</v>
      </c>
      <c r="F26" s="131">
        <f t="shared" si="5"/>
        <v>0</v>
      </c>
      <c r="G26" s="131">
        <f t="shared" si="5"/>
        <v>0</v>
      </c>
      <c r="H26" s="131">
        <f t="shared" si="5"/>
        <v>0</v>
      </c>
      <c r="I26" s="131">
        <f t="shared" si="5"/>
        <v>0</v>
      </c>
      <c r="J26" s="130">
        <f t="shared" si="5"/>
        <v>0</v>
      </c>
      <c r="K26" s="132"/>
      <c r="L26" s="14"/>
      <c r="N26" s="122" t="s">
        <v>125</v>
      </c>
      <c r="O26" s="123" t="s">
        <v>126</v>
      </c>
    </row>
    <row r="27" spans="2:15" ht="18.75" customHeight="1" x14ac:dyDescent="0.15">
      <c r="B27" s="111" t="s">
        <v>127</v>
      </c>
      <c r="C27" s="112"/>
      <c r="D27" s="113"/>
      <c r="E27" s="113"/>
      <c r="F27" s="113"/>
      <c r="G27" s="113"/>
      <c r="H27" s="113"/>
      <c r="I27" s="114">
        <f t="shared" ref="I27:J31" si="6">ROUNDDOWN(G27/2,0)</f>
        <v>0</v>
      </c>
      <c r="J27" s="115">
        <f t="shared" si="6"/>
        <v>0</v>
      </c>
      <c r="K27" s="113"/>
      <c r="L27" s="14"/>
      <c r="N27" s="122"/>
      <c r="O27" s="123" t="s">
        <v>125</v>
      </c>
    </row>
    <row r="28" spans="2:15" ht="18.75" customHeight="1" x14ac:dyDescent="0.15">
      <c r="B28" s="111"/>
      <c r="C28" s="117"/>
      <c r="D28" s="118"/>
      <c r="E28" s="118"/>
      <c r="F28" s="118"/>
      <c r="G28" s="118"/>
      <c r="H28" s="118"/>
      <c r="I28" s="119">
        <f t="shared" si="6"/>
        <v>0</v>
      </c>
      <c r="J28" s="120">
        <f t="shared" si="6"/>
        <v>0</v>
      </c>
      <c r="K28" s="118"/>
      <c r="L28" s="14"/>
      <c r="N28" s="14"/>
      <c r="O28" s="14"/>
    </row>
    <row r="29" spans="2:15" ht="18.75" customHeight="1" x14ac:dyDescent="0.15">
      <c r="B29" s="111"/>
      <c r="C29" s="117"/>
      <c r="D29" s="118"/>
      <c r="E29" s="118"/>
      <c r="F29" s="118"/>
      <c r="G29" s="118"/>
      <c r="H29" s="118"/>
      <c r="I29" s="119">
        <f t="shared" si="6"/>
        <v>0</v>
      </c>
      <c r="J29" s="120">
        <f t="shared" si="6"/>
        <v>0</v>
      </c>
      <c r="K29" s="118"/>
      <c r="L29" s="14"/>
      <c r="N29" s="14"/>
      <c r="O29" s="14"/>
    </row>
    <row r="30" spans="2:15" ht="18.75" customHeight="1" x14ac:dyDescent="0.15">
      <c r="B30" s="111"/>
      <c r="C30" s="117"/>
      <c r="D30" s="118"/>
      <c r="E30" s="118"/>
      <c r="F30" s="118"/>
      <c r="G30" s="118"/>
      <c r="H30" s="118"/>
      <c r="I30" s="119">
        <f t="shared" si="6"/>
        <v>0</v>
      </c>
      <c r="J30" s="120">
        <f t="shared" si="6"/>
        <v>0</v>
      </c>
      <c r="K30" s="118"/>
      <c r="L30" s="14"/>
      <c r="N30" s="14"/>
      <c r="O30" s="14"/>
    </row>
    <row r="31" spans="2:15" ht="18.75" customHeight="1" x14ac:dyDescent="0.15">
      <c r="B31" s="111"/>
      <c r="C31" s="124"/>
      <c r="D31" s="125"/>
      <c r="E31" s="125"/>
      <c r="F31" s="125"/>
      <c r="G31" s="125"/>
      <c r="H31" s="125"/>
      <c r="I31" s="126">
        <f t="shared" si="6"/>
        <v>0</v>
      </c>
      <c r="J31" s="127">
        <f t="shared" si="6"/>
        <v>0</v>
      </c>
      <c r="K31" s="125"/>
      <c r="L31" s="14"/>
      <c r="N31" s="14"/>
      <c r="O31" s="14"/>
    </row>
    <row r="32" spans="2:15" ht="18.75" customHeight="1" x14ac:dyDescent="0.15">
      <c r="B32" s="111"/>
      <c r="C32" s="128"/>
      <c r="D32" s="129" t="s">
        <v>110</v>
      </c>
      <c r="E32" s="130">
        <f t="shared" ref="E32:J32" si="7">SUBTOTAL(9,E27:E31)</f>
        <v>0</v>
      </c>
      <c r="F32" s="131">
        <f t="shared" si="7"/>
        <v>0</v>
      </c>
      <c r="G32" s="131">
        <f t="shared" si="7"/>
        <v>0</v>
      </c>
      <c r="H32" s="131">
        <f t="shared" si="7"/>
        <v>0</v>
      </c>
      <c r="I32" s="131">
        <f t="shared" si="7"/>
        <v>0</v>
      </c>
      <c r="J32" s="130">
        <f t="shared" si="7"/>
        <v>0</v>
      </c>
      <c r="K32" s="132"/>
      <c r="L32" s="14"/>
      <c r="N32" s="14"/>
      <c r="O32" s="14"/>
    </row>
    <row r="33" spans="2:11" ht="42" customHeight="1" x14ac:dyDescent="0.15">
      <c r="B33" s="134" t="s">
        <v>128</v>
      </c>
      <c r="C33" s="135"/>
      <c r="D33" s="136"/>
      <c r="E33" s="136">
        <f t="shared" ref="E33:J33" si="8">SUBTOTAL(9,E9:E32)</f>
        <v>0</v>
      </c>
      <c r="F33" s="137">
        <f t="shared" si="8"/>
        <v>0</v>
      </c>
      <c r="G33" s="137">
        <f t="shared" si="8"/>
        <v>0</v>
      </c>
      <c r="H33" s="137">
        <f t="shared" si="8"/>
        <v>0</v>
      </c>
      <c r="I33" s="137">
        <f t="shared" si="8"/>
        <v>0</v>
      </c>
      <c r="J33" s="136">
        <f t="shared" si="8"/>
        <v>0</v>
      </c>
      <c r="K33" s="136"/>
    </row>
    <row r="34" spans="2:11" ht="18.75" customHeight="1" x14ac:dyDescent="0.15">
      <c r="B34" s="1" t="s">
        <v>129</v>
      </c>
    </row>
    <row r="35" spans="2:11" ht="18.75" customHeight="1" x14ac:dyDescent="0.15"/>
  </sheetData>
  <mergeCells count="16">
    <mergeCell ref="B9:B14"/>
    <mergeCell ref="N10:N11"/>
    <mergeCell ref="N12:N25"/>
    <mergeCell ref="B15:B20"/>
    <mergeCell ref="B21:B26"/>
    <mergeCell ref="N26:N27"/>
    <mergeCell ref="B27:B32"/>
    <mergeCell ref="I1:K1"/>
    <mergeCell ref="B5:F5"/>
    <mergeCell ref="B7:B8"/>
    <mergeCell ref="C7:C8"/>
    <mergeCell ref="D7:D8"/>
    <mergeCell ref="E7:F7"/>
    <mergeCell ref="G7:H7"/>
    <mergeCell ref="I7:J7"/>
    <mergeCell ref="K7:K8"/>
  </mergeCells>
  <phoneticPr fontId="3"/>
  <dataValidations count="5">
    <dataValidation imeMode="hiragana" allowBlank="1" showInputMessage="1" showErrorMessage="1" sqref="I1" xr:uid="{11D3BF74-7747-4CF7-BA69-4B46579F54B3}"/>
    <dataValidation type="list" allowBlank="1" showInputMessage="1" showErrorMessage="1" sqref="C21:C25" xr:uid="{F3993E8D-4FD5-4B6C-BC5C-0C5023F17797}">
      <formula1>$O$12:$O$25</formula1>
    </dataValidation>
    <dataValidation type="list" allowBlank="1" showInputMessage="1" showErrorMessage="1" sqref="C27:C31" xr:uid="{A54C6FF1-D2F9-42CC-96E2-88642A659A87}">
      <formula1>$O$26:$O$27</formula1>
    </dataValidation>
    <dataValidation type="list" allowBlank="1" showInputMessage="1" showErrorMessage="1" sqref="C9:C13" xr:uid="{60BFC093-CD96-4CF1-939C-69C1A1243D49}">
      <formula1>$O$9</formula1>
    </dataValidation>
    <dataValidation type="list" allowBlank="1" showInputMessage="1" showErrorMessage="1" sqref="C15:C19" xr:uid="{D4937E92-3D08-47AB-98E6-8B085715FBAD}">
      <formula1>$O$10:$O$11</formula1>
    </dataValidation>
  </dataValidations>
  <printOptions horizontalCentered="1"/>
  <pageMargins left="0.59055118110236227" right="0.59055118110236227" top="0.78740157480314965" bottom="0.78740157480314965" header="0.51181102362204722" footer="0.51181102362204722"/>
  <pageSetup paperSize="9" scale="71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C1FF0-8572-409B-BB9B-FAA91CA54FA0}">
  <sheetPr>
    <tabColor rgb="FF00B0F0"/>
    <pageSetUpPr fitToPage="1"/>
  </sheetPr>
  <dimension ref="A1:O34"/>
  <sheetViews>
    <sheetView view="pageBreakPreview" zoomScaleNormal="100" zoomScaleSheetLayoutView="100" workbookViewId="0">
      <selection activeCell="AO41" sqref="AO41"/>
    </sheetView>
  </sheetViews>
  <sheetFormatPr defaultRowHeight="13.5" x14ac:dyDescent="0.15"/>
  <cols>
    <col min="1" max="1" width="2.25" style="1" customWidth="1"/>
    <col min="2" max="2" width="9.75" style="1" customWidth="1"/>
    <col min="3" max="3" width="8.75" style="98" customWidth="1"/>
    <col min="4" max="4" width="36" style="1" customWidth="1"/>
    <col min="5" max="8" width="10.625" style="1" customWidth="1"/>
    <col min="9" max="10" width="11.625" style="1" customWidth="1"/>
    <col min="11" max="11" width="11.5" style="1" customWidth="1"/>
    <col min="12" max="14" width="9" style="1"/>
    <col min="15" max="15" width="16.875" style="1" customWidth="1"/>
    <col min="16" max="16384" width="9" style="1"/>
  </cols>
  <sheetData>
    <row r="1" spans="1:15" ht="13.5" customHeight="1" x14ac:dyDescent="0.15">
      <c r="A1" s="22" t="s">
        <v>130</v>
      </c>
      <c r="E1" s="98"/>
      <c r="I1" s="23" t="str">
        <f>IF(別記第5号様式!$Y$11="","",別記第5号様式!$Y$11)</f>
        <v/>
      </c>
      <c r="J1" s="23"/>
      <c r="K1" s="23"/>
    </row>
    <row r="2" spans="1:15" s="24" customFormat="1" ht="13.5" customHeight="1" x14ac:dyDescent="0.15">
      <c r="A2" s="99"/>
      <c r="C2" s="100"/>
      <c r="E2" s="100"/>
    </row>
    <row r="3" spans="1:15" s="24" customFormat="1" ht="13.5" customHeight="1" x14ac:dyDescent="0.15">
      <c r="A3" s="19" t="s">
        <v>90</v>
      </c>
      <c r="B3" s="1"/>
      <c r="C3" s="98"/>
      <c r="E3" s="98"/>
    </row>
    <row r="4" spans="1:15" s="24" customFormat="1" ht="13.5" customHeight="1" x14ac:dyDescent="0.15">
      <c r="A4" s="1"/>
      <c r="B4" s="1"/>
      <c r="C4" s="98"/>
      <c r="E4" s="98"/>
    </row>
    <row r="5" spans="1:15" x14ac:dyDescent="0.15">
      <c r="B5" s="101" t="s">
        <v>131</v>
      </c>
      <c r="C5" s="101"/>
      <c r="D5" s="101"/>
      <c r="E5" s="101"/>
      <c r="F5" s="101"/>
    </row>
    <row r="6" spans="1:15" x14ac:dyDescent="0.15">
      <c r="I6" s="29"/>
      <c r="J6" s="29"/>
      <c r="K6" s="29" t="s">
        <v>47</v>
      </c>
    </row>
    <row r="7" spans="1:15" ht="47.25" customHeight="1" x14ac:dyDescent="0.15">
      <c r="B7" s="102" t="s">
        <v>92</v>
      </c>
      <c r="C7" s="103" t="s">
        <v>93</v>
      </c>
      <c r="D7" s="104" t="s">
        <v>94</v>
      </c>
      <c r="E7" s="138" t="s">
        <v>63</v>
      </c>
      <c r="F7" s="139"/>
      <c r="G7" s="138" t="s">
        <v>95</v>
      </c>
      <c r="H7" s="139"/>
      <c r="I7" s="138" t="s">
        <v>96</v>
      </c>
      <c r="J7" s="139"/>
      <c r="K7" s="104" t="s">
        <v>97</v>
      </c>
    </row>
    <row r="8" spans="1:15" ht="18" customHeight="1" x14ac:dyDescent="0.15">
      <c r="B8" s="107"/>
      <c r="C8" s="108"/>
      <c r="D8" s="109"/>
      <c r="E8" s="110" t="s">
        <v>98</v>
      </c>
      <c r="F8" s="110" t="s">
        <v>99</v>
      </c>
      <c r="G8" s="110" t="s">
        <v>98</v>
      </c>
      <c r="H8" s="110" t="s">
        <v>99</v>
      </c>
      <c r="I8" s="110" t="s">
        <v>98</v>
      </c>
      <c r="J8" s="110" t="s">
        <v>99</v>
      </c>
      <c r="K8" s="109"/>
      <c r="N8" s="1" t="s">
        <v>132</v>
      </c>
    </row>
    <row r="9" spans="1:15" ht="18" customHeight="1" x14ac:dyDescent="0.15">
      <c r="B9" s="102" t="s">
        <v>101</v>
      </c>
      <c r="C9" s="112"/>
      <c r="D9" s="113"/>
      <c r="E9" s="113"/>
      <c r="F9" s="113"/>
      <c r="G9" s="113"/>
      <c r="H9" s="113"/>
      <c r="I9" s="115">
        <f t="shared" ref="I9:J13" si="0">ROUNDDOWN(G9/2,0)</f>
        <v>0</v>
      </c>
      <c r="J9" s="115">
        <f t="shared" si="0"/>
        <v>0</v>
      </c>
      <c r="K9" s="113"/>
      <c r="L9" s="14"/>
      <c r="N9" s="121" t="s">
        <v>102</v>
      </c>
      <c r="O9" s="116" t="s">
        <v>103</v>
      </c>
    </row>
    <row r="10" spans="1:15" ht="18" customHeight="1" x14ac:dyDescent="0.15">
      <c r="B10" s="140"/>
      <c r="C10" s="117"/>
      <c r="D10" s="118"/>
      <c r="E10" s="118"/>
      <c r="F10" s="118"/>
      <c r="G10" s="118"/>
      <c r="H10" s="118"/>
      <c r="I10" s="120">
        <f t="shared" si="0"/>
        <v>0</v>
      </c>
      <c r="J10" s="120">
        <f t="shared" si="0"/>
        <v>0</v>
      </c>
      <c r="K10" s="118"/>
      <c r="N10" s="121"/>
      <c r="O10" s="116" t="s">
        <v>133</v>
      </c>
    </row>
    <row r="11" spans="1:15" ht="18" customHeight="1" x14ac:dyDescent="0.15">
      <c r="B11" s="140"/>
      <c r="C11" s="117"/>
      <c r="D11" s="118"/>
      <c r="E11" s="118"/>
      <c r="F11" s="118"/>
      <c r="G11" s="118"/>
      <c r="H11" s="118"/>
      <c r="I11" s="120">
        <f t="shared" si="0"/>
        <v>0</v>
      </c>
      <c r="J11" s="120">
        <f t="shared" si="0"/>
        <v>0</v>
      </c>
      <c r="K11" s="118"/>
      <c r="L11" s="14"/>
      <c r="N11" s="122" t="s">
        <v>104</v>
      </c>
      <c r="O11" s="123" t="s">
        <v>105</v>
      </c>
    </row>
    <row r="12" spans="1:15" ht="18" customHeight="1" x14ac:dyDescent="0.15">
      <c r="B12" s="140"/>
      <c r="C12" s="117"/>
      <c r="D12" s="118"/>
      <c r="E12" s="118"/>
      <c r="F12" s="118"/>
      <c r="G12" s="118"/>
      <c r="H12" s="118"/>
      <c r="I12" s="120">
        <f t="shared" si="0"/>
        <v>0</v>
      </c>
      <c r="J12" s="120">
        <f t="shared" si="0"/>
        <v>0</v>
      </c>
      <c r="K12" s="118"/>
      <c r="L12" s="14"/>
      <c r="N12" s="122"/>
      <c r="O12" s="123" t="s">
        <v>106</v>
      </c>
    </row>
    <row r="13" spans="1:15" ht="18" customHeight="1" x14ac:dyDescent="0.15">
      <c r="B13" s="140"/>
      <c r="C13" s="124"/>
      <c r="D13" s="125"/>
      <c r="E13" s="125"/>
      <c r="F13" s="125"/>
      <c r="G13" s="125"/>
      <c r="H13" s="125"/>
      <c r="I13" s="127">
        <f t="shared" si="0"/>
        <v>0</v>
      </c>
      <c r="J13" s="127">
        <f t="shared" si="0"/>
        <v>0</v>
      </c>
      <c r="K13" s="125"/>
      <c r="L13" s="14"/>
      <c r="N13" s="122"/>
      <c r="O13" s="123" t="s">
        <v>134</v>
      </c>
    </row>
    <row r="14" spans="1:15" ht="18" customHeight="1" x14ac:dyDescent="0.15">
      <c r="B14" s="107"/>
      <c r="C14" s="128"/>
      <c r="D14" s="129" t="s">
        <v>110</v>
      </c>
      <c r="E14" s="130">
        <f t="shared" ref="E14:J14" si="1">SUBTOTAL(9,E9:E13)</f>
        <v>0</v>
      </c>
      <c r="F14" s="131">
        <f t="shared" si="1"/>
        <v>0</v>
      </c>
      <c r="G14" s="131">
        <f t="shared" si="1"/>
        <v>0</v>
      </c>
      <c r="H14" s="131">
        <f t="shared" si="1"/>
        <v>0</v>
      </c>
      <c r="I14" s="130">
        <f t="shared" si="1"/>
        <v>0</v>
      </c>
      <c r="J14" s="130">
        <f t="shared" si="1"/>
        <v>0</v>
      </c>
      <c r="K14" s="132"/>
      <c r="L14" s="14"/>
      <c r="N14" s="122" t="s">
        <v>135</v>
      </c>
      <c r="O14" s="123" t="s">
        <v>108</v>
      </c>
    </row>
    <row r="15" spans="1:15" ht="18" customHeight="1" x14ac:dyDescent="0.15">
      <c r="B15" s="102" t="s">
        <v>112</v>
      </c>
      <c r="C15" s="112"/>
      <c r="D15" s="113"/>
      <c r="E15" s="113"/>
      <c r="F15" s="113"/>
      <c r="G15" s="113"/>
      <c r="H15" s="113"/>
      <c r="I15" s="115">
        <f t="shared" ref="I15:J19" si="2">ROUNDDOWN(G15/2,0)</f>
        <v>0</v>
      </c>
      <c r="J15" s="115">
        <f t="shared" si="2"/>
        <v>0</v>
      </c>
      <c r="K15" s="113"/>
      <c r="L15" s="14"/>
      <c r="N15" s="122"/>
      <c r="O15" s="123" t="s">
        <v>109</v>
      </c>
    </row>
    <row r="16" spans="1:15" ht="18" customHeight="1" x14ac:dyDescent="0.15">
      <c r="B16" s="140"/>
      <c r="C16" s="117"/>
      <c r="D16" s="118"/>
      <c r="E16" s="118"/>
      <c r="F16" s="118"/>
      <c r="G16" s="118"/>
      <c r="H16" s="118"/>
      <c r="I16" s="120">
        <f t="shared" si="2"/>
        <v>0</v>
      </c>
      <c r="J16" s="120">
        <f t="shared" si="2"/>
        <v>0</v>
      </c>
      <c r="K16" s="118"/>
      <c r="L16" s="14"/>
      <c r="N16" s="122"/>
      <c r="O16" s="123" t="s">
        <v>116</v>
      </c>
    </row>
    <row r="17" spans="2:15" ht="18" customHeight="1" x14ac:dyDescent="0.15">
      <c r="B17" s="140"/>
      <c r="C17" s="117"/>
      <c r="D17" s="118"/>
      <c r="E17" s="118"/>
      <c r="F17" s="118"/>
      <c r="G17" s="118"/>
      <c r="H17" s="118"/>
      <c r="I17" s="120">
        <f t="shared" si="2"/>
        <v>0</v>
      </c>
      <c r="J17" s="120">
        <f t="shared" si="2"/>
        <v>0</v>
      </c>
      <c r="K17" s="118"/>
      <c r="L17" s="14"/>
      <c r="N17" s="122"/>
      <c r="O17" s="123" t="s">
        <v>120</v>
      </c>
    </row>
    <row r="18" spans="2:15" ht="18" customHeight="1" x14ac:dyDescent="0.15">
      <c r="B18" s="140"/>
      <c r="C18" s="117"/>
      <c r="D18" s="118"/>
      <c r="E18" s="118"/>
      <c r="F18" s="118"/>
      <c r="G18" s="118"/>
      <c r="H18" s="118"/>
      <c r="I18" s="120">
        <f t="shared" si="2"/>
        <v>0</v>
      </c>
      <c r="J18" s="120">
        <f t="shared" si="2"/>
        <v>0</v>
      </c>
      <c r="K18" s="118"/>
      <c r="L18" s="14"/>
      <c r="N18" s="122"/>
      <c r="O18" s="123" t="s">
        <v>111</v>
      </c>
    </row>
    <row r="19" spans="2:15" ht="18" customHeight="1" x14ac:dyDescent="0.15">
      <c r="B19" s="140"/>
      <c r="C19" s="124"/>
      <c r="D19" s="125"/>
      <c r="E19" s="125"/>
      <c r="F19" s="125"/>
      <c r="G19" s="125"/>
      <c r="H19" s="125"/>
      <c r="I19" s="127">
        <f t="shared" si="2"/>
        <v>0</v>
      </c>
      <c r="J19" s="127">
        <f t="shared" si="2"/>
        <v>0</v>
      </c>
      <c r="K19" s="125"/>
      <c r="L19" s="14"/>
      <c r="N19" s="122"/>
      <c r="O19" s="123" t="s">
        <v>136</v>
      </c>
    </row>
    <row r="20" spans="2:15" ht="18.75" customHeight="1" x14ac:dyDescent="0.15">
      <c r="B20" s="107"/>
      <c r="C20" s="128"/>
      <c r="D20" s="129" t="s">
        <v>110</v>
      </c>
      <c r="E20" s="130">
        <f t="shared" ref="E20:J20" si="3">SUBTOTAL(9,E15:E19)</f>
        <v>0</v>
      </c>
      <c r="F20" s="131">
        <f t="shared" si="3"/>
        <v>0</v>
      </c>
      <c r="G20" s="131">
        <f t="shared" si="3"/>
        <v>0</v>
      </c>
      <c r="H20" s="131">
        <f t="shared" si="3"/>
        <v>0</v>
      </c>
      <c r="I20" s="130">
        <f t="shared" si="3"/>
        <v>0</v>
      </c>
      <c r="J20" s="130">
        <f t="shared" si="3"/>
        <v>0</v>
      </c>
      <c r="K20" s="132"/>
      <c r="L20" s="14"/>
      <c r="N20" s="122"/>
      <c r="O20" s="123" t="s">
        <v>137</v>
      </c>
    </row>
    <row r="21" spans="2:15" ht="18.75" customHeight="1" x14ac:dyDescent="0.15">
      <c r="B21" s="141" t="s">
        <v>138</v>
      </c>
      <c r="C21" s="112"/>
      <c r="D21" s="113"/>
      <c r="E21" s="113"/>
      <c r="F21" s="113"/>
      <c r="G21" s="113"/>
      <c r="H21" s="113"/>
      <c r="I21" s="115">
        <f t="shared" ref="I21:J25" si="4">ROUNDDOWN(G21/2,0)</f>
        <v>0</v>
      </c>
      <c r="J21" s="115">
        <f t="shared" si="4"/>
        <v>0</v>
      </c>
      <c r="K21" s="113"/>
      <c r="L21" s="14"/>
      <c r="N21" s="122"/>
      <c r="O21" s="123" t="s">
        <v>114</v>
      </c>
    </row>
    <row r="22" spans="2:15" ht="18.75" customHeight="1" x14ac:dyDescent="0.15">
      <c r="B22" s="142"/>
      <c r="C22" s="117"/>
      <c r="D22" s="118"/>
      <c r="E22" s="118"/>
      <c r="F22" s="118"/>
      <c r="G22" s="118"/>
      <c r="H22" s="118"/>
      <c r="I22" s="120">
        <f t="shared" si="4"/>
        <v>0</v>
      </c>
      <c r="J22" s="120">
        <f t="shared" si="4"/>
        <v>0</v>
      </c>
      <c r="K22" s="118"/>
      <c r="L22" s="14"/>
      <c r="N22" s="122"/>
      <c r="O22" s="123" t="s">
        <v>113</v>
      </c>
    </row>
    <row r="23" spans="2:15" ht="18.75" customHeight="1" x14ac:dyDescent="0.15">
      <c r="B23" s="142"/>
      <c r="C23" s="117"/>
      <c r="D23" s="118"/>
      <c r="E23" s="118"/>
      <c r="F23" s="118"/>
      <c r="G23" s="118"/>
      <c r="H23" s="118"/>
      <c r="I23" s="120">
        <f t="shared" si="4"/>
        <v>0</v>
      </c>
      <c r="J23" s="120">
        <f t="shared" si="4"/>
        <v>0</v>
      </c>
      <c r="K23" s="118"/>
      <c r="L23" s="14"/>
      <c r="N23" s="122"/>
      <c r="O23" s="123" t="s">
        <v>139</v>
      </c>
    </row>
    <row r="24" spans="2:15" ht="18.75" customHeight="1" x14ac:dyDescent="0.15">
      <c r="B24" s="142"/>
      <c r="C24" s="117"/>
      <c r="D24" s="118"/>
      <c r="E24" s="118"/>
      <c r="F24" s="118"/>
      <c r="G24" s="118"/>
      <c r="H24" s="118"/>
      <c r="I24" s="120">
        <f t="shared" si="4"/>
        <v>0</v>
      </c>
      <c r="J24" s="120">
        <f t="shared" si="4"/>
        <v>0</v>
      </c>
      <c r="K24" s="118"/>
      <c r="L24" s="14"/>
      <c r="N24" s="122"/>
      <c r="O24" s="123" t="s">
        <v>140</v>
      </c>
    </row>
    <row r="25" spans="2:15" ht="18.75" customHeight="1" x14ac:dyDescent="0.15">
      <c r="B25" s="142"/>
      <c r="C25" s="124"/>
      <c r="D25" s="125"/>
      <c r="E25" s="125"/>
      <c r="F25" s="125"/>
      <c r="G25" s="125"/>
      <c r="H25" s="125"/>
      <c r="I25" s="127">
        <f t="shared" si="4"/>
        <v>0</v>
      </c>
      <c r="J25" s="127">
        <f t="shared" si="4"/>
        <v>0</v>
      </c>
      <c r="K25" s="125"/>
      <c r="L25" s="14"/>
      <c r="N25" s="122"/>
      <c r="O25" s="123" t="s">
        <v>141</v>
      </c>
    </row>
    <row r="26" spans="2:15" ht="18.75" customHeight="1" x14ac:dyDescent="0.15">
      <c r="B26" s="143"/>
      <c r="C26" s="128"/>
      <c r="D26" s="129" t="s">
        <v>110</v>
      </c>
      <c r="E26" s="130">
        <f t="shared" ref="E26:J26" si="5">SUBTOTAL(9,E21:E25)</f>
        <v>0</v>
      </c>
      <c r="F26" s="131">
        <f t="shared" si="5"/>
        <v>0</v>
      </c>
      <c r="G26" s="131">
        <f t="shared" si="5"/>
        <v>0</v>
      </c>
      <c r="H26" s="131">
        <f t="shared" si="5"/>
        <v>0</v>
      </c>
      <c r="I26" s="130">
        <f t="shared" si="5"/>
        <v>0</v>
      </c>
      <c r="J26" s="130">
        <f t="shared" si="5"/>
        <v>0</v>
      </c>
      <c r="K26" s="132"/>
      <c r="L26" s="14"/>
      <c r="N26" s="122"/>
      <c r="O26" s="123" t="s">
        <v>118</v>
      </c>
    </row>
    <row r="27" spans="2:15" ht="18.75" customHeight="1" x14ac:dyDescent="0.15">
      <c r="B27" s="102" t="s">
        <v>127</v>
      </c>
      <c r="C27" s="112"/>
      <c r="D27" s="113"/>
      <c r="E27" s="113"/>
      <c r="F27" s="113"/>
      <c r="G27" s="113"/>
      <c r="H27" s="113"/>
      <c r="I27" s="115">
        <f t="shared" ref="I27:J31" si="6">ROUNDDOWN(G27/2,0)</f>
        <v>0</v>
      </c>
      <c r="J27" s="115">
        <f t="shared" si="6"/>
        <v>0</v>
      </c>
      <c r="K27" s="113"/>
      <c r="L27" s="14"/>
      <c r="N27" s="122"/>
      <c r="O27" s="123" t="s">
        <v>115</v>
      </c>
    </row>
    <row r="28" spans="2:15" ht="18.75" customHeight="1" x14ac:dyDescent="0.15">
      <c r="B28" s="140"/>
      <c r="C28" s="117"/>
      <c r="D28" s="118"/>
      <c r="E28" s="118"/>
      <c r="F28" s="118"/>
      <c r="G28" s="118"/>
      <c r="H28" s="118"/>
      <c r="I28" s="120">
        <f t="shared" si="6"/>
        <v>0</v>
      </c>
      <c r="J28" s="120">
        <f t="shared" si="6"/>
        <v>0</v>
      </c>
      <c r="K28" s="118"/>
      <c r="L28" s="14"/>
      <c r="N28" s="122"/>
      <c r="O28" s="123" t="s">
        <v>121</v>
      </c>
    </row>
    <row r="29" spans="2:15" ht="18.75" customHeight="1" x14ac:dyDescent="0.15">
      <c r="B29" s="140"/>
      <c r="C29" s="117"/>
      <c r="D29" s="118"/>
      <c r="E29" s="118"/>
      <c r="F29" s="118"/>
      <c r="G29" s="118"/>
      <c r="H29" s="118"/>
      <c r="I29" s="120">
        <f t="shared" si="6"/>
        <v>0</v>
      </c>
      <c r="J29" s="120">
        <f t="shared" si="6"/>
        <v>0</v>
      </c>
      <c r="K29" s="118"/>
      <c r="L29" s="14"/>
      <c r="N29" s="122"/>
      <c r="O29" s="123" t="s">
        <v>122</v>
      </c>
    </row>
    <row r="30" spans="2:15" ht="18.75" customHeight="1" x14ac:dyDescent="0.15">
      <c r="B30" s="140"/>
      <c r="C30" s="117"/>
      <c r="D30" s="118"/>
      <c r="E30" s="118"/>
      <c r="F30" s="118"/>
      <c r="G30" s="118"/>
      <c r="H30" s="118"/>
      <c r="I30" s="120">
        <f t="shared" si="6"/>
        <v>0</v>
      </c>
      <c r="J30" s="120">
        <f t="shared" si="6"/>
        <v>0</v>
      </c>
      <c r="K30" s="118"/>
      <c r="L30" s="14"/>
      <c r="N30" s="123" t="s">
        <v>125</v>
      </c>
      <c r="O30" s="123" t="s">
        <v>125</v>
      </c>
    </row>
    <row r="31" spans="2:15" ht="18.75" customHeight="1" x14ac:dyDescent="0.15">
      <c r="B31" s="140"/>
      <c r="C31" s="124"/>
      <c r="D31" s="125"/>
      <c r="E31" s="125"/>
      <c r="F31" s="125"/>
      <c r="G31" s="125"/>
      <c r="H31" s="125"/>
      <c r="I31" s="127">
        <f t="shared" si="6"/>
        <v>0</v>
      </c>
      <c r="J31" s="127">
        <f t="shared" si="6"/>
        <v>0</v>
      </c>
      <c r="K31" s="125"/>
      <c r="L31" s="14"/>
      <c r="N31" s="14"/>
      <c r="O31" s="14"/>
    </row>
    <row r="32" spans="2:15" ht="18.75" customHeight="1" x14ac:dyDescent="0.15">
      <c r="B32" s="107"/>
      <c r="C32" s="128"/>
      <c r="D32" s="129" t="s">
        <v>110</v>
      </c>
      <c r="E32" s="130">
        <f t="shared" ref="E32:J32" si="7">SUBTOTAL(9,E27:E31)</f>
        <v>0</v>
      </c>
      <c r="F32" s="131">
        <f t="shared" si="7"/>
        <v>0</v>
      </c>
      <c r="G32" s="131">
        <f t="shared" si="7"/>
        <v>0</v>
      </c>
      <c r="H32" s="131">
        <f t="shared" si="7"/>
        <v>0</v>
      </c>
      <c r="I32" s="130">
        <f t="shared" si="7"/>
        <v>0</v>
      </c>
      <c r="J32" s="130">
        <f t="shared" si="7"/>
        <v>0</v>
      </c>
      <c r="K32" s="132"/>
      <c r="L32" s="14"/>
      <c r="N32" s="14"/>
      <c r="O32" s="14"/>
    </row>
    <row r="33" spans="2:11" ht="40.5" customHeight="1" x14ac:dyDescent="0.15">
      <c r="B33" s="134" t="s">
        <v>128</v>
      </c>
      <c r="C33" s="135"/>
      <c r="D33" s="136"/>
      <c r="E33" s="136">
        <f t="shared" ref="E33:J33" si="8">SUBTOTAL(9,E9:E32)</f>
        <v>0</v>
      </c>
      <c r="F33" s="137">
        <f t="shared" si="8"/>
        <v>0</v>
      </c>
      <c r="G33" s="137">
        <f t="shared" si="8"/>
        <v>0</v>
      </c>
      <c r="H33" s="137">
        <f t="shared" si="8"/>
        <v>0</v>
      </c>
      <c r="I33" s="136">
        <f t="shared" si="8"/>
        <v>0</v>
      </c>
      <c r="J33" s="136">
        <f t="shared" si="8"/>
        <v>0</v>
      </c>
      <c r="K33" s="136"/>
    </row>
    <row r="34" spans="2:11" ht="18.75" customHeight="1" x14ac:dyDescent="0.15">
      <c r="B34" s="1" t="s">
        <v>129</v>
      </c>
    </row>
  </sheetData>
  <dataConsolidate/>
  <mergeCells count="16">
    <mergeCell ref="B9:B14"/>
    <mergeCell ref="N9:N10"/>
    <mergeCell ref="N11:N13"/>
    <mergeCell ref="N14:N29"/>
    <mergeCell ref="B15:B20"/>
    <mergeCell ref="B21:B26"/>
    <mergeCell ref="B27:B32"/>
    <mergeCell ref="I1:K1"/>
    <mergeCell ref="B5:F5"/>
    <mergeCell ref="B7:B8"/>
    <mergeCell ref="C7:C8"/>
    <mergeCell ref="D7:D8"/>
    <mergeCell ref="E7:F7"/>
    <mergeCell ref="G7:H7"/>
    <mergeCell ref="I7:J7"/>
    <mergeCell ref="K7:K8"/>
  </mergeCells>
  <phoneticPr fontId="3"/>
  <dataValidations count="5">
    <dataValidation imeMode="hiragana" allowBlank="1" showInputMessage="1" showErrorMessage="1" sqref="I1" xr:uid="{EC87C1F7-E12B-4C8E-9523-52FEBB966FA7}"/>
    <dataValidation type="list" allowBlank="1" showInputMessage="1" showErrorMessage="1" sqref="C9:C13" xr:uid="{92159AD2-740B-4915-B7E6-662AA34DD389}">
      <formula1>$O$9:$O$10</formula1>
    </dataValidation>
    <dataValidation type="list" allowBlank="1" showInputMessage="1" showErrorMessage="1" sqref="C15:C19" xr:uid="{D46A3D65-7FEE-43DB-AC0F-BC4FDA6D7E7E}">
      <formula1>$O$11:$O$13</formula1>
    </dataValidation>
    <dataValidation type="list" allowBlank="1" showInputMessage="1" showErrorMessage="1" sqref="C27:C31" xr:uid="{ECDED159-B364-41C8-9862-6981C75050BD}">
      <formula1>$O$30</formula1>
    </dataValidation>
    <dataValidation type="list" allowBlank="1" showInputMessage="1" showErrorMessage="1" sqref="C21:C25" xr:uid="{1B3DFD6F-08DA-471D-B0F2-89C55DCF5433}">
      <formula1>$O$14:$O$29</formula1>
    </dataValidation>
  </dataValidations>
  <printOptions horizontalCentered="1"/>
  <pageMargins left="0.59055118110236227" right="0.59055118110236227" top="0.78740157480314965" bottom="0.78740157480314965" header="0.51181102362204722" footer="0.51181102362204722"/>
  <pageSetup paperSize="9" scale="68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72B47-E494-4A21-8B50-AFCE76EC0189}">
  <sheetPr>
    <tabColor rgb="FF00B0F0"/>
    <pageSetUpPr fitToPage="1"/>
  </sheetPr>
  <dimension ref="A1:O35"/>
  <sheetViews>
    <sheetView view="pageBreakPreview" zoomScaleNormal="100" zoomScaleSheetLayoutView="100" workbookViewId="0">
      <selection activeCell="AO41" sqref="AO41"/>
    </sheetView>
  </sheetViews>
  <sheetFormatPr defaultRowHeight="13.5" x14ac:dyDescent="0.15"/>
  <cols>
    <col min="1" max="1" width="2.25" style="1" customWidth="1"/>
    <col min="2" max="2" width="9.75" style="1" customWidth="1"/>
    <col min="3" max="3" width="8.75" style="98" customWidth="1"/>
    <col min="4" max="4" width="36" style="1" customWidth="1"/>
    <col min="5" max="8" width="10.625" style="1" customWidth="1"/>
    <col min="9" max="10" width="11.625" style="1" customWidth="1"/>
    <col min="11" max="11" width="11.5" style="1" customWidth="1"/>
    <col min="12" max="14" width="9" style="1"/>
    <col min="15" max="15" width="16.875" style="1" customWidth="1"/>
    <col min="16" max="16384" width="9" style="1"/>
  </cols>
  <sheetData>
    <row r="1" spans="1:15" ht="13.5" customHeight="1" x14ac:dyDescent="0.15">
      <c r="A1" s="22" t="s">
        <v>142</v>
      </c>
      <c r="I1" s="23" t="str">
        <f>IF(別記第5号様式!$Y$11="","",別記第5号様式!$Y$11)</f>
        <v/>
      </c>
      <c r="J1" s="23"/>
      <c r="K1" s="23"/>
    </row>
    <row r="2" spans="1:15" s="24" customFormat="1" ht="13.5" customHeight="1" x14ac:dyDescent="0.15">
      <c r="A2" s="99"/>
      <c r="C2" s="100"/>
    </row>
    <row r="3" spans="1:15" s="24" customFormat="1" ht="13.5" customHeight="1" x14ac:dyDescent="0.15">
      <c r="A3" s="19" t="s">
        <v>90</v>
      </c>
      <c r="B3" s="1"/>
      <c r="C3" s="98"/>
      <c r="E3" s="1"/>
      <c r="F3" s="1"/>
    </row>
    <row r="4" spans="1:15" s="24" customFormat="1" ht="13.5" customHeight="1" x14ac:dyDescent="0.15">
      <c r="A4" s="1"/>
      <c r="B4" s="1"/>
      <c r="C4" s="98"/>
      <c r="E4" s="1"/>
      <c r="F4" s="1"/>
    </row>
    <row r="5" spans="1:15" x14ac:dyDescent="0.15">
      <c r="B5" s="101" t="s">
        <v>143</v>
      </c>
      <c r="C5" s="101"/>
      <c r="D5" s="101"/>
      <c r="E5" s="101"/>
      <c r="F5" s="101"/>
    </row>
    <row r="6" spans="1:15" x14ac:dyDescent="0.15">
      <c r="I6" s="29"/>
      <c r="J6" s="29"/>
      <c r="K6" s="29" t="s">
        <v>47</v>
      </c>
    </row>
    <row r="7" spans="1:15" ht="47.25" customHeight="1" x14ac:dyDescent="0.15">
      <c r="B7" s="102" t="s">
        <v>92</v>
      </c>
      <c r="C7" s="103" t="s">
        <v>93</v>
      </c>
      <c r="D7" s="104" t="s">
        <v>94</v>
      </c>
      <c r="E7" s="138" t="s">
        <v>63</v>
      </c>
      <c r="F7" s="139"/>
      <c r="G7" s="138" t="s">
        <v>95</v>
      </c>
      <c r="H7" s="139"/>
      <c r="I7" s="138" t="s">
        <v>96</v>
      </c>
      <c r="J7" s="139"/>
      <c r="K7" s="104" t="s">
        <v>97</v>
      </c>
    </row>
    <row r="8" spans="1:15" ht="18" customHeight="1" x14ac:dyDescent="0.15">
      <c r="B8" s="107"/>
      <c r="C8" s="108"/>
      <c r="D8" s="109"/>
      <c r="E8" s="110" t="s">
        <v>98</v>
      </c>
      <c r="F8" s="110" t="s">
        <v>99</v>
      </c>
      <c r="G8" s="110" t="s">
        <v>98</v>
      </c>
      <c r="H8" s="110" t="s">
        <v>99</v>
      </c>
      <c r="I8" s="110" t="s">
        <v>98</v>
      </c>
      <c r="J8" s="110" t="s">
        <v>99</v>
      </c>
      <c r="K8" s="109"/>
      <c r="N8" s="1" t="s">
        <v>100</v>
      </c>
    </row>
    <row r="9" spans="1:15" ht="18" customHeight="1" x14ac:dyDescent="0.15">
      <c r="B9" s="102" t="s">
        <v>101</v>
      </c>
      <c r="C9" s="112"/>
      <c r="D9" s="113"/>
      <c r="E9" s="113"/>
      <c r="F9" s="113"/>
      <c r="G9" s="113"/>
      <c r="H9" s="113"/>
      <c r="I9" s="114">
        <f t="shared" ref="I9:J13" si="0">ROUNDDOWN(G9/2,0)</f>
        <v>0</v>
      </c>
      <c r="J9" s="115">
        <f t="shared" si="0"/>
        <v>0</v>
      </c>
      <c r="K9" s="113"/>
      <c r="L9" s="14"/>
      <c r="N9" s="116" t="s">
        <v>102</v>
      </c>
      <c r="O9" s="116" t="s">
        <v>103</v>
      </c>
    </row>
    <row r="10" spans="1:15" ht="18" customHeight="1" x14ac:dyDescent="0.15">
      <c r="B10" s="140"/>
      <c r="C10" s="117"/>
      <c r="D10" s="118"/>
      <c r="E10" s="118"/>
      <c r="F10" s="118"/>
      <c r="G10" s="118"/>
      <c r="H10" s="118"/>
      <c r="I10" s="119">
        <f t="shared" si="0"/>
        <v>0</v>
      </c>
      <c r="J10" s="120">
        <f t="shared" si="0"/>
        <v>0</v>
      </c>
      <c r="K10" s="118"/>
      <c r="N10" s="121" t="s">
        <v>104</v>
      </c>
      <c r="O10" s="116" t="s">
        <v>105</v>
      </c>
    </row>
    <row r="11" spans="1:15" ht="18" customHeight="1" x14ac:dyDescent="0.15">
      <c r="B11" s="140"/>
      <c r="C11" s="117"/>
      <c r="D11" s="118"/>
      <c r="E11" s="118"/>
      <c r="F11" s="118"/>
      <c r="G11" s="118"/>
      <c r="H11" s="118"/>
      <c r="I11" s="119">
        <f t="shared" si="0"/>
        <v>0</v>
      </c>
      <c r="J11" s="120">
        <f t="shared" si="0"/>
        <v>0</v>
      </c>
      <c r="K11" s="118"/>
      <c r="L11" s="14"/>
      <c r="N11" s="122"/>
      <c r="O11" s="123" t="s">
        <v>106</v>
      </c>
    </row>
    <row r="12" spans="1:15" ht="18" customHeight="1" x14ac:dyDescent="0.15">
      <c r="B12" s="140"/>
      <c r="C12" s="117"/>
      <c r="D12" s="118"/>
      <c r="E12" s="118"/>
      <c r="F12" s="118"/>
      <c r="G12" s="118"/>
      <c r="H12" s="118"/>
      <c r="I12" s="119">
        <f t="shared" si="0"/>
        <v>0</v>
      </c>
      <c r="J12" s="120">
        <f t="shared" si="0"/>
        <v>0</v>
      </c>
      <c r="K12" s="118"/>
      <c r="L12" s="14"/>
      <c r="N12" s="122" t="s">
        <v>107</v>
      </c>
      <c r="O12" s="123" t="s">
        <v>108</v>
      </c>
    </row>
    <row r="13" spans="1:15" ht="18" customHeight="1" x14ac:dyDescent="0.15">
      <c r="B13" s="140"/>
      <c r="C13" s="124"/>
      <c r="D13" s="125"/>
      <c r="E13" s="125"/>
      <c r="F13" s="125"/>
      <c r="G13" s="125"/>
      <c r="H13" s="125"/>
      <c r="I13" s="126">
        <f t="shared" si="0"/>
        <v>0</v>
      </c>
      <c r="J13" s="127">
        <f t="shared" si="0"/>
        <v>0</v>
      </c>
      <c r="K13" s="125"/>
      <c r="L13" s="14"/>
      <c r="N13" s="122"/>
      <c r="O13" s="123" t="s">
        <v>109</v>
      </c>
    </row>
    <row r="14" spans="1:15" ht="18" customHeight="1" x14ac:dyDescent="0.15">
      <c r="B14" s="107"/>
      <c r="C14" s="128"/>
      <c r="D14" s="129" t="s">
        <v>110</v>
      </c>
      <c r="E14" s="130">
        <f t="shared" ref="E14:J14" si="1">SUBTOTAL(9,E9:E13)</f>
        <v>0</v>
      </c>
      <c r="F14" s="131">
        <f t="shared" si="1"/>
        <v>0</v>
      </c>
      <c r="G14" s="131">
        <f t="shared" si="1"/>
        <v>0</v>
      </c>
      <c r="H14" s="131">
        <f t="shared" si="1"/>
        <v>0</v>
      </c>
      <c r="I14" s="131">
        <f t="shared" si="1"/>
        <v>0</v>
      </c>
      <c r="J14" s="130">
        <f t="shared" si="1"/>
        <v>0</v>
      </c>
      <c r="K14" s="132"/>
      <c r="L14" s="14"/>
      <c r="N14" s="122"/>
      <c r="O14" s="123" t="s">
        <v>111</v>
      </c>
    </row>
    <row r="15" spans="1:15" ht="18" customHeight="1" x14ac:dyDescent="0.15">
      <c r="B15" s="102" t="s">
        <v>112</v>
      </c>
      <c r="C15" s="112"/>
      <c r="D15" s="113"/>
      <c r="E15" s="113"/>
      <c r="F15" s="113"/>
      <c r="G15" s="113"/>
      <c r="H15" s="113"/>
      <c r="I15" s="114">
        <f t="shared" ref="I15:J19" si="2">ROUNDDOWN(G15/2,0)</f>
        <v>0</v>
      </c>
      <c r="J15" s="115">
        <f t="shared" si="2"/>
        <v>0</v>
      </c>
      <c r="K15" s="113"/>
      <c r="L15" s="14"/>
      <c r="N15" s="122"/>
      <c r="O15" s="123" t="s">
        <v>113</v>
      </c>
    </row>
    <row r="16" spans="1:15" ht="18" customHeight="1" x14ac:dyDescent="0.15">
      <c r="B16" s="140"/>
      <c r="C16" s="117"/>
      <c r="D16" s="118"/>
      <c r="E16" s="118"/>
      <c r="F16" s="118"/>
      <c r="G16" s="118"/>
      <c r="H16" s="118"/>
      <c r="I16" s="119">
        <f t="shared" si="2"/>
        <v>0</v>
      </c>
      <c r="J16" s="120">
        <f t="shared" si="2"/>
        <v>0</v>
      </c>
      <c r="K16" s="118"/>
      <c r="L16" s="14"/>
      <c r="N16" s="122"/>
      <c r="O16" s="123" t="s">
        <v>114</v>
      </c>
    </row>
    <row r="17" spans="2:15" ht="18" customHeight="1" x14ac:dyDescent="0.15">
      <c r="B17" s="140"/>
      <c r="C17" s="117"/>
      <c r="D17" s="118"/>
      <c r="E17" s="118"/>
      <c r="F17" s="118"/>
      <c r="G17" s="118"/>
      <c r="H17" s="118"/>
      <c r="I17" s="119">
        <f t="shared" si="2"/>
        <v>0</v>
      </c>
      <c r="J17" s="120">
        <f t="shared" si="2"/>
        <v>0</v>
      </c>
      <c r="K17" s="118"/>
      <c r="L17" s="14"/>
      <c r="N17" s="122"/>
      <c r="O17" s="123" t="s">
        <v>115</v>
      </c>
    </row>
    <row r="18" spans="2:15" ht="18" customHeight="1" x14ac:dyDescent="0.15">
      <c r="B18" s="140"/>
      <c r="C18" s="117"/>
      <c r="D18" s="118"/>
      <c r="E18" s="118"/>
      <c r="F18" s="118"/>
      <c r="G18" s="118"/>
      <c r="H18" s="118"/>
      <c r="I18" s="119">
        <f t="shared" si="2"/>
        <v>0</v>
      </c>
      <c r="J18" s="120">
        <f t="shared" si="2"/>
        <v>0</v>
      </c>
      <c r="K18" s="118"/>
      <c r="L18" s="14"/>
      <c r="N18" s="122"/>
      <c r="O18" s="123" t="s">
        <v>116</v>
      </c>
    </row>
    <row r="19" spans="2:15" ht="18" customHeight="1" x14ac:dyDescent="0.15">
      <c r="B19" s="140"/>
      <c r="C19" s="124"/>
      <c r="D19" s="125"/>
      <c r="E19" s="125"/>
      <c r="F19" s="125"/>
      <c r="G19" s="125"/>
      <c r="H19" s="125"/>
      <c r="I19" s="126">
        <f t="shared" si="2"/>
        <v>0</v>
      </c>
      <c r="J19" s="127">
        <f t="shared" si="2"/>
        <v>0</v>
      </c>
      <c r="K19" s="125"/>
      <c r="L19" s="14"/>
      <c r="N19" s="122"/>
      <c r="O19" s="123" t="s">
        <v>117</v>
      </c>
    </row>
    <row r="20" spans="2:15" ht="18.75" customHeight="1" x14ac:dyDescent="0.15">
      <c r="B20" s="107"/>
      <c r="C20" s="128"/>
      <c r="D20" s="129" t="s">
        <v>110</v>
      </c>
      <c r="E20" s="130">
        <f t="shared" ref="E20:J20" si="3">SUBTOTAL(9,E15:E19)</f>
        <v>0</v>
      </c>
      <c r="F20" s="131">
        <f t="shared" si="3"/>
        <v>0</v>
      </c>
      <c r="G20" s="131">
        <f t="shared" si="3"/>
        <v>0</v>
      </c>
      <c r="H20" s="131">
        <f t="shared" si="3"/>
        <v>0</v>
      </c>
      <c r="I20" s="131">
        <f t="shared" si="3"/>
        <v>0</v>
      </c>
      <c r="J20" s="130">
        <f t="shared" si="3"/>
        <v>0</v>
      </c>
      <c r="K20" s="132"/>
      <c r="L20" s="14"/>
      <c r="N20" s="122"/>
      <c r="O20" s="123" t="s">
        <v>118</v>
      </c>
    </row>
    <row r="21" spans="2:15" ht="18.75" customHeight="1" x14ac:dyDescent="0.15">
      <c r="B21" s="104" t="s">
        <v>119</v>
      </c>
      <c r="C21" s="112"/>
      <c r="D21" s="113"/>
      <c r="E21" s="113"/>
      <c r="F21" s="113"/>
      <c r="G21" s="113"/>
      <c r="H21" s="113"/>
      <c r="I21" s="114">
        <f t="shared" ref="I21:J25" si="4">ROUNDDOWN(G21/2,0)</f>
        <v>0</v>
      </c>
      <c r="J21" s="115">
        <f t="shared" si="4"/>
        <v>0</v>
      </c>
      <c r="K21" s="113"/>
      <c r="L21" s="14"/>
      <c r="N21" s="122"/>
      <c r="O21" s="123" t="s">
        <v>120</v>
      </c>
    </row>
    <row r="22" spans="2:15" ht="18.75" customHeight="1" x14ac:dyDescent="0.15">
      <c r="B22" s="144"/>
      <c r="C22" s="117"/>
      <c r="D22" s="118"/>
      <c r="E22" s="118"/>
      <c r="F22" s="118"/>
      <c r="G22" s="118"/>
      <c r="H22" s="118"/>
      <c r="I22" s="119">
        <f t="shared" si="4"/>
        <v>0</v>
      </c>
      <c r="J22" s="120">
        <f t="shared" si="4"/>
        <v>0</v>
      </c>
      <c r="K22" s="118"/>
      <c r="L22" s="14"/>
      <c r="N22" s="122"/>
      <c r="O22" s="123" t="s">
        <v>121</v>
      </c>
    </row>
    <row r="23" spans="2:15" ht="18.75" customHeight="1" x14ac:dyDescent="0.15">
      <c r="B23" s="144"/>
      <c r="C23" s="117"/>
      <c r="D23" s="118"/>
      <c r="E23" s="118"/>
      <c r="F23" s="118"/>
      <c r="G23" s="118"/>
      <c r="H23" s="118"/>
      <c r="I23" s="119">
        <f t="shared" si="4"/>
        <v>0</v>
      </c>
      <c r="J23" s="120">
        <f t="shared" si="4"/>
        <v>0</v>
      </c>
      <c r="K23" s="118"/>
      <c r="L23" s="14"/>
      <c r="N23" s="122"/>
      <c r="O23" s="123" t="s">
        <v>122</v>
      </c>
    </row>
    <row r="24" spans="2:15" ht="18.75" customHeight="1" x14ac:dyDescent="0.15">
      <c r="B24" s="144"/>
      <c r="C24" s="117"/>
      <c r="D24" s="118"/>
      <c r="E24" s="118"/>
      <c r="F24" s="118"/>
      <c r="G24" s="118"/>
      <c r="H24" s="118"/>
      <c r="I24" s="119">
        <f t="shared" si="4"/>
        <v>0</v>
      </c>
      <c r="J24" s="120">
        <f t="shared" si="4"/>
        <v>0</v>
      </c>
      <c r="K24" s="118"/>
      <c r="L24" s="14"/>
      <c r="N24" s="122"/>
      <c r="O24" s="123" t="s">
        <v>123</v>
      </c>
    </row>
    <row r="25" spans="2:15" ht="18.75" customHeight="1" x14ac:dyDescent="0.15">
      <c r="B25" s="144"/>
      <c r="C25" s="124"/>
      <c r="D25" s="125"/>
      <c r="E25" s="125"/>
      <c r="F25" s="125"/>
      <c r="G25" s="125"/>
      <c r="H25" s="125"/>
      <c r="I25" s="126">
        <f t="shared" si="4"/>
        <v>0</v>
      </c>
      <c r="J25" s="127">
        <f t="shared" si="4"/>
        <v>0</v>
      </c>
      <c r="K25" s="125"/>
      <c r="L25" s="14"/>
      <c r="N25" s="122"/>
      <c r="O25" s="123" t="s">
        <v>124</v>
      </c>
    </row>
    <row r="26" spans="2:15" ht="18.75" customHeight="1" x14ac:dyDescent="0.15">
      <c r="B26" s="109"/>
      <c r="C26" s="128"/>
      <c r="D26" s="129" t="s">
        <v>110</v>
      </c>
      <c r="E26" s="130">
        <f t="shared" ref="E26:J26" si="5">SUBTOTAL(9,E21:E25)</f>
        <v>0</v>
      </c>
      <c r="F26" s="131">
        <f t="shared" si="5"/>
        <v>0</v>
      </c>
      <c r="G26" s="131">
        <f t="shared" si="5"/>
        <v>0</v>
      </c>
      <c r="H26" s="131">
        <f t="shared" si="5"/>
        <v>0</v>
      </c>
      <c r="I26" s="131">
        <f t="shared" si="5"/>
        <v>0</v>
      </c>
      <c r="J26" s="130">
        <f t="shared" si="5"/>
        <v>0</v>
      </c>
      <c r="K26" s="132"/>
      <c r="L26" s="14"/>
      <c r="N26" s="122" t="s">
        <v>125</v>
      </c>
      <c r="O26" s="123" t="s">
        <v>126</v>
      </c>
    </row>
    <row r="27" spans="2:15" ht="18.75" customHeight="1" x14ac:dyDescent="0.15">
      <c r="B27" s="102" t="s">
        <v>127</v>
      </c>
      <c r="C27" s="112"/>
      <c r="D27" s="113"/>
      <c r="E27" s="113"/>
      <c r="F27" s="113"/>
      <c r="G27" s="113"/>
      <c r="H27" s="113"/>
      <c r="I27" s="114">
        <f t="shared" ref="I27:J31" si="6">ROUNDDOWN(G27/2,0)</f>
        <v>0</v>
      </c>
      <c r="J27" s="115">
        <f t="shared" si="6"/>
        <v>0</v>
      </c>
      <c r="K27" s="113"/>
      <c r="L27" s="14"/>
      <c r="N27" s="122"/>
      <c r="O27" s="123" t="s">
        <v>125</v>
      </c>
    </row>
    <row r="28" spans="2:15" ht="18.75" customHeight="1" x14ac:dyDescent="0.15">
      <c r="B28" s="140"/>
      <c r="C28" s="117"/>
      <c r="D28" s="118"/>
      <c r="E28" s="118"/>
      <c r="F28" s="118"/>
      <c r="G28" s="118"/>
      <c r="H28" s="118"/>
      <c r="I28" s="119">
        <f t="shared" si="6"/>
        <v>0</v>
      </c>
      <c r="J28" s="120">
        <f t="shared" si="6"/>
        <v>0</v>
      </c>
      <c r="K28" s="118"/>
      <c r="L28" s="14"/>
      <c r="N28" s="14"/>
      <c r="O28" s="14"/>
    </row>
    <row r="29" spans="2:15" ht="18.75" customHeight="1" x14ac:dyDescent="0.15">
      <c r="B29" s="140"/>
      <c r="C29" s="117"/>
      <c r="D29" s="118"/>
      <c r="E29" s="118"/>
      <c r="F29" s="118"/>
      <c r="G29" s="118"/>
      <c r="H29" s="118"/>
      <c r="I29" s="119">
        <f t="shared" si="6"/>
        <v>0</v>
      </c>
      <c r="J29" s="120">
        <f t="shared" si="6"/>
        <v>0</v>
      </c>
      <c r="K29" s="118"/>
      <c r="L29" s="14"/>
      <c r="N29" s="14"/>
      <c r="O29" s="14"/>
    </row>
    <row r="30" spans="2:15" ht="18.75" customHeight="1" x14ac:dyDescent="0.15">
      <c r="B30" s="140"/>
      <c r="C30" s="117"/>
      <c r="D30" s="118"/>
      <c r="E30" s="118"/>
      <c r="F30" s="118"/>
      <c r="G30" s="118"/>
      <c r="H30" s="118"/>
      <c r="I30" s="119">
        <f t="shared" si="6"/>
        <v>0</v>
      </c>
      <c r="J30" s="120">
        <f t="shared" si="6"/>
        <v>0</v>
      </c>
      <c r="K30" s="118"/>
      <c r="L30" s="14"/>
      <c r="N30" s="14"/>
      <c r="O30" s="14"/>
    </row>
    <row r="31" spans="2:15" ht="18.75" customHeight="1" x14ac:dyDescent="0.15">
      <c r="B31" s="140"/>
      <c r="C31" s="124"/>
      <c r="D31" s="125"/>
      <c r="E31" s="125"/>
      <c r="F31" s="125"/>
      <c r="G31" s="125"/>
      <c r="H31" s="125"/>
      <c r="I31" s="126">
        <f t="shared" si="6"/>
        <v>0</v>
      </c>
      <c r="J31" s="127">
        <f t="shared" si="6"/>
        <v>0</v>
      </c>
      <c r="K31" s="125"/>
      <c r="L31" s="14"/>
      <c r="N31" s="14"/>
      <c r="O31" s="14"/>
    </row>
    <row r="32" spans="2:15" ht="18.75" customHeight="1" x14ac:dyDescent="0.15">
      <c r="B32" s="107"/>
      <c r="C32" s="128"/>
      <c r="D32" s="129" t="s">
        <v>110</v>
      </c>
      <c r="E32" s="130">
        <f t="shared" ref="E32:J32" si="7">SUBTOTAL(9,E27:E31)</f>
        <v>0</v>
      </c>
      <c r="F32" s="131">
        <f t="shared" si="7"/>
        <v>0</v>
      </c>
      <c r="G32" s="131">
        <f t="shared" si="7"/>
        <v>0</v>
      </c>
      <c r="H32" s="131">
        <f t="shared" si="7"/>
        <v>0</v>
      </c>
      <c r="I32" s="131">
        <f t="shared" si="7"/>
        <v>0</v>
      </c>
      <c r="J32" s="130">
        <f t="shared" si="7"/>
        <v>0</v>
      </c>
      <c r="K32" s="132"/>
      <c r="L32" s="14"/>
      <c r="N32" s="14"/>
      <c r="O32" s="14"/>
    </row>
    <row r="33" spans="2:11" ht="45" customHeight="1" x14ac:dyDescent="0.15">
      <c r="B33" s="134" t="s">
        <v>128</v>
      </c>
      <c r="C33" s="135"/>
      <c r="D33" s="136"/>
      <c r="E33" s="136">
        <f t="shared" ref="E33:J33" si="8">SUBTOTAL(9,E9:E32)</f>
        <v>0</v>
      </c>
      <c r="F33" s="137">
        <f t="shared" si="8"/>
        <v>0</v>
      </c>
      <c r="G33" s="137">
        <f t="shared" si="8"/>
        <v>0</v>
      </c>
      <c r="H33" s="137">
        <f t="shared" si="8"/>
        <v>0</v>
      </c>
      <c r="I33" s="137">
        <f t="shared" si="8"/>
        <v>0</v>
      </c>
      <c r="J33" s="136">
        <f t="shared" si="8"/>
        <v>0</v>
      </c>
      <c r="K33" s="136"/>
    </row>
    <row r="34" spans="2:11" ht="18.75" customHeight="1" x14ac:dyDescent="0.15">
      <c r="B34" s="1" t="s">
        <v>129</v>
      </c>
    </row>
    <row r="35" spans="2:11" ht="18.75" customHeight="1" x14ac:dyDescent="0.15"/>
  </sheetData>
  <mergeCells count="16">
    <mergeCell ref="B9:B14"/>
    <mergeCell ref="N10:N11"/>
    <mergeCell ref="N12:N25"/>
    <mergeCell ref="B15:B20"/>
    <mergeCell ref="B21:B26"/>
    <mergeCell ref="N26:N27"/>
    <mergeCell ref="B27:B32"/>
    <mergeCell ref="I1:K1"/>
    <mergeCell ref="B5:F5"/>
    <mergeCell ref="B7:B8"/>
    <mergeCell ref="C7:C8"/>
    <mergeCell ref="D7:D8"/>
    <mergeCell ref="E7:F7"/>
    <mergeCell ref="G7:H7"/>
    <mergeCell ref="I7:J7"/>
    <mergeCell ref="K7:K8"/>
  </mergeCells>
  <phoneticPr fontId="3"/>
  <dataValidations count="5">
    <dataValidation imeMode="hiragana" allowBlank="1" showInputMessage="1" showErrorMessage="1" sqref="I1" xr:uid="{EBAE1809-73DD-46BB-807E-0C4ABE510DD3}"/>
    <dataValidation type="list" allowBlank="1" showInputMessage="1" showErrorMessage="1" sqref="C15:C19" xr:uid="{074EA5B0-1100-4A46-AA9A-46AA6C0BE894}">
      <formula1>$O$10:$O$11</formula1>
    </dataValidation>
    <dataValidation type="list" allowBlank="1" showInputMessage="1" showErrorMessage="1" sqref="C9:C13" xr:uid="{D8631E4F-A9DC-464E-8BD5-289589FB786A}">
      <formula1>$O$9</formula1>
    </dataValidation>
    <dataValidation type="list" allowBlank="1" showInputMessage="1" showErrorMessage="1" sqref="C27:C31" xr:uid="{99FE63DA-8A49-4B63-91FE-67475FD708D8}">
      <formula1>$O$26:$O$27</formula1>
    </dataValidation>
    <dataValidation type="list" allowBlank="1" showInputMessage="1" showErrorMessage="1" sqref="C21:C25" xr:uid="{8639C432-A533-4C1A-B819-11FFFA11CCED}">
      <formula1>$O$12:$O$25</formula1>
    </dataValidation>
  </dataValidations>
  <printOptions horizontalCentered="1"/>
  <pageMargins left="0.59055118110236227" right="0.59055118110236227" top="0.78740157480314965" bottom="0.78740157480314965" header="0.51181102362204722" footer="0.51181102362204722"/>
  <pageSetup paperSize="9" scale="68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A28C4-3792-44FE-88E8-6B2070786540}">
  <sheetPr>
    <tabColor rgb="FF00B0F0"/>
    <pageSetUpPr fitToPage="1"/>
  </sheetPr>
  <dimension ref="A1:O34"/>
  <sheetViews>
    <sheetView view="pageBreakPreview" zoomScaleNormal="100" zoomScaleSheetLayoutView="100" workbookViewId="0">
      <selection activeCell="AO41" sqref="AO41"/>
    </sheetView>
  </sheetViews>
  <sheetFormatPr defaultRowHeight="13.5" x14ac:dyDescent="0.15"/>
  <cols>
    <col min="1" max="1" width="2.25" style="1" customWidth="1"/>
    <col min="2" max="2" width="9.75" style="1" customWidth="1"/>
    <col min="3" max="3" width="8.75" style="98" customWidth="1"/>
    <col min="4" max="4" width="36" style="1" customWidth="1"/>
    <col min="5" max="8" width="10.625" style="1" customWidth="1"/>
    <col min="9" max="10" width="11.625" style="1" customWidth="1"/>
    <col min="11" max="11" width="11.5" style="1" customWidth="1"/>
    <col min="12" max="14" width="9" style="1"/>
    <col min="15" max="15" width="16.875" style="1" customWidth="1"/>
    <col min="16" max="16384" width="9" style="1"/>
  </cols>
  <sheetData>
    <row r="1" spans="1:15" ht="13.5" customHeight="1" x14ac:dyDescent="0.15">
      <c r="A1" s="22" t="s">
        <v>144</v>
      </c>
      <c r="C1" s="1"/>
      <c r="E1" s="98"/>
      <c r="F1" s="98"/>
      <c r="I1" s="23" t="str">
        <f>IF(別記第5号様式!$Y$11="","",別記第5号様式!$Y$11)</f>
        <v/>
      </c>
      <c r="J1" s="23"/>
      <c r="K1" s="23"/>
    </row>
    <row r="2" spans="1:15" s="24" customFormat="1" ht="13.5" customHeight="1" x14ac:dyDescent="0.15">
      <c r="A2" s="99"/>
      <c r="E2" s="100"/>
      <c r="F2" s="100"/>
    </row>
    <row r="3" spans="1:15" s="24" customFormat="1" ht="13.5" customHeight="1" x14ac:dyDescent="0.15">
      <c r="A3" s="19" t="s">
        <v>90</v>
      </c>
      <c r="B3" s="1"/>
      <c r="E3" s="98"/>
      <c r="F3" s="98"/>
    </row>
    <row r="4" spans="1:15" s="24" customFormat="1" ht="13.5" customHeight="1" x14ac:dyDescent="0.15">
      <c r="A4" s="1"/>
      <c r="B4" s="1"/>
      <c r="E4" s="98"/>
      <c r="F4" s="98"/>
    </row>
    <row r="5" spans="1:15" x14ac:dyDescent="0.15">
      <c r="B5" s="101" t="s">
        <v>145</v>
      </c>
      <c r="C5" s="101"/>
      <c r="D5" s="101"/>
      <c r="E5" s="101"/>
      <c r="F5" s="101"/>
    </row>
    <row r="6" spans="1:15" x14ac:dyDescent="0.15">
      <c r="C6" s="1"/>
      <c r="E6" s="98"/>
      <c r="F6" s="98"/>
      <c r="I6" s="29"/>
      <c r="J6" s="29"/>
      <c r="K6" s="29" t="s">
        <v>47</v>
      </c>
    </row>
    <row r="7" spans="1:15" ht="47.25" customHeight="1" x14ac:dyDescent="0.15">
      <c r="B7" s="102" t="s">
        <v>92</v>
      </c>
      <c r="C7" s="103" t="s">
        <v>93</v>
      </c>
      <c r="D7" s="104" t="s">
        <v>94</v>
      </c>
      <c r="E7" s="105" t="s">
        <v>63</v>
      </c>
      <c r="F7" s="106"/>
      <c r="G7" s="105" t="s">
        <v>95</v>
      </c>
      <c r="H7" s="106"/>
      <c r="I7" s="105" t="s">
        <v>96</v>
      </c>
      <c r="J7" s="106"/>
      <c r="K7" s="104" t="s">
        <v>97</v>
      </c>
    </row>
    <row r="8" spans="1:15" ht="18" customHeight="1" x14ac:dyDescent="0.15">
      <c r="B8" s="107"/>
      <c r="C8" s="108"/>
      <c r="D8" s="109"/>
      <c r="E8" s="110" t="s">
        <v>98</v>
      </c>
      <c r="F8" s="110" t="s">
        <v>99</v>
      </c>
      <c r="G8" s="110" t="s">
        <v>98</v>
      </c>
      <c r="H8" s="110" t="s">
        <v>99</v>
      </c>
      <c r="I8" s="110" t="s">
        <v>98</v>
      </c>
      <c r="J8" s="110" t="s">
        <v>99</v>
      </c>
      <c r="K8" s="109"/>
      <c r="N8" s="1" t="s">
        <v>132</v>
      </c>
    </row>
    <row r="9" spans="1:15" ht="18" customHeight="1" x14ac:dyDescent="0.15">
      <c r="B9" s="111" t="s">
        <v>101</v>
      </c>
      <c r="C9" s="112"/>
      <c r="D9" s="113"/>
      <c r="E9" s="113"/>
      <c r="F9" s="113"/>
      <c r="G9" s="113"/>
      <c r="H9" s="113"/>
      <c r="I9" s="114">
        <f t="shared" ref="I9:J13" si="0">ROUNDDOWN(G9/2,0)</f>
        <v>0</v>
      </c>
      <c r="J9" s="115">
        <f t="shared" si="0"/>
        <v>0</v>
      </c>
      <c r="K9" s="113"/>
      <c r="L9" s="14"/>
      <c r="N9" s="121" t="s">
        <v>102</v>
      </c>
      <c r="O9" s="116" t="s">
        <v>103</v>
      </c>
    </row>
    <row r="10" spans="1:15" ht="18" customHeight="1" x14ac:dyDescent="0.15">
      <c r="B10" s="111"/>
      <c r="C10" s="117"/>
      <c r="D10" s="118"/>
      <c r="E10" s="118"/>
      <c r="F10" s="118"/>
      <c r="G10" s="118"/>
      <c r="H10" s="118"/>
      <c r="I10" s="119">
        <f t="shared" si="0"/>
        <v>0</v>
      </c>
      <c r="J10" s="120">
        <f t="shared" si="0"/>
        <v>0</v>
      </c>
      <c r="K10" s="118"/>
      <c r="N10" s="121"/>
      <c r="O10" s="116" t="s">
        <v>133</v>
      </c>
    </row>
    <row r="11" spans="1:15" ht="18" customHeight="1" x14ac:dyDescent="0.15">
      <c r="B11" s="145"/>
      <c r="C11" s="117"/>
      <c r="D11" s="118"/>
      <c r="E11" s="118"/>
      <c r="F11" s="118"/>
      <c r="G11" s="118"/>
      <c r="H11" s="118"/>
      <c r="I11" s="119">
        <f t="shared" si="0"/>
        <v>0</v>
      </c>
      <c r="J11" s="120">
        <f t="shared" si="0"/>
        <v>0</v>
      </c>
      <c r="K11" s="118"/>
      <c r="L11" s="14"/>
      <c r="N11" s="122" t="s">
        <v>104</v>
      </c>
      <c r="O11" s="123" t="s">
        <v>105</v>
      </c>
    </row>
    <row r="12" spans="1:15" ht="18" customHeight="1" x14ac:dyDescent="0.15">
      <c r="B12" s="145"/>
      <c r="C12" s="117"/>
      <c r="D12" s="118"/>
      <c r="E12" s="118"/>
      <c r="F12" s="118"/>
      <c r="G12" s="118"/>
      <c r="H12" s="118"/>
      <c r="I12" s="119">
        <f t="shared" si="0"/>
        <v>0</v>
      </c>
      <c r="J12" s="120">
        <f t="shared" si="0"/>
        <v>0</v>
      </c>
      <c r="K12" s="118"/>
      <c r="L12" s="14"/>
      <c r="N12" s="122"/>
      <c r="O12" s="123" t="s">
        <v>106</v>
      </c>
    </row>
    <row r="13" spans="1:15" ht="18" customHeight="1" x14ac:dyDescent="0.15">
      <c r="B13" s="145"/>
      <c r="C13" s="124"/>
      <c r="D13" s="125"/>
      <c r="E13" s="125"/>
      <c r="F13" s="125"/>
      <c r="G13" s="125"/>
      <c r="H13" s="125"/>
      <c r="I13" s="126">
        <f t="shared" si="0"/>
        <v>0</v>
      </c>
      <c r="J13" s="127">
        <f t="shared" si="0"/>
        <v>0</v>
      </c>
      <c r="K13" s="125"/>
      <c r="L13" s="14"/>
      <c r="N13" s="122"/>
      <c r="O13" s="123" t="s">
        <v>134</v>
      </c>
    </row>
    <row r="14" spans="1:15" ht="18" customHeight="1" x14ac:dyDescent="0.15">
      <c r="B14" s="145"/>
      <c r="C14" s="128"/>
      <c r="D14" s="129" t="s">
        <v>110</v>
      </c>
      <c r="E14" s="130">
        <f t="shared" ref="E14:J14" si="1">SUBTOTAL(9,E9:E13)</f>
        <v>0</v>
      </c>
      <c r="F14" s="131">
        <f t="shared" si="1"/>
        <v>0</v>
      </c>
      <c r="G14" s="131">
        <f t="shared" si="1"/>
        <v>0</v>
      </c>
      <c r="H14" s="131">
        <f t="shared" si="1"/>
        <v>0</v>
      </c>
      <c r="I14" s="131">
        <f t="shared" si="1"/>
        <v>0</v>
      </c>
      <c r="J14" s="130">
        <f t="shared" si="1"/>
        <v>0</v>
      </c>
      <c r="K14" s="132"/>
      <c r="L14" s="14"/>
      <c r="N14" s="122" t="s">
        <v>135</v>
      </c>
      <c r="O14" s="123" t="s">
        <v>108</v>
      </c>
    </row>
    <row r="15" spans="1:15" ht="18" customHeight="1" x14ac:dyDescent="0.15">
      <c r="B15" s="111" t="s">
        <v>112</v>
      </c>
      <c r="C15" s="112"/>
      <c r="D15" s="113"/>
      <c r="E15" s="113"/>
      <c r="F15" s="113"/>
      <c r="G15" s="113"/>
      <c r="H15" s="113"/>
      <c r="I15" s="114">
        <f t="shared" ref="I15:J19" si="2">ROUNDDOWN(G15/2,0)</f>
        <v>0</v>
      </c>
      <c r="J15" s="115">
        <f t="shared" si="2"/>
        <v>0</v>
      </c>
      <c r="K15" s="113"/>
      <c r="L15" s="14"/>
      <c r="N15" s="122"/>
      <c r="O15" s="123" t="s">
        <v>109</v>
      </c>
    </row>
    <row r="16" spans="1:15" ht="18" customHeight="1" x14ac:dyDescent="0.15">
      <c r="B16" s="111"/>
      <c r="C16" s="117"/>
      <c r="D16" s="118"/>
      <c r="E16" s="118"/>
      <c r="F16" s="118"/>
      <c r="G16" s="118"/>
      <c r="H16" s="118"/>
      <c r="I16" s="119">
        <f t="shared" si="2"/>
        <v>0</v>
      </c>
      <c r="J16" s="120">
        <f t="shared" si="2"/>
        <v>0</v>
      </c>
      <c r="K16" s="118"/>
      <c r="L16" s="14"/>
      <c r="N16" s="122"/>
      <c r="O16" s="123" t="s">
        <v>116</v>
      </c>
    </row>
    <row r="17" spans="2:15" ht="18" customHeight="1" x14ac:dyDescent="0.15">
      <c r="B17" s="111"/>
      <c r="C17" s="117"/>
      <c r="D17" s="118"/>
      <c r="E17" s="118"/>
      <c r="F17" s="118"/>
      <c r="G17" s="118"/>
      <c r="H17" s="118"/>
      <c r="I17" s="119">
        <f t="shared" si="2"/>
        <v>0</v>
      </c>
      <c r="J17" s="120">
        <f t="shared" si="2"/>
        <v>0</v>
      </c>
      <c r="K17" s="118"/>
      <c r="L17" s="14"/>
      <c r="N17" s="122"/>
      <c r="O17" s="123" t="s">
        <v>120</v>
      </c>
    </row>
    <row r="18" spans="2:15" ht="18" customHeight="1" x14ac:dyDescent="0.15">
      <c r="B18" s="111"/>
      <c r="C18" s="117"/>
      <c r="D18" s="118"/>
      <c r="E18" s="118"/>
      <c r="F18" s="118"/>
      <c r="G18" s="118"/>
      <c r="H18" s="118"/>
      <c r="I18" s="119">
        <f t="shared" si="2"/>
        <v>0</v>
      </c>
      <c r="J18" s="120">
        <f t="shared" si="2"/>
        <v>0</v>
      </c>
      <c r="K18" s="118"/>
      <c r="L18" s="14"/>
      <c r="N18" s="122"/>
      <c r="O18" s="123" t="s">
        <v>111</v>
      </c>
    </row>
    <row r="19" spans="2:15" ht="18" customHeight="1" x14ac:dyDescent="0.15">
      <c r="B19" s="111"/>
      <c r="C19" s="124"/>
      <c r="D19" s="125"/>
      <c r="E19" s="125"/>
      <c r="F19" s="125"/>
      <c r="G19" s="125"/>
      <c r="H19" s="125"/>
      <c r="I19" s="126">
        <f t="shared" si="2"/>
        <v>0</v>
      </c>
      <c r="J19" s="127">
        <f t="shared" si="2"/>
        <v>0</v>
      </c>
      <c r="K19" s="125"/>
      <c r="L19" s="14"/>
      <c r="N19" s="122"/>
      <c r="O19" s="123" t="s">
        <v>136</v>
      </c>
    </row>
    <row r="20" spans="2:15" ht="18.75" customHeight="1" x14ac:dyDescent="0.15">
      <c r="B20" s="111"/>
      <c r="C20" s="128"/>
      <c r="D20" s="129" t="s">
        <v>110</v>
      </c>
      <c r="E20" s="130">
        <f t="shared" ref="E20:J20" si="3">SUBTOTAL(9,E15:E19)</f>
        <v>0</v>
      </c>
      <c r="F20" s="131">
        <f t="shared" si="3"/>
        <v>0</v>
      </c>
      <c r="G20" s="131">
        <f t="shared" si="3"/>
        <v>0</v>
      </c>
      <c r="H20" s="131">
        <f t="shared" si="3"/>
        <v>0</v>
      </c>
      <c r="I20" s="131">
        <f t="shared" si="3"/>
        <v>0</v>
      </c>
      <c r="J20" s="130">
        <f t="shared" si="3"/>
        <v>0</v>
      </c>
      <c r="K20" s="132"/>
      <c r="L20" s="14"/>
      <c r="N20" s="122"/>
      <c r="O20" s="123" t="s">
        <v>137</v>
      </c>
    </row>
    <row r="21" spans="2:15" ht="18.75" customHeight="1" x14ac:dyDescent="0.15">
      <c r="B21" s="146" t="s">
        <v>138</v>
      </c>
      <c r="C21" s="112"/>
      <c r="D21" s="113"/>
      <c r="E21" s="113"/>
      <c r="F21" s="113"/>
      <c r="G21" s="113"/>
      <c r="H21" s="113"/>
      <c r="I21" s="114">
        <f t="shared" ref="I21:J25" si="4">ROUNDDOWN(G21/2,0)</f>
        <v>0</v>
      </c>
      <c r="J21" s="115">
        <f t="shared" si="4"/>
        <v>0</v>
      </c>
      <c r="K21" s="113"/>
      <c r="L21" s="14"/>
      <c r="N21" s="122"/>
      <c r="O21" s="123" t="s">
        <v>114</v>
      </c>
    </row>
    <row r="22" spans="2:15" ht="18.75" customHeight="1" x14ac:dyDescent="0.15">
      <c r="B22" s="121"/>
      <c r="C22" s="117"/>
      <c r="D22" s="118"/>
      <c r="E22" s="118"/>
      <c r="F22" s="118"/>
      <c r="G22" s="118"/>
      <c r="H22" s="118"/>
      <c r="I22" s="119">
        <f t="shared" si="4"/>
        <v>0</v>
      </c>
      <c r="J22" s="120">
        <f t="shared" si="4"/>
        <v>0</v>
      </c>
      <c r="K22" s="118"/>
      <c r="L22" s="14"/>
      <c r="N22" s="122"/>
      <c r="O22" s="123" t="s">
        <v>113</v>
      </c>
    </row>
    <row r="23" spans="2:15" ht="18.75" customHeight="1" x14ac:dyDescent="0.15">
      <c r="B23" s="121"/>
      <c r="C23" s="117"/>
      <c r="D23" s="118"/>
      <c r="E23" s="118"/>
      <c r="F23" s="118"/>
      <c r="G23" s="118"/>
      <c r="H23" s="118"/>
      <c r="I23" s="119">
        <f t="shared" si="4"/>
        <v>0</v>
      </c>
      <c r="J23" s="120">
        <f t="shared" si="4"/>
        <v>0</v>
      </c>
      <c r="K23" s="118"/>
      <c r="L23" s="14"/>
      <c r="N23" s="122"/>
      <c r="O23" s="123" t="s">
        <v>139</v>
      </c>
    </row>
    <row r="24" spans="2:15" ht="18.75" customHeight="1" x14ac:dyDescent="0.15">
      <c r="B24" s="121"/>
      <c r="C24" s="117"/>
      <c r="D24" s="118"/>
      <c r="E24" s="118"/>
      <c r="F24" s="118"/>
      <c r="G24" s="118"/>
      <c r="H24" s="118"/>
      <c r="I24" s="119">
        <f t="shared" si="4"/>
        <v>0</v>
      </c>
      <c r="J24" s="120">
        <f t="shared" si="4"/>
        <v>0</v>
      </c>
      <c r="K24" s="118"/>
      <c r="L24" s="14"/>
      <c r="N24" s="122"/>
      <c r="O24" s="123" t="s">
        <v>140</v>
      </c>
    </row>
    <row r="25" spans="2:15" ht="18.75" customHeight="1" x14ac:dyDescent="0.15">
      <c r="B25" s="121"/>
      <c r="C25" s="124"/>
      <c r="D25" s="125"/>
      <c r="E25" s="125"/>
      <c r="F25" s="125"/>
      <c r="G25" s="125"/>
      <c r="H25" s="125"/>
      <c r="I25" s="126">
        <f t="shared" si="4"/>
        <v>0</v>
      </c>
      <c r="J25" s="127">
        <f t="shared" si="4"/>
        <v>0</v>
      </c>
      <c r="K25" s="125"/>
      <c r="L25" s="14"/>
      <c r="N25" s="122"/>
      <c r="O25" s="123" t="s">
        <v>141</v>
      </c>
    </row>
    <row r="26" spans="2:15" ht="18.75" customHeight="1" x14ac:dyDescent="0.15">
      <c r="B26" s="121"/>
      <c r="C26" s="128"/>
      <c r="D26" s="129" t="s">
        <v>110</v>
      </c>
      <c r="E26" s="130">
        <f t="shared" ref="E26:J26" si="5">SUBTOTAL(9,E21:E25)</f>
        <v>0</v>
      </c>
      <c r="F26" s="131">
        <f t="shared" si="5"/>
        <v>0</v>
      </c>
      <c r="G26" s="131">
        <f t="shared" si="5"/>
        <v>0</v>
      </c>
      <c r="H26" s="131">
        <f t="shared" si="5"/>
        <v>0</v>
      </c>
      <c r="I26" s="131">
        <f t="shared" si="5"/>
        <v>0</v>
      </c>
      <c r="J26" s="130">
        <f t="shared" si="5"/>
        <v>0</v>
      </c>
      <c r="K26" s="132"/>
      <c r="L26" s="14"/>
      <c r="N26" s="122"/>
      <c r="O26" s="123" t="s">
        <v>118</v>
      </c>
    </row>
    <row r="27" spans="2:15" ht="18.75" customHeight="1" x14ac:dyDescent="0.15">
      <c r="B27" s="111" t="s">
        <v>127</v>
      </c>
      <c r="C27" s="112"/>
      <c r="D27" s="113"/>
      <c r="E27" s="113"/>
      <c r="F27" s="113"/>
      <c r="G27" s="113"/>
      <c r="H27" s="113"/>
      <c r="I27" s="114">
        <f t="shared" ref="I27:J31" si="6">ROUNDDOWN(G27/2,0)</f>
        <v>0</v>
      </c>
      <c r="J27" s="115">
        <f t="shared" si="6"/>
        <v>0</v>
      </c>
      <c r="K27" s="113"/>
      <c r="L27" s="14"/>
      <c r="N27" s="122"/>
      <c r="O27" s="123" t="s">
        <v>115</v>
      </c>
    </row>
    <row r="28" spans="2:15" ht="18.75" customHeight="1" x14ac:dyDescent="0.15">
      <c r="B28" s="111"/>
      <c r="C28" s="117"/>
      <c r="D28" s="118"/>
      <c r="E28" s="118"/>
      <c r="F28" s="118"/>
      <c r="G28" s="118"/>
      <c r="H28" s="118"/>
      <c r="I28" s="119">
        <f t="shared" si="6"/>
        <v>0</v>
      </c>
      <c r="J28" s="120">
        <f t="shared" si="6"/>
        <v>0</v>
      </c>
      <c r="K28" s="118"/>
      <c r="L28" s="14"/>
      <c r="N28" s="122"/>
      <c r="O28" s="123" t="s">
        <v>121</v>
      </c>
    </row>
    <row r="29" spans="2:15" ht="18.75" customHeight="1" x14ac:dyDescent="0.15">
      <c r="B29" s="111"/>
      <c r="C29" s="117"/>
      <c r="D29" s="118"/>
      <c r="E29" s="118"/>
      <c r="F29" s="118"/>
      <c r="G29" s="118"/>
      <c r="H29" s="118"/>
      <c r="I29" s="119">
        <f t="shared" si="6"/>
        <v>0</v>
      </c>
      <c r="J29" s="120">
        <f t="shared" si="6"/>
        <v>0</v>
      </c>
      <c r="K29" s="118"/>
      <c r="L29" s="14"/>
      <c r="N29" s="122"/>
      <c r="O29" s="123" t="s">
        <v>122</v>
      </c>
    </row>
    <row r="30" spans="2:15" ht="18.75" customHeight="1" x14ac:dyDescent="0.15">
      <c r="B30" s="111"/>
      <c r="C30" s="117"/>
      <c r="D30" s="118"/>
      <c r="E30" s="118"/>
      <c r="F30" s="118"/>
      <c r="G30" s="118"/>
      <c r="H30" s="118"/>
      <c r="I30" s="119">
        <f t="shared" si="6"/>
        <v>0</v>
      </c>
      <c r="J30" s="120">
        <f t="shared" si="6"/>
        <v>0</v>
      </c>
      <c r="K30" s="118"/>
      <c r="L30" s="14"/>
      <c r="N30" s="123" t="s">
        <v>125</v>
      </c>
      <c r="O30" s="123" t="s">
        <v>125</v>
      </c>
    </row>
    <row r="31" spans="2:15" ht="18.75" customHeight="1" x14ac:dyDescent="0.15">
      <c r="B31" s="111"/>
      <c r="C31" s="124"/>
      <c r="D31" s="125"/>
      <c r="E31" s="125"/>
      <c r="F31" s="125"/>
      <c r="G31" s="125"/>
      <c r="H31" s="125"/>
      <c r="I31" s="126">
        <f t="shared" si="6"/>
        <v>0</v>
      </c>
      <c r="J31" s="127">
        <f t="shared" si="6"/>
        <v>0</v>
      </c>
      <c r="K31" s="125"/>
      <c r="L31" s="14"/>
      <c r="N31" s="14"/>
      <c r="O31" s="14"/>
    </row>
    <row r="32" spans="2:15" ht="18.75" customHeight="1" x14ac:dyDescent="0.15">
      <c r="B32" s="111"/>
      <c r="C32" s="128"/>
      <c r="D32" s="129" t="s">
        <v>110</v>
      </c>
      <c r="E32" s="130">
        <f t="shared" ref="E32:J32" si="7">SUBTOTAL(9,E27:E31)</f>
        <v>0</v>
      </c>
      <c r="F32" s="131">
        <f t="shared" si="7"/>
        <v>0</v>
      </c>
      <c r="G32" s="131">
        <f t="shared" si="7"/>
        <v>0</v>
      </c>
      <c r="H32" s="131">
        <f t="shared" si="7"/>
        <v>0</v>
      </c>
      <c r="I32" s="131">
        <f t="shared" si="7"/>
        <v>0</v>
      </c>
      <c r="J32" s="130">
        <f t="shared" si="7"/>
        <v>0</v>
      </c>
      <c r="K32" s="132"/>
      <c r="L32" s="14"/>
      <c r="N32" s="14"/>
      <c r="O32" s="14"/>
    </row>
    <row r="33" spans="2:11" ht="36" customHeight="1" x14ac:dyDescent="0.15">
      <c r="B33" s="134" t="s">
        <v>128</v>
      </c>
      <c r="C33" s="135"/>
      <c r="D33" s="136"/>
      <c r="E33" s="136">
        <f t="shared" ref="E33:J33" si="8">SUBTOTAL(9,E9:E32)</f>
        <v>0</v>
      </c>
      <c r="F33" s="136">
        <f t="shared" si="8"/>
        <v>0</v>
      </c>
      <c r="G33" s="137">
        <f t="shared" si="8"/>
        <v>0</v>
      </c>
      <c r="H33" s="137">
        <f t="shared" si="8"/>
        <v>0</v>
      </c>
      <c r="I33" s="137">
        <f t="shared" si="8"/>
        <v>0</v>
      </c>
      <c r="J33" s="136">
        <f t="shared" si="8"/>
        <v>0</v>
      </c>
      <c r="K33" s="136"/>
    </row>
    <row r="34" spans="2:11" ht="18.75" customHeight="1" x14ac:dyDescent="0.15">
      <c r="B34" s="1" t="s">
        <v>129</v>
      </c>
    </row>
  </sheetData>
  <dataConsolidate/>
  <mergeCells count="16">
    <mergeCell ref="B9:B14"/>
    <mergeCell ref="N9:N10"/>
    <mergeCell ref="N11:N13"/>
    <mergeCell ref="N14:N29"/>
    <mergeCell ref="B15:B20"/>
    <mergeCell ref="B21:B26"/>
    <mergeCell ref="B27:B32"/>
    <mergeCell ref="I1:K1"/>
    <mergeCell ref="B5:F5"/>
    <mergeCell ref="B7:B8"/>
    <mergeCell ref="C7:C8"/>
    <mergeCell ref="D7:D8"/>
    <mergeCell ref="E7:F7"/>
    <mergeCell ref="G7:H7"/>
    <mergeCell ref="I7:J7"/>
    <mergeCell ref="K7:K8"/>
  </mergeCells>
  <phoneticPr fontId="3"/>
  <dataValidations count="5">
    <dataValidation imeMode="hiragana" allowBlank="1" showInputMessage="1" showErrorMessage="1" sqref="I1" xr:uid="{DC9C9275-44B4-43D5-B127-49E9E3E34E1C}"/>
    <dataValidation type="list" allowBlank="1" showInputMessage="1" showErrorMessage="1" sqref="C21:C25" xr:uid="{764A172D-33C0-4989-84C7-310196442872}">
      <formula1>$O$14:$O$29</formula1>
    </dataValidation>
    <dataValidation type="list" allowBlank="1" showInputMessage="1" showErrorMessage="1" sqref="C27:C31" xr:uid="{67B35307-46DE-4E64-832C-A1A1385BE742}">
      <formula1>$O$30</formula1>
    </dataValidation>
    <dataValidation type="list" allowBlank="1" showInputMessage="1" showErrorMessage="1" sqref="C15:C19" xr:uid="{B05CFC52-02E2-4265-9BAB-53F8C680B70F}">
      <formula1>$O$11:$O$13</formula1>
    </dataValidation>
    <dataValidation type="list" allowBlank="1" showInputMessage="1" showErrorMessage="1" sqref="C9:C13" xr:uid="{88170B63-DD31-4768-AEC0-A9F8052F0ACD}">
      <formula1>$O$9:$O$10</formula1>
    </dataValidation>
  </dataValidations>
  <printOptions horizontalCentered="1"/>
  <pageMargins left="0.59055118110236227" right="0.59055118110236227" top="0.78740157480314965" bottom="0.78740157480314965" header="0.51181102362204722" footer="0.51181102362204722"/>
  <pageSetup paperSize="9" scale="68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FDD10-15F2-4429-97BF-ECFEC5B2D1FC}">
  <sheetPr>
    <tabColor rgb="FF00B0F0"/>
    <pageSetUpPr fitToPage="1"/>
  </sheetPr>
  <dimension ref="A1:N34"/>
  <sheetViews>
    <sheetView view="pageBreakPreview" zoomScale="98" zoomScaleNormal="100" zoomScaleSheetLayoutView="98" workbookViewId="0">
      <selection activeCell="AO41" sqref="AO41"/>
    </sheetView>
  </sheetViews>
  <sheetFormatPr defaultRowHeight="13.5" x14ac:dyDescent="0.15"/>
  <cols>
    <col min="1" max="1" width="2.25" style="1" customWidth="1"/>
    <col min="2" max="2" width="9.75" style="1" customWidth="1"/>
    <col min="3" max="3" width="8.75" style="98" customWidth="1"/>
    <col min="4" max="4" width="36" style="1" customWidth="1"/>
    <col min="5" max="8" width="10.625" style="1" customWidth="1"/>
    <col min="9" max="10" width="11.625" style="1" customWidth="1"/>
    <col min="11" max="11" width="11.5" style="1" customWidth="1"/>
    <col min="12" max="13" width="9" style="1"/>
    <col min="14" max="14" width="16.875" style="1" customWidth="1"/>
    <col min="15" max="16384" width="9" style="1"/>
  </cols>
  <sheetData>
    <row r="1" spans="1:14" ht="13.5" customHeight="1" x14ac:dyDescent="0.15">
      <c r="A1" s="22" t="s">
        <v>146</v>
      </c>
      <c r="C1" s="1"/>
      <c r="E1" s="98"/>
      <c r="F1" s="98"/>
      <c r="I1" s="23" t="str">
        <f>IF(別記第5号様式!$Y$11="","",別記第5号様式!$Y$11)</f>
        <v/>
      </c>
      <c r="J1" s="23"/>
      <c r="K1" s="23"/>
    </row>
    <row r="2" spans="1:14" s="24" customFormat="1" ht="13.5" customHeight="1" x14ac:dyDescent="0.15">
      <c r="A2" s="99"/>
      <c r="E2" s="100"/>
      <c r="F2" s="100"/>
    </row>
    <row r="3" spans="1:14" s="24" customFormat="1" ht="13.5" customHeight="1" x14ac:dyDescent="0.15">
      <c r="A3" s="19" t="s">
        <v>90</v>
      </c>
      <c r="B3" s="1"/>
      <c r="E3" s="98"/>
      <c r="F3" s="98"/>
    </row>
    <row r="4" spans="1:14" s="24" customFormat="1" ht="13.5" customHeight="1" x14ac:dyDescent="0.15">
      <c r="A4" s="1"/>
      <c r="B4" s="1"/>
      <c r="E4" s="98"/>
      <c r="F4" s="98"/>
    </row>
    <row r="5" spans="1:14" x14ac:dyDescent="0.15">
      <c r="B5" s="101" t="s">
        <v>147</v>
      </c>
      <c r="C5" s="101"/>
      <c r="D5" s="101"/>
      <c r="E5" s="101"/>
      <c r="F5" s="101"/>
    </row>
    <row r="6" spans="1:14" x14ac:dyDescent="0.15">
      <c r="C6" s="1"/>
      <c r="E6" s="98"/>
      <c r="F6" s="98"/>
      <c r="I6" s="29"/>
      <c r="K6" s="29" t="s">
        <v>47</v>
      </c>
    </row>
    <row r="7" spans="1:14" ht="47.25" customHeight="1" x14ac:dyDescent="0.15">
      <c r="B7" s="102" t="s">
        <v>92</v>
      </c>
      <c r="C7" s="103" t="s">
        <v>93</v>
      </c>
      <c r="D7" s="104" t="s">
        <v>94</v>
      </c>
      <c r="E7" s="105" t="s">
        <v>63</v>
      </c>
      <c r="F7" s="106"/>
      <c r="G7" s="105" t="s">
        <v>95</v>
      </c>
      <c r="H7" s="106"/>
      <c r="I7" s="105" t="s">
        <v>96</v>
      </c>
      <c r="J7" s="106"/>
      <c r="K7" s="104" t="s">
        <v>97</v>
      </c>
    </row>
    <row r="8" spans="1:14" ht="18" customHeight="1" x14ac:dyDescent="0.15">
      <c r="B8" s="107"/>
      <c r="C8" s="108"/>
      <c r="D8" s="109"/>
      <c r="E8" s="110" t="s">
        <v>98</v>
      </c>
      <c r="F8" s="110" t="s">
        <v>99</v>
      </c>
      <c r="G8" s="110" t="s">
        <v>98</v>
      </c>
      <c r="H8" s="110" t="s">
        <v>99</v>
      </c>
      <c r="I8" s="110" t="s">
        <v>98</v>
      </c>
      <c r="J8" s="110" t="s">
        <v>99</v>
      </c>
      <c r="K8" s="109"/>
      <c r="M8" s="1" t="s">
        <v>100</v>
      </c>
    </row>
    <row r="9" spans="1:14" x14ac:dyDescent="0.15">
      <c r="B9" s="111" t="s">
        <v>101</v>
      </c>
      <c r="C9" s="112"/>
      <c r="D9" s="113"/>
      <c r="E9" s="113"/>
      <c r="F9" s="113"/>
      <c r="G9" s="113"/>
      <c r="H9" s="113"/>
      <c r="I9" s="114">
        <f t="shared" ref="I9:J13" si="0">ROUNDDOWN(G9/2,0)</f>
        <v>0</v>
      </c>
      <c r="J9" s="115">
        <f t="shared" si="0"/>
        <v>0</v>
      </c>
      <c r="K9" s="113"/>
      <c r="L9" s="14"/>
      <c r="M9" s="147" t="s">
        <v>102</v>
      </c>
      <c r="N9" s="116" t="s">
        <v>103</v>
      </c>
    </row>
    <row r="10" spans="1:14" ht="18" customHeight="1" x14ac:dyDescent="0.15">
      <c r="B10" s="111"/>
      <c r="C10" s="117"/>
      <c r="D10" s="118"/>
      <c r="E10" s="118"/>
      <c r="F10" s="118"/>
      <c r="G10" s="118"/>
      <c r="H10" s="118"/>
      <c r="I10" s="119">
        <f t="shared" si="0"/>
        <v>0</v>
      </c>
      <c r="J10" s="120">
        <f t="shared" si="0"/>
        <v>0</v>
      </c>
      <c r="K10" s="118"/>
      <c r="M10" s="148" t="s">
        <v>104</v>
      </c>
      <c r="N10" s="116" t="s">
        <v>105</v>
      </c>
    </row>
    <row r="11" spans="1:14" ht="18" customHeight="1" x14ac:dyDescent="0.15">
      <c r="B11" s="111"/>
      <c r="C11" s="117"/>
      <c r="D11" s="118"/>
      <c r="E11" s="118"/>
      <c r="F11" s="118"/>
      <c r="G11" s="118"/>
      <c r="H11" s="118"/>
      <c r="I11" s="119">
        <f t="shared" si="0"/>
        <v>0</v>
      </c>
      <c r="J11" s="120">
        <f t="shared" si="0"/>
        <v>0</v>
      </c>
      <c r="K11" s="118"/>
      <c r="L11" s="14"/>
      <c r="M11" s="148"/>
      <c r="N11" s="123" t="s">
        <v>106</v>
      </c>
    </row>
    <row r="12" spans="1:14" ht="18" customHeight="1" x14ac:dyDescent="0.15">
      <c r="B12" s="111"/>
      <c r="C12" s="117"/>
      <c r="D12" s="118"/>
      <c r="E12" s="118"/>
      <c r="F12" s="118"/>
      <c r="G12" s="118"/>
      <c r="H12" s="118"/>
      <c r="I12" s="119">
        <f t="shared" si="0"/>
        <v>0</v>
      </c>
      <c r="J12" s="120">
        <f t="shared" si="0"/>
        <v>0</v>
      </c>
      <c r="K12" s="118"/>
      <c r="L12" s="14"/>
      <c r="M12" s="148"/>
      <c r="N12" s="123" t="s">
        <v>148</v>
      </c>
    </row>
    <row r="13" spans="1:14" ht="18" customHeight="1" x14ac:dyDescent="0.15">
      <c r="B13" s="111"/>
      <c r="C13" s="124"/>
      <c r="D13" s="125"/>
      <c r="E13" s="125"/>
      <c r="F13" s="125"/>
      <c r="G13" s="125"/>
      <c r="H13" s="125"/>
      <c r="I13" s="126">
        <f t="shared" si="0"/>
        <v>0</v>
      </c>
      <c r="J13" s="127">
        <f t="shared" si="0"/>
        <v>0</v>
      </c>
      <c r="K13" s="125"/>
      <c r="L13" s="14"/>
      <c r="M13" s="111" t="s">
        <v>107</v>
      </c>
      <c r="N13" s="123" t="s">
        <v>108</v>
      </c>
    </row>
    <row r="14" spans="1:14" ht="18" customHeight="1" x14ac:dyDescent="0.15">
      <c r="B14" s="111"/>
      <c r="C14" s="128"/>
      <c r="D14" s="129" t="s">
        <v>110</v>
      </c>
      <c r="E14" s="130">
        <f t="shared" ref="E14:J14" si="1">SUBTOTAL(9,E9:E13)</f>
        <v>0</v>
      </c>
      <c r="F14" s="131">
        <f t="shared" si="1"/>
        <v>0</v>
      </c>
      <c r="G14" s="131">
        <f t="shared" si="1"/>
        <v>0</v>
      </c>
      <c r="H14" s="131">
        <f t="shared" si="1"/>
        <v>0</v>
      </c>
      <c r="I14" s="131">
        <f t="shared" si="1"/>
        <v>0</v>
      </c>
      <c r="J14" s="130">
        <f t="shared" si="1"/>
        <v>0</v>
      </c>
      <c r="K14" s="132"/>
      <c r="L14" s="14"/>
      <c r="M14" s="111"/>
      <c r="N14" s="123" t="s">
        <v>109</v>
      </c>
    </row>
    <row r="15" spans="1:14" ht="18" customHeight="1" x14ac:dyDescent="0.15">
      <c r="B15" s="111" t="s">
        <v>112</v>
      </c>
      <c r="C15" s="112"/>
      <c r="D15" s="113"/>
      <c r="E15" s="113"/>
      <c r="F15" s="113"/>
      <c r="G15" s="113"/>
      <c r="H15" s="113"/>
      <c r="I15" s="114">
        <f t="shared" ref="I15:J19" si="2">ROUNDDOWN(G15/2,0)</f>
        <v>0</v>
      </c>
      <c r="J15" s="115">
        <f t="shared" si="2"/>
        <v>0</v>
      </c>
      <c r="K15" s="113"/>
      <c r="L15" s="14"/>
      <c r="M15" s="111"/>
      <c r="N15" s="123" t="s">
        <v>111</v>
      </c>
    </row>
    <row r="16" spans="1:14" ht="18" customHeight="1" x14ac:dyDescent="0.15">
      <c r="B16" s="111"/>
      <c r="C16" s="117"/>
      <c r="D16" s="118"/>
      <c r="E16" s="118"/>
      <c r="F16" s="118"/>
      <c r="G16" s="118"/>
      <c r="H16" s="118"/>
      <c r="I16" s="119">
        <f t="shared" si="2"/>
        <v>0</v>
      </c>
      <c r="J16" s="120">
        <f t="shared" si="2"/>
        <v>0</v>
      </c>
      <c r="K16" s="118"/>
      <c r="L16" s="14"/>
      <c r="M16" s="111"/>
      <c r="N16" s="123" t="s">
        <v>113</v>
      </c>
    </row>
    <row r="17" spans="2:14" ht="18" customHeight="1" x14ac:dyDescent="0.15">
      <c r="B17" s="111"/>
      <c r="C17" s="117"/>
      <c r="D17" s="118"/>
      <c r="E17" s="118"/>
      <c r="F17" s="118"/>
      <c r="G17" s="118"/>
      <c r="H17" s="118"/>
      <c r="I17" s="119">
        <f t="shared" si="2"/>
        <v>0</v>
      </c>
      <c r="J17" s="120">
        <f t="shared" si="2"/>
        <v>0</v>
      </c>
      <c r="K17" s="118"/>
      <c r="L17" s="14"/>
      <c r="M17" s="111"/>
      <c r="N17" s="123" t="s">
        <v>114</v>
      </c>
    </row>
    <row r="18" spans="2:14" ht="18" customHeight="1" x14ac:dyDescent="0.15">
      <c r="B18" s="111"/>
      <c r="C18" s="117"/>
      <c r="D18" s="118"/>
      <c r="E18" s="118"/>
      <c r="F18" s="118"/>
      <c r="G18" s="118"/>
      <c r="H18" s="118"/>
      <c r="I18" s="119">
        <f t="shared" si="2"/>
        <v>0</v>
      </c>
      <c r="J18" s="120">
        <f t="shared" si="2"/>
        <v>0</v>
      </c>
      <c r="K18" s="118"/>
      <c r="L18" s="14"/>
      <c r="M18" s="111"/>
      <c r="N18" s="123" t="s">
        <v>115</v>
      </c>
    </row>
    <row r="19" spans="2:14" ht="18" customHeight="1" x14ac:dyDescent="0.15">
      <c r="B19" s="111"/>
      <c r="C19" s="124"/>
      <c r="D19" s="125"/>
      <c r="E19" s="125"/>
      <c r="F19" s="125"/>
      <c r="G19" s="125"/>
      <c r="H19" s="125"/>
      <c r="I19" s="126">
        <f t="shared" si="2"/>
        <v>0</v>
      </c>
      <c r="J19" s="127">
        <f t="shared" si="2"/>
        <v>0</v>
      </c>
      <c r="K19" s="125"/>
      <c r="L19" s="14"/>
      <c r="M19" s="111"/>
      <c r="N19" s="123" t="s">
        <v>116</v>
      </c>
    </row>
    <row r="20" spans="2:14" ht="18.75" customHeight="1" x14ac:dyDescent="0.15">
      <c r="B20" s="111"/>
      <c r="C20" s="128"/>
      <c r="D20" s="129" t="s">
        <v>110</v>
      </c>
      <c r="E20" s="130">
        <f t="shared" ref="E20:J20" si="3">SUBTOTAL(9,E15:E19)</f>
        <v>0</v>
      </c>
      <c r="F20" s="131">
        <f t="shared" si="3"/>
        <v>0</v>
      </c>
      <c r="G20" s="131">
        <f t="shared" si="3"/>
        <v>0</v>
      </c>
      <c r="H20" s="131">
        <f t="shared" si="3"/>
        <v>0</v>
      </c>
      <c r="I20" s="131">
        <f t="shared" si="3"/>
        <v>0</v>
      </c>
      <c r="J20" s="130">
        <f t="shared" si="3"/>
        <v>0</v>
      </c>
      <c r="K20" s="132"/>
      <c r="L20" s="14"/>
      <c r="M20" s="111"/>
      <c r="N20" s="123" t="s">
        <v>117</v>
      </c>
    </row>
    <row r="21" spans="2:14" ht="18.75" customHeight="1" x14ac:dyDescent="0.15">
      <c r="B21" s="111" t="s">
        <v>119</v>
      </c>
      <c r="C21" s="112"/>
      <c r="D21" s="113"/>
      <c r="E21" s="113"/>
      <c r="F21" s="113"/>
      <c r="G21" s="113"/>
      <c r="H21" s="113"/>
      <c r="I21" s="114">
        <f t="shared" ref="I21:J25" si="4">ROUNDDOWN(G21/2,0)</f>
        <v>0</v>
      </c>
      <c r="J21" s="115">
        <f t="shared" si="4"/>
        <v>0</v>
      </c>
      <c r="K21" s="113"/>
      <c r="L21" s="14"/>
      <c r="M21" s="111"/>
      <c r="N21" s="123" t="s">
        <v>118</v>
      </c>
    </row>
    <row r="22" spans="2:14" ht="18.75" customHeight="1" x14ac:dyDescent="0.15">
      <c r="B22" s="111"/>
      <c r="C22" s="117"/>
      <c r="D22" s="118"/>
      <c r="E22" s="118"/>
      <c r="F22" s="118"/>
      <c r="G22" s="118"/>
      <c r="H22" s="118"/>
      <c r="I22" s="114">
        <f t="shared" si="4"/>
        <v>0</v>
      </c>
      <c r="J22" s="115">
        <f t="shared" si="4"/>
        <v>0</v>
      </c>
      <c r="K22" s="118"/>
      <c r="L22" s="14"/>
      <c r="M22" s="111"/>
      <c r="N22" s="123" t="s">
        <v>120</v>
      </c>
    </row>
    <row r="23" spans="2:14" ht="18.75" customHeight="1" x14ac:dyDescent="0.15">
      <c r="B23" s="111"/>
      <c r="C23" s="117"/>
      <c r="D23" s="118"/>
      <c r="E23" s="118"/>
      <c r="F23" s="118"/>
      <c r="G23" s="118"/>
      <c r="H23" s="118"/>
      <c r="I23" s="119">
        <f t="shared" si="4"/>
        <v>0</v>
      </c>
      <c r="J23" s="120">
        <f t="shared" si="4"/>
        <v>0</v>
      </c>
      <c r="K23" s="118"/>
      <c r="L23" s="14"/>
      <c r="M23" s="111"/>
      <c r="N23" s="123" t="s">
        <v>121</v>
      </c>
    </row>
    <row r="24" spans="2:14" ht="18.75" customHeight="1" x14ac:dyDescent="0.15">
      <c r="B24" s="111"/>
      <c r="C24" s="117"/>
      <c r="D24" s="118"/>
      <c r="E24" s="118"/>
      <c r="F24" s="118"/>
      <c r="G24" s="118"/>
      <c r="H24" s="118"/>
      <c r="I24" s="119">
        <f t="shared" si="4"/>
        <v>0</v>
      </c>
      <c r="J24" s="120">
        <f t="shared" si="4"/>
        <v>0</v>
      </c>
      <c r="K24" s="118"/>
      <c r="L24" s="14"/>
      <c r="M24" s="111"/>
      <c r="N24" s="123" t="s">
        <v>122</v>
      </c>
    </row>
    <row r="25" spans="2:14" ht="18.75" customHeight="1" x14ac:dyDescent="0.15">
      <c r="B25" s="111"/>
      <c r="C25" s="124"/>
      <c r="D25" s="125"/>
      <c r="E25" s="125"/>
      <c r="F25" s="125"/>
      <c r="G25" s="125"/>
      <c r="H25" s="125"/>
      <c r="I25" s="126">
        <f t="shared" si="4"/>
        <v>0</v>
      </c>
      <c r="J25" s="127">
        <f t="shared" si="4"/>
        <v>0</v>
      </c>
      <c r="K25" s="125"/>
      <c r="L25" s="14"/>
      <c r="M25" s="111"/>
      <c r="N25" s="123" t="s">
        <v>123</v>
      </c>
    </row>
    <row r="26" spans="2:14" ht="18.75" customHeight="1" x14ac:dyDescent="0.15">
      <c r="B26" s="111"/>
      <c r="C26" s="128"/>
      <c r="D26" s="129" t="s">
        <v>110</v>
      </c>
      <c r="E26" s="130">
        <f t="shared" ref="E26:J26" si="5">SUBTOTAL(9,E21:E25)</f>
        <v>0</v>
      </c>
      <c r="F26" s="131">
        <f t="shared" si="5"/>
        <v>0</v>
      </c>
      <c r="G26" s="131">
        <f t="shared" si="5"/>
        <v>0</v>
      </c>
      <c r="H26" s="131">
        <f t="shared" si="5"/>
        <v>0</v>
      </c>
      <c r="I26" s="131">
        <f t="shared" si="5"/>
        <v>0</v>
      </c>
      <c r="J26" s="130">
        <f t="shared" si="5"/>
        <v>0</v>
      </c>
      <c r="K26" s="132"/>
      <c r="L26" s="14"/>
      <c r="M26" s="111"/>
      <c r="N26" s="123" t="s">
        <v>124</v>
      </c>
    </row>
    <row r="27" spans="2:14" ht="18.75" customHeight="1" x14ac:dyDescent="0.15">
      <c r="B27" s="111" t="s">
        <v>127</v>
      </c>
      <c r="C27" s="112"/>
      <c r="D27" s="113"/>
      <c r="E27" s="113"/>
      <c r="F27" s="113"/>
      <c r="G27" s="113"/>
      <c r="H27" s="113"/>
      <c r="I27" s="114">
        <f t="shared" ref="I27:J31" si="6">ROUNDDOWN(G27/2,0)</f>
        <v>0</v>
      </c>
      <c r="J27" s="115">
        <f t="shared" si="6"/>
        <v>0</v>
      </c>
      <c r="K27" s="113"/>
      <c r="L27" s="14"/>
      <c r="M27" s="111" t="s">
        <v>127</v>
      </c>
      <c r="N27" s="123" t="s">
        <v>126</v>
      </c>
    </row>
    <row r="28" spans="2:14" ht="18.75" customHeight="1" x14ac:dyDescent="0.15">
      <c r="B28" s="111"/>
      <c r="C28" s="117"/>
      <c r="D28" s="118"/>
      <c r="E28" s="118"/>
      <c r="F28" s="118"/>
      <c r="G28" s="118"/>
      <c r="H28" s="118"/>
      <c r="I28" s="119">
        <f t="shared" si="6"/>
        <v>0</v>
      </c>
      <c r="J28" s="120">
        <f t="shared" si="6"/>
        <v>0</v>
      </c>
      <c r="K28" s="118"/>
      <c r="L28" s="14"/>
      <c r="M28" s="111"/>
      <c r="N28" s="123" t="s">
        <v>125</v>
      </c>
    </row>
    <row r="29" spans="2:14" ht="18.75" customHeight="1" x14ac:dyDescent="0.15">
      <c r="B29" s="111"/>
      <c r="C29" s="117"/>
      <c r="D29" s="118"/>
      <c r="E29" s="118"/>
      <c r="F29" s="118"/>
      <c r="G29" s="118"/>
      <c r="H29" s="118"/>
      <c r="I29" s="119">
        <f t="shared" si="6"/>
        <v>0</v>
      </c>
      <c r="J29" s="120">
        <f t="shared" si="6"/>
        <v>0</v>
      </c>
      <c r="K29" s="118"/>
      <c r="L29" s="14"/>
      <c r="N29" s="14"/>
    </row>
    <row r="30" spans="2:14" ht="18.75" customHeight="1" x14ac:dyDescent="0.15">
      <c r="B30" s="111"/>
      <c r="C30" s="117"/>
      <c r="D30" s="118"/>
      <c r="E30" s="118"/>
      <c r="F30" s="118"/>
      <c r="G30" s="118"/>
      <c r="H30" s="118"/>
      <c r="I30" s="119">
        <f t="shared" si="6"/>
        <v>0</v>
      </c>
      <c r="J30" s="120">
        <f t="shared" si="6"/>
        <v>0</v>
      </c>
      <c r="K30" s="118"/>
      <c r="L30" s="14"/>
      <c r="N30" s="14"/>
    </row>
    <row r="31" spans="2:14" ht="18.75" customHeight="1" x14ac:dyDescent="0.15">
      <c r="B31" s="111"/>
      <c r="C31" s="124"/>
      <c r="D31" s="125"/>
      <c r="E31" s="125"/>
      <c r="F31" s="125"/>
      <c r="G31" s="125"/>
      <c r="H31" s="125"/>
      <c r="I31" s="126">
        <f t="shared" si="6"/>
        <v>0</v>
      </c>
      <c r="J31" s="127">
        <f t="shared" si="6"/>
        <v>0</v>
      </c>
      <c r="K31" s="125"/>
      <c r="L31" s="14"/>
      <c r="N31" s="14"/>
    </row>
    <row r="32" spans="2:14" ht="18.75" customHeight="1" x14ac:dyDescent="0.15">
      <c r="B32" s="111"/>
      <c r="C32" s="128"/>
      <c r="D32" s="129" t="s">
        <v>110</v>
      </c>
      <c r="E32" s="130">
        <f t="shared" ref="E32:J32" si="7">SUBTOTAL(9,E27:E31)</f>
        <v>0</v>
      </c>
      <c r="F32" s="131">
        <f t="shared" si="7"/>
        <v>0</v>
      </c>
      <c r="G32" s="131">
        <f t="shared" si="7"/>
        <v>0</v>
      </c>
      <c r="H32" s="131">
        <f t="shared" si="7"/>
        <v>0</v>
      </c>
      <c r="I32" s="131">
        <f t="shared" si="7"/>
        <v>0</v>
      </c>
      <c r="J32" s="130">
        <f t="shared" si="7"/>
        <v>0</v>
      </c>
      <c r="K32" s="132"/>
      <c r="L32" s="14"/>
      <c r="N32" s="14"/>
    </row>
    <row r="33" spans="2:11" ht="48" customHeight="1" x14ac:dyDescent="0.15">
      <c r="B33" s="134" t="s">
        <v>128</v>
      </c>
      <c r="C33" s="135"/>
      <c r="D33" s="136"/>
      <c r="E33" s="136">
        <f t="shared" ref="E33:J33" si="8">SUBTOTAL(9,E9:E32)</f>
        <v>0</v>
      </c>
      <c r="F33" s="137">
        <f t="shared" si="8"/>
        <v>0</v>
      </c>
      <c r="G33" s="137">
        <f t="shared" si="8"/>
        <v>0</v>
      </c>
      <c r="H33" s="137">
        <f t="shared" si="8"/>
        <v>0</v>
      </c>
      <c r="I33" s="137">
        <f t="shared" si="8"/>
        <v>0</v>
      </c>
      <c r="J33" s="136">
        <f t="shared" si="8"/>
        <v>0</v>
      </c>
      <c r="K33" s="136"/>
    </row>
    <row r="34" spans="2:11" x14ac:dyDescent="0.15">
      <c r="B34" s="1" t="s">
        <v>129</v>
      </c>
    </row>
  </sheetData>
  <sheetProtection selectLockedCells="1"/>
  <mergeCells count="16">
    <mergeCell ref="B9:B14"/>
    <mergeCell ref="M10:M12"/>
    <mergeCell ref="M13:M26"/>
    <mergeCell ref="B15:B20"/>
    <mergeCell ref="B21:B26"/>
    <mergeCell ref="B27:B32"/>
    <mergeCell ref="M27:M28"/>
    <mergeCell ref="I1:K1"/>
    <mergeCell ref="B5:F5"/>
    <mergeCell ref="B7:B8"/>
    <mergeCell ref="C7:C8"/>
    <mergeCell ref="D7:D8"/>
    <mergeCell ref="E7:F7"/>
    <mergeCell ref="G7:H7"/>
    <mergeCell ref="I7:J7"/>
    <mergeCell ref="K7:K8"/>
  </mergeCells>
  <phoneticPr fontId="3"/>
  <dataValidations count="5">
    <dataValidation imeMode="hiragana" allowBlank="1" showInputMessage="1" showErrorMessage="1" sqref="I1" xr:uid="{BEC7E497-D0D1-4C2B-88E4-1660DDFBB80D}"/>
    <dataValidation type="list" allowBlank="1" showInputMessage="1" showErrorMessage="1" sqref="C21:C25" xr:uid="{DE8D191D-69A2-4E53-ACD6-B71DA59F5AB0}">
      <formula1>$N$13:$N$26</formula1>
    </dataValidation>
    <dataValidation type="list" allowBlank="1" showInputMessage="1" showErrorMessage="1" sqref="C27:C31" xr:uid="{9824F7AE-9D6F-4413-A898-C5A1ADBA6EDF}">
      <formula1>$N$27:$N$28</formula1>
    </dataValidation>
    <dataValidation type="list" allowBlank="1" showInputMessage="1" showErrorMessage="1" sqref="C15:C19" xr:uid="{ECE448C3-D7A0-426E-B6E2-97A3DF529A87}">
      <formula1>$N$10:$N$12</formula1>
    </dataValidation>
    <dataValidation type="list" allowBlank="1" showInputMessage="1" showErrorMessage="1" sqref="C9:C13" xr:uid="{7FE8AEB7-CEE8-4E28-B599-7BE977664F6F}">
      <formula1>$N$9</formula1>
    </dataValidation>
  </dataValidations>
  <printOptions horizontalCentered="1"/>
  <pageMargins left="0.59055118110236227" right="0.59055118110236227" top="0.78740157480314965" bottom="0.78740157480314965" header="0.51181102362204722" footer="0.51181102362204722"/>
  <pageSetup paperSize="9" scale="68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773F5-DBE6-4F7B-A2DA-0F17B20CEE39}">
  <sheetPr>
    <tabColor rgb="FF00B0F0"/>
    <pageSetUpPr fitToPage="1"/>
  </sheetPr>
  <dimension ref="A1:N22"/>
  <sheetViews>
    <sheetView view="pageBreakPreview" zoomScaleNormal="100" zoomScaleSheetLayoutView="100" workbookViewId="0">
      <selection activeCell="AO41" sqref="AO41"/>
    </sheetView>
  </sheetViews>
  <sheetFormatPr defaultRowHeight="13.5" x14ac:dyDescent="0.15"/>
  <cols>
    <col min="1" max="1" width="2.25" style="1" customWidth="1"/>
    <col min="2" max="2" width="9.75" style="1" customWidth="1"/>
    <col min="3" max="3" width="8.75" style="98" customWidth="1"/>
    <col min="4" max="4" width="33.375" style="1" customWidth="1"/>
    <col min="5" max="8" width="10.625" style="1" customWidth="1"/>
    <col min="9" max="10" width="11.625" style="1" customWidth="1"/>
    <col min="11" max="13" width="9" style="1"/>
    <col min="14" max="14" width="16.875" style="1" customWidth="1"/>
    <col min="15" max="16384" width="9" style="1"/>
  </cols>
  <sheetData>
    <row r="1" spans="1:14" ht="13.5" customHeight="1" x14ac:dyDescent="0.15">
      <c r="A1" s="22" t="s">
        <v>149</v>
      </c>
      <c r="C1" s="1"/>
      <c r="E1" s="98"/>
      <c r="F1" s="98"/>
      <c r="I1" s="23" t="str">
        <f>IF(別記第5号様式!$Y$11="","",別記第5号様式!$Y$11)</f>
        <v/>
      </c>
      <c r="J1" s="23"/>
      <c r="K1" s="23"/>
    </row>
    <row r="2" spans="1:14" s="24" customFormat="1" ht="13.5" customHeight="1" x14ac:dyDescent="0.15">
      <c r="A2" s="99"/>
      <c r="E2" s="100"/>
      <c r="F2" s="100"/>
    </row>
    <row r="3" spans="1:14" s="24" customFormat="1" ht="13.5" customHeight="1" x14ac:dyDescent="0.15">
      <c r="A3" s="19" t="s">
        <v>90</v>
      </c>
      <c r="B3" s="1"/>
      <c r="E3" s="98"/>
      <c r="F3" s="98"/>
    </row>
    <row r="4" spans="1:14" s="24" customFormat="1" ht="13.5" customHeight="1" x14ac:dyDescent="0.15">
      <c r="A4" s="1"/>
      <c r="B4" s="1"/>
      <c r="E4" s="98"/>
      <c r="F4" s="98"/>
    </row>
    <row r="5" spans="1:14" x14ac:dyDescent="0.15">
      <c r="B5" s="101" t="s">
        <v>150</v>
      </c>
      <c r="C5" s="101"/>
      <c r="D5" s="101"/>
      <c r="E5" s="101"/>
      <c r="F5" s="101"/>
    </row>
    <row r="6" spans="1:14" x14ac:dyDescent="0.15">
      <c r="C6" s="1"/>
      <c r="E6" s="98"/>
      <c r="F6" s="98"/>
      <c r="I6" s="29"/>
      <c r="J6" s="29" t="s">
        <v>47</v>
      </c>
    </row>
    <row r="7" spans="1:14" ht="47.25" customHeight="1" x14ac:dyDescent="0.15">
      <c r="B7" s="102" t="s">
        <v>92</v>
      </c>
      <c r="C7" s="103" t="s">
        <v>93</v>
      </c>
      <c r="D7" s="104" t="s">
        <v>94</v>
      </c>
      <c r="E7" s="105" t="s">
        <v>63</v>
      </c>
      <c r="F7" s="106"/>
      <c r="G7" s="105" t="s">
        <v>95</v>
      </c>
      <c r="H7" s="106"/>
      <c r="I7" s="105" t="s">
        <v>96</v>
      </c>
      <c r="J7" s="106"/>
      <c r="K7" s="104" t="s">
        <v>151</v>
      </c>
    </row>
    <row r="8" spans="1:14" ht="18" customHeight="1" x14ac:dyDescent="0.15">
      <c r="B8" s="107"/>
      <c r="C8" s="108"/>
      <c r="D8" s="109"/>
      <c r="E8" s="110" t="s">
        <v>98</v>
      </c>
      <c r="F8" s="110" t="s">
        <v>99</v>
      </c>
      <c r="G8" s="110" t="s">
        <v>98</v>
      </c>
      <c r="H8" s="110" t="s">
        <v>99</v>
      </c>
      <c r="I8" s="110" t="s">
        <v>98</v>
      </c>
      <c r="J8" s="110" t="s">
        <v>99</v>
      </c>
      <c r="K8" s="109"/>
      <c r="M8" s="1" t="s">
        <v>100</v>
      </c>
    </row>
    <row r="9" spans="1:14" ht="18" customHeight="1" x14ac:dyDescent="0.15">
      <c r="B9" s="133" t="s">
        <v>152</v>
      </c>
      <c r="C9" s="112"/>
      <c r="D9" s="113"/>
      <c r="E9" s="113"/>
      <c r="F9" s="113"/>
      <c r="G9" s="113"/>
      <c r="H9" s="113"/>
      <c r="I9" s="114">
        <f t="shared" ref="I9:J13" si="0">ROUNDDOWN(G9/2,0)</f>
        <v>0</v>
      </c>
      <c r="J9" s="115">
        <f t="shared" si="0"/>
        <v>0</v>
      </c>
      <c r="K9" s="113"/>
      <c r="L9" s="14"/>
      <c r="M9" s="133" t="s">
        <v>81</v>
      </c>
      <c r="N9" s="116" t="s">
        <v>153</v>
      </c>
    </row>
    <row r="10" spans="1:14" ht="18" customHeight="1" x14ac:dyDescent="0.15">
      <c r="B10" s="133"/>
      <c r="C10" s="117"/>
      <c r="D10" s="118"/>
      <c r="E10" s="118"/>
      <c r="F10" s="118"/>
      <c r="G10" s="118"/>
      <c r="H10" s="118"/>
      <c r="I10" s="119">
        <f t="shared" si="0"/>
        <v>0</v>
      </c>
      <c r="J10" s="120">
        <f t="shared" si="0"/>
        <v>0</v>
      </c>
      <c r="K10" s="118"/>
      <c r="M10" s="133"/>
      <c r="N10" s="116" t="s">
        <v>108</v>
      </c>
    </row>
    <row r="11" spans="1:14" ht="18" customHeight="1" x14ac:dyDescent="0.15">
      <c r="B11" s="149"/>
      <c r="C11" s="117"/>
      <c r="D11" s="118"/>
      <c r="E11" s="118"/>
      <c r="F11" s="118"/>
      <c r="G11" s="118"/>
      <c r="H11" s="118"/>
      <c r="I11" s="119">
        <f t="shared" si="0"/>
        <v>0</v>
      </c>
      <c r="J11" s="120">
        <f t="shared" si="0"/>
        <v>0</v>
      </c>
      <c r="K11" s="118"/>
      <c r="L11" s="14"/>
      <c r="M11" s="133"/>
      <c r="N11" s="123" t="s">
        <v>109</v>
      </c>
    </row>
    <row r="12" spans="1:14" ht="18" customHeight="1" x14ac:dyDescent="0.15">
      <c r="B12" s="149"/>
      <c r="C12" s="117"/>
      <c r="D12" s="118"/>
      <c r="E12" s="118"/>
      <c r="F12" s="118"/>
      <c r="G12" s="118"/>
      <c r="H12" s="118"/>
      <c r="I12" s="119">
        <f t="shared" si="0"/>
        <v>0</v>
      </c>
      <c r="J12" s="120">
        <f t="shared" si="0"/>
        <v>0</v>
      </c>
      <c r="K12" s="118"/>
      <c r="L12" s="14"/>
      <c r="M12" s="133"/>
      <c r="N12" s="123" t="s">
        <v>111</v>
      </c>
    </row>
    <row r="13" spans="1:14" ht="18" customHeight="1" x14ac:dyDescent="0.15">
      <c r="B13" s="149"/>
      <c r="C13" s="124"/>
      <c r="D13" s="125"/>
      <c r="E13" s="125"/>
      <c r="F13" s="125"/>
      <c r="G13" s="125"/>
      <c r="H13" s="125"/>
      <c r="I13" s="126">
        <f t="shared" si="0"/>
        <v>0</v>
      </c>
      <c r="J13" s="127">
        <f t="shared" si="0"/>
        <v>0</v>
      </c>
      <c r="K13" s="125"/>
      <c r="L13" s="14"/>
      <c r="M13" s="133" t="s">
        <v>82</v>
      </c>
      <c r="N13" s="123" t="s">
        <v>113</v>
      </c>
    </row>
    <row r="14" spans="1:14" ht="18" customHeight="1" x14ac:dyDescent="0.15">
      <c r="B14" s="149"/>
      <c r="C14" s="128"/>
      <c r="D14" s="129" t="s">
        <v>110</v>
      </c>
      <c r="E14" s="130">
        <f t="shared" ref="E14:J14" si="1">SUBTOTAL(9,E9:E13)</f>
        <v>0</v>
      </c>
      <c r="F14" s="131">
        <f t="shared" si="1"/>
        <v>0</v>
      </c>
      <c r="G14" s="131">
        <f t="shared" si="1"/>
        <v>0</v>
      </c>
      <c r="H14" s="131">
        <f t="shared" si="1"/>
        <v>0</v>
      </c>
      <c r="I14" s="131">
        <f t="shared" si="1"/>
        <v>0</v>
      </c>
      <c r="J14" s="130">
        <f t="shared" si="1"/>
        <v>0</v>
      </c>
      <c r="K14" s="132"/>
      <c r="L14" s="14"/>
      <c r="M14" s="133"/>
      <c r="N14" s="123" t="s">
        <v>114</v>
      </c>
    </row>
    <row r="15" spans="1:14" ht="18" customHeight="1" x14ac:dyDescent="0.15">
      <c r="B15" s="133" t="s">
        <v>154</v>
      </c>
      <c r="C15" s="112"/>
      <c r="D15" s="113"/>
      <c r="E15" s="113"/>
      <c r="F15" s="113"/>
      <c r="G15" s="113"/>
      <c r="H15" s="113"/>
      <c r="I15" s="114">
        <f t="shared" ref="I15:J19" si="2">ROUNDDOWN(G15/2,0)</f>
        <v>0</v>
      </c>
      <c r="J15" s="115">
        <f t="shared" si="2"/>
        <v>0</v>
      </c>
      <c r="K15" s="113"/>
      <c r="L15" s="14"/>
      <c r="M15" s="133"/>
      <c r="N15" s="123" t="s">
        <v>115</v>
      </c>
    </row>
    <row r="16" spans="1:14" ht="18" customHeight="1" x14ac:dyDescent="0.15">
      <c r="B16" s="111"/>
      <c r="C16" s="117"/>
      <c r="D16" s="118"/>
      <c r="E16" s="118"/>
      <c r="F16" s="118"/>
      <c r="G16" s="118"/>
      <c r="H16" s="118"/>
      <c r="I16" s="119">
        <f t="shared" si="2"/>
        <v>0</v>
      </c>
      <c r="J16" s="120">
        <f t="shared" si="2"/>
        <v>0</v>
      </c>
      <c r="K16" s="118"/>
      <c r="L16" s="14"/>
      <c r="M16" s="133"/>
      <c r="N16" s="123" t="s">
        <v>116</v>
      </c>
    </row>
    <row r="17" spans="2:14" ht="18" customHeight="1" x14ac:dyDescent="0.15">
      <c r="B17" s="111"/>
      <c r="C17" s="117"/>
      <c r="D17" s="118"/>
      <c r="E17" s="118"/>
      <c r="F17" s="118"/>
      <c r="G17" s="118"/>
      <c r="H17" s="118"/>
      <c r="I17" s="119">
        <f t="shared" si="2"/>
        <v>0</v>
      </c>
      <c r="J17" s="120">
        <f t="shared" si="2"/>
        <v>0</v>
      </c>
      <c r="K17" s="118"/>
      <c r="L17" s="14"/>
      <c r="M17" s="133"/>
      <c r="N17" s="123" t="s">
        <v>117</v>
      </c>
    </row>
    <row r="18" spans="2:14" ht="18" customHeight="1" x14ac:dyDescent="0.15">
      <c r="B18" s="111"/>
      <c r="C18" s="117"/>
      <c r="D18" s="118"/>
      <c r="E18" s="118"/>
      <c r="F18" s="118"/>
      <c r="G18" s="118"/>
      <c r="H18" s="118"/>
      <c r="I18" s="119">
        <f t="shared" si="2"/>
        <v>0</v>
      </c>
      <c r="J18" s="120">
        <f t="shared" si="2"/>
        <v>0</v>
      </c>
      <c r="K18" s="118"/>
      <c r="L18" s="14"/>
      <c r="M18" s="133"/>
      <c r="N18" s="123" t="s">
        <v>118</v>
      </c>
    </row>
    <row r="19" spans="2:14" ht="18" customHeight="1" x14ac:dyDescent="0.15">
      <c r="B19" s="111"/>
      <c r="C19" s="124"/>
      <c r="D19" s="125"/>
      <c r="E19" s="125"/>
      <c r="F19" s="125"/>
      <c r="G19" s="125"/>
      <c r="H19" s="125"/>
      <c r="I19" s="126">
        <f t="shared" si="2"/>
        <v>0</v>
      </c>
      <c r="J19" s="127">
        <f t="shared" si="2"/>
        <v>0</v>
      </c>
      <c r="K19" s="125"/>
      <c r="L19" s="14"/>
      <c r="M19" s="133"/>
      <c r="N19" s="150" t="s">
        <v>155</v>
      </c>
    </row>
    <row r="20" spans="2:14" ht="18.75" customHeight="1" x14ac:dyDescent="0.15">
      <c r="B20" s="111"/>
      <c r="C20" s="128"/>
      <c r="D20" s="129" t="s">
        <v>110</v>
      </c>
      <c r="E20" s="130">
        <f t="shared" ref="E20:J20" si="3">SUBTOTAL(9,E15:E19)</f>
        <v>0</v>
      </c>
      <c r="F20" s="131">
        <f t="shared" si="3"/>
        <v>0</v>
      </c>
      <c r="G20" s="131">
        <f t="shared" si="3"/>
        <v>0</v>
      </c>
      <c r="H20" s="131">
        <f t="shared" si="3"/>
        <v>0</v>
      </c>
      <c r="I20" s="131">
        <f t="shared" si="3"/>
        <v>0</v>
      </c>
      <c r="J20" s="130">
        <f t="shared" si="3"/>
        <v>0</v>
      </c>
      <c r="K20" s="132"/>
      <c r="L20" s="14"/>
      <c r="M20" s="151"/>
      <c r="N20" s="152"/>
    </row>
    <row r="21" spans="2:14" ht="35.25" customHeight="1" x14ac:dyDescent="0.15">
      <c r="B21" s="134" t="s">
        <v>128</v>
      </c>
      <c r="C21" s="135"/>
      <c r="D21" s="136"/>
      <c r="E21" s="136">
        <f t="shared" ref="E21:J21" si="4">SUBTOTAL(9,E9:E20)</f>
        <v>0</v>
      </c>
      <c r="F21" s="137">
        <f t="shared" si="4"/>
        <v>0</v>
      </c>
      <c r="G21" s="137">
        <f t="shared" si="4"/>
        <v>0</v>
      </c>
      <c r="H21" s="137">
        <f t="shared" si="4"/>
        <v>0</v>
      </c>
      <c r="I21" s="137">
        <f t="shared" si="4"/>
        <v>0</v>
      </c>
      <c r="J21" s="136">
        <f t="shared" si="4"/>
        <v>0</v>
      </c>
      <c r="K21" s="136"/>
      <c r="L21" s="14"/>
      <c r="M21" s="151"/>
    </row>
    <row r="22" spans="2:14" ht="18.75" customHeight="1" x14ac:dyDescent="0.15">
      <c r="B22" s="1" t="s">
        <v>129</v>
      </c>
      <c r="L22" s="14"/>
      <c r="N22" s="14"/>
    </row>
  </sheetData>
  <sheetProtection selectLockedCells="1"/>
  <mergeCells count="13">
    <mergeCell ref="B9:B14"/>
    <mergeCell ref="M9:M12"/>
    <mergeCell ref="M13:M19"/>
    <mergeCell ref="B15:B20"/>
    <mergeCell ref="I1:K1"/>
    <mergeCell ref="B5:F5"/>
    <mergeCell ref="B7:B8"/>
    <mergeCell ref="C7:C8"/>
    <mergeCell ref="D7:D8"/>
    <mergeCell ref="E7:F7"/>
    <mergeCell ref="G7:H7"/>
    <mergeCell ref="I7:J7"/>
    <mergeCell ref="K7:K8"/>
  </mergeCells>
  <phoneticPr fontId="3"/>
  <dataValidations count="3">
    <dataValidation type="list" allowBlank="1" showInputMessage="1" showErrorMessage="1" sqref="C15:C19" xr:uid="{EAC9D6FF-792C-499A-AF38-5FAF43E3DAC0}">
      <formula1>$N$13:$N$20</formula1>
    </dataValidation>
    <dataValidation imeMode="hiragana" allowBlank="1" showInputMessage="1" showErrorMessage="1" sqref="I1" xr:uid="{22578710-55DB-4400-80D6-CB0836C0658D}"/>
    <dataValidation type="list" allowBlank="1" showInputMessage="1" showErrorMessage="1" sqref="C9:C13" xr:uid="{62C9D9E6-44BC-4ABB-994F-6680A0FCC856}">
      <formula1>$N$9:$N$12</formula1>
    </dataValidation>
  </dataValidations>
  <printOptions horizontalCentered="1"/>
  <pageMargins left="0.59055118110236227" right="0.59055118110236227" top="0.78740157480314965" bottom="0.78740157480314965" header="0.51181102362204722" footer="0.51181102362204722"/>
  <pageSetup paperSize="9" scale="71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8BA22-5DAE-4ACC-A7FC-9935B8523031}">
  <sheetPr>
    <tabColor rgb="FF00B0F0"/>
    <pageSetUpPr fitToPage="1"/>
  </sheetPr>
  <dimension ref="A1:S22"/>
  <sheetViews>
    <sheetView view="pageBreakPreview" zoomScaleNormal="100" zoomScaleSheetLayoutView="100" workbookViewId="0">
      <selection activeCell="AO41" sqref="AO41"/>
    </sheetView>
  </sheetViews>
  <sheetFormatPr defaultRowHeight="13.5" x14ac:dyDescent="0.15"/>
  <cols>
    <col min="1" max="1" width="2.25" style="1" customWidth="1"/>
    <col min="2" max="2" width="9.75" style="1" customWidth="1"/>
    <col min="3" max="3" width="8.75" style="98" customWidth="1"/>
    <col min="4" max="4" width="26.75" style="1" customWidth="1"/>
    <col min="5" max="8" width="10.625" style="1" customWidth="1"/>
    <col min="9" max="10" width="11.625" style="1" customWidth="1"/>
    <col min="11" max="13" width="9" style="1"/>
    <col min="14" max="14" width="16.875" style="1" customWidth="1"/>
    <col min="15" max="16384" width="9" style="1"/>
  </cols>
  <sheetData>
    <row r="1" spans="1:19" ht="13.5" customHeight="1" x14ac:dyDescent="0.15">
      <c r="A1" s="22" t="s">
        <v>156</v>
      </c>
      <c r="C1" s="1"/>
      <c r="E1" s="98"/>
      <c r="F1" s="98"/>
      <c r="I1" s="23" t="str">
        <f>IF(別記第5号様式!$Y$11="","",別記第5号様式!$Y$11)</f>
        <v/>
      </c>
      <c r="J1" s="23"/>
      <c r="K1" s="23"/>
      <c r="L1" s="153"/>
      <c r="M1" s="153"/>
      <c r="N1" s="153"/>
      <c r="O1" s="153"/>
      <c r="P1" s="153"/>
      <c r="Q1" s="153"/>
      <c r="R1" s="153"/>
      <c r="S1" s="153"/>
    </row>
    <row r="2" spans="1:19" s="24" customFormat="1" ht="13.5" customHeight="1" x14ac:dyDescent="0.15">
      <c r="A2" s="99"/>
      <c r="E2" s="100"/>
      <c r="F2" s="100"/>
    </row>
    <row r="3" spans="1:19" s="24" customFormat="1" ht="13.5" customHeight="1" x14ac:dyDescent="0.15">
      <c r="A3" s="19" t="s">
        <v>90</v>
      </c>
      <c r="B3" s="1"/>
      <c r="E3" s="98"/>
      <c r="F3" s="98"/>
    </row>
    <row r="4" spans="1:19" s="24" customFormat="1" ht="13.5" customHeight="1" x14ac:dyDescent="0.15">
      <c r="A4" s="1"/>
      <c r="B4" s="1"/>
      <c r="E4" s="98"/>
      <c r="F4" s="98"/>
    </row>
    <row r="5" spans="1:19" x14ac:dyDescent="0.15">
      <c r="B5" s="101" t="s">
        <v>157</v>
      </c>
      <c r="C5" s="101"/>
      <c r="D5" s="101"/>
      <c r="E5" s="101"/>
      <c r="F5" s="101"/>
    </row>
    <row r="6" spans="1:19" x14ac:dyDescent="0.15">
      <c r="C6" s="1"/>
      <c r="E6" s="98"/>
      <c r="F6" s="98"/>
      <c r="I6" s="29"/>
      <c r="K6" s="29" t="s">
        <v>47</v>
      </c>
    </row>
    <row r="7" spans="1:19" ht="48" customHeight="1" x14ac:dyDescent="0.15">
      <c r="B7" s="102" t="s">
        <v>92</v>
      </c>
      <c r="C7" s="103" t="s">
        <v>93</v>
      </c>
      <c r="D7" s="104" t="s">
        <v>94</v>
      </c>
      <c r="E7" s="105" t="s">
        <v>63</v>
      </c>
      <c r="F7" s="106"/>
      <c r="G7" s="105" t="s">
        <v>95</v>
      </c>
      <c r="H7" s="106"/>
      <c r="I7" s="105" t="s">
        <v>96</v>
      </c>
      <c r="J7" s="106"/>
      <c r="K7" s="104" t="s">
        <v>151</v>
      </c>
    </row>
    <row r="8" spans="1:19" ht="18" customHeight="1" x14ac:dyDescent="0.15">
      <c r="B8" s="107"/>
      <c r="C8" s="108"/>
      <c r="D8" s="109"/>
      <c r="E8" s="110" t="s">
        <v>98</v>
      </c>
      <c r="F8" s="110" t="s">
        <v>99</v>
      </c>
      <c r="G8" s="110" t="s">
        <v>98</v>
      </c>
      <c r="H8" s="110" t="s">
        <v>99</v>
      </c>
      <c r="I8" s="110" t="s">
        <v>98</v>
      </c>
      <c r="J8" s="110" t="s">
        <v>99</v>
      </c>
      <c r="K8" s="109"/>
      <c r="M8" s="1" t="s">
        <v>100</v>
      </c>
    </row>
    <row r="9" spans="1:19" x14ac:dyDescent="0.15">
      <c r="B9" s="133" t="s">
        <v>152</v>
      </c>
      <c r="C9" s="112"/>
      <c r="D9" s="113"/>
      <c r="E9" s="113"/>
      <c r="F9" s="113"/>
      <c r="G9" s="113"/>
      <c r="H9" s="113"/>
      <c r="I9" s="114">
        <f t="shared" ref="I9:J13" si="0">ROUNDDOWN(G9/2,0)</f>
        <v>0</v>
      </c>
      <c r="J9" s="115">
        <f t="shared" si="0"/>
        <v>0</v>
      </c>
      <c r="K9" s="113"/>
      <c r="L9" s="14"/>
      <c r="M9" s="133" t="s">
        <v>81</v>
      </c>
      <c r="N9" s="116" t="s">
        <v>153</v>
      </c>
    </row>
    <row r="10" spans="1:19" ht="18" customHeight="1" x14ac:dyDescent="0.15">
      <c r="B10" s="133"/>
      <c r="C10" s="117"/>
      <c r="D10" s="118"/>
      <c r="E10" s="118"/>
      <c r="F10" s="118"/>
      <c r="G10" s="118"/>
      <c r="H10" s="118"/>
      <c r="I10" s="119">
        <f t="shared" si="0"/>
        <v>0</v>
      </c>
      <c r="J10" s="120">
        <f t="shared" si="0"/>
        <v>0</v>
      </c>
      <c r="K10" s="118"/>
      <c r="M10" s="133"/>
      <c r="N10" s="116" t="s">
        <v>108</v>
      </c>
    </row>
    <row r="11" spans="1:19" ht="18" customHeight="1" x14ac:dyDescent="0.15">
      <c r="B11" s="149"/>
      <c r="C11" s="117"/>
      <c r="D11" s="118"/>
      <c r="E11" s="118"/>
      <c r="F11" s="118"/>
      <c r="G11" s="118"/>
      <c r="H11" s="118"/>
      <c r="I11" s="119">
        <f t="shared" si="0"/>
        <v>0</v>
      </c>
      <c r="J11" s="120">
        <f t="shared" si="0"/>
        <v>0</v>
      </c>
      <c r="K11" s="118"/>
      <c r="L11" s="14"/>
      <c r="M11" s="133"/>
      <c r="N11" s="123" t="s">
        <v>109</v>
      </c>
    </row>
    <row r="12" spans="1:19" ht="18" customHeight="1" x14ac:dyDescent="0.15">
      <c r="B12" s="149"/>
      <c r="C12" s="117"/>
      <c r="D12" s="118"/>
      <c r="E12" s="118"/>
      <c r="F12" s="118"/>
      <c r="G12" s="118"/>
      <c r="H12" s="118"/>
      <c r="I12" s="119">
        <f t="shared" si="0"/>
        <v>0</v>
      </c>
      <c r="J12" s="120">
        <f t="shared" si="0"/>
        <v>0</v>
      </c>
      <c r="K12" s="118"/>
      <c r="L12" s="14"/>
      <c r="M12" s="133"/>
      <c r="N12" s="123" t="s">
        <v>111</v>
      </c>
    </row>
    <row r="13" spans="1:19" ht="18" customHeight="1" x14ac:dyDescent="0.15">
      <c r="B13" s="149"/>
      <c r="C13" s="124"/>
      <c r="D13" s="125"/>
      <c r="E13" s="125"/>
      <c r="F13" s="125"/>
      <c r="G13" s="125"/>
      <c r="H13" s="125"/>
      <c r="I13" s="126">
        <f t="shared" si="0"/>
        <v>0</v>
      </c>
      <c r="J13" s="127">
        <f t="shared" si="0"/>
        <v>0</v>
      </c>
      <c r="K13" s="125"/>
      <c r="L13" s="14"/>
      <c r="M13" s="133" t="s">
        <v>82</v>
      </c>
      <c r="N13" s="123" t="s">
        <v>113</v>
      </c>
    </row>
    <row r="14" spans="1:19" ht="18" customHeight="1" x14ac:dyDescent="0.15">
      <c r="B14" s="149"/>
      <c r="C14" s="128"/>
      <c r="D14" s="129" t="s">
        <v>110</v>
      </c>
      <c r="E14" s="130">
        <f t="shared" ref="E14:J14" si="1">SUBTOTAL(9,E9:E13)</f>
        <v>0</v>
      </c>
      <c r="F14" s="131">
        <f t="shared" si="1"/>
        <v>0</v>
      </c>
      <c r="G14" s="131">
        <f t="shared" si="1"/>
        <v>0</v>
      </c>
      <c r="H14" s="131">
        <f t="shared" si="1"/>
        <v>0</v>
      </c>
      <c r="I14" s="131">
        <f t="shared" si="1"/>
        <v>0</v>
      </c>
      <c r="J14" s="130">
        <f t="shared" si="1"/>
        <v>0</v>
      </c>
      <c r="K14" s="132"/>
      <c r="L14" s="14"/>
      <c r="M14" s="133"/>
      <c r="N14" s="123" t="s">
        <v>114</v>
      </c>
    </row>
    <row r="15" spans="1:19" ht="18" customHeight="1" x14ac:dyDescent="0.15">
      <c r="B15" s="133" t="s">
        <v>154</v>
      </c>
      <c r="C15" s="112"/>
      <c r="D15" s="113"/>
      <c r="E15" s="113"/>
      <c r="F15" s="113"/>
      <c r="G15" s="113"/>
      <c r="H15" s="113"/>
      <c r="I15" s="114">
        <f t="shared" ref="I15:J19" si="2">ROUNDDOWN(G15/2,0)</f>
        <v>0</v>
      </c>
      <c r="J15" s="115">
        <f t="shared" si="2"/>
        <v>0</v>
      </c>
      <c r="K15" s="113"/>
      <c r="L15" s="14"/>
      <c r="M15" s="133"/>
      <c r="N15" s="123" t="s">
        <v>115</v>
      </c>
    </row>
    <row r="16" spans="1:19" ht="18" customHeight="1" x14ac:dyDescent="0.15">
      <c r="B16" s="111"/>
      <c r="C16" s="117"/>
      <c r="D16" s="118"/>
      <c r="E16" s="118"/>
      <c r="F16" s="118"/>
      <c r="G16" s="118"/>
      <c r="H16" s="118"/>
      <c r="I16" s="119">
        <f t="shared" si="2"/>
        <v>0</v>
      </c>
      <c r="J16" s="120">
        <f t="shared" si="2"/>
        <v>0</v>
      </c>
      <c r="K16" s="118"/>
      <c r="L16" s="14"/>
      <c r="M16" s="133"/>
      <c r="N16" s="123" t="s">
        <v>116</v>
      </c>
    </row>
    <row r="17" spans="2:14" ht="18" customHeight="1" x14ac:dyDescent="0.15">
      <c r="B17" s="111"/>
      <c r="C17" s="117"/>
      <c r="D17" s="118"/>
      <c r="E17" s="118"/>
      <c r="F17" s="118"/>
      <c r="G17" s="118"/>
      <c r="H17" s="118"/>
      <c r="I17" s="119">
        <f t="shared" si="2"/>
        <v>0</v>
      </c>
      <c r="J17" s="120">
        <f t="shared" si="2"/>
        <v>0</v>
      </c>
      <c r="K17" s="118"/>
      <c r="L17" s="14"/>
      <c r="M17" s="133"/>
      <c r="N17" s="123" t="s">
        <v>117</v>
      </c>
    </row>
    <row r="18" spans="2:14" ht="18" customHeight="1" x14ac:dyDescent="0.15">
      <c r="B18" s="111"/>
      <c r="C18" s="117"/>
      <c r="D18" s="118"/>
      <c r="E18" s="118"/>
      <c r="F18" s="118"/>
      <c r="G18" s="118"/>
      <c r="H18" s="118"/>
      <c r="I18" s="119">
        <f t="shared" si="2"/>
        <v>0</v>
      </c>
      <c r="J18" s="120">
        <f t="shared" si="2"/>
        <v>0</v>
      </c>
      <c r="K18" s="118"/>
      <c r="L18" s="14"/>
      <c r="M18" s="133"/>
      <c r="N18" s="123" t="s">
        <v>118</v>
      </c>
    </row>
    <row r="19" spans="2:14" ht="18" customHeight="1" x14ac:dyDescent="0.15">
      <c r="B19" s="111"/>
      <c r="C19" s="124"/>
      <c r="D19" s="125"/>
      <c r="E19" s="125"/>
      <c r="F19" s="125"/>
      <c r="G19" s="125"/>
      <c r="H19" s="125"/>
      <c r="I19" s="126">
        <f t="shared" si="2"/>
        <v>0</v>
      </c>
      <c r="J19" s="127">
        <f t="shared" si="2"/>
        <v>0</v>
      </c>
      <c r="K19" s="125"/>
      <c r="L19" s="14"/>
      <c r="M19" s="133"/>
      <c r="N19" s="150" t="s">
        <v>155</v>
      </c>
    </row>
    <row r="20" spans="2:14" ht="18.75" customHeight="1" x14ac:dyDescent="0.15">
      <c r="B20" s="111"/>
      <c r="C20" s="128"/>
      <c r="D20" s="129" t="s">
        <v>110</v>
      </c>
      <c r="E20" s="130">
        <f t="shared" ref="E20:J20" si="3">SUBTOTAL(9,E15:E19)</f>
        <v>0</v>
      </c>
      <c r="F20" s="130">
        <f t="shared" si="3"/>
        <v>0</v>
      </c>
      <c r="G20" s="131">
        <f t="shared" si="3"/>
        <v>0</v>
      </c>
      <c r="H20" s="131">
        <f t="shared" si="3"/>
        <v>0</v>
      </c>
      <c r="I20" s="131">
        <f t="shared" si="3"/>
        <v>0</v>
      </c>
      <c r="J20" s="130">
        <f t="shared" si="3"/>
        <v>0</v>
      </c>
      <c r="K20" s="132"/>
      <c r="L20" s="14"/>
      <c r="M20" s="151"/>
      <c r="N20" s="152"/>
    </row>
    <row r="21" spans="2:14" ht="40.5" customHeight="1" x14ac:dyDescent="0.15">
      <c r="B21" s="134" t="s">
        <v>128</v>
      </c>
      <c r="C21" s="135"/>
      <c r="D21" s="136"/>
      <c r="E21" s="136">
        <f t="shared" ref="E21:J21" si="4">SUBTOTAL(9,E9:E20)</f>
        <v>0</v>
      </c>
      <c r="F21" s="136">
        <f t="shared" si="4"/>
        <v>0</v>
      </c>
      <c r="G21" s="137">
        <f t="shared" si="4"/>
        <v>0</v>
      </c>
      <c r="H21" s="137">
        <f t="shared" si="4"/>
        <v>0</v>
      </c>
      <c r="I21" s="137">
        <f t="shared" si="4"/>
        <v>0</v>
      </c>
      <c r="J21" s="136">
        <f t="shared" si="4"/>
        <v>0</v>
      </c>
      <c r="K21" s="136"/>
      <c r="L21" s="14"/>
      <c r="M21" s="151"/>
    </row>
    <row r="22" spans="2:14" ht="18.75" customHeight="1" x14ac:dyDescent="0.15">
      <c r="B22" s="1" t="s">
        <v>129</v>
      </c>
      <c r="L22" s="14"/>
      <c r="N22" s="14"/>
    </row>
  </sheetData>
  <sheetProtection selectLockedCells="1"/>
  <mergeCells count="13">
    <mergeCell ref="B9:B14"/>
    <mergeCell ref="M9:M12"/>
    <mergeCell ref="M13:M19"/>
    <mergeCell ref="B15:B20"/>
    <mergeCell ref="I1:K1"/>
    <mergeCell ref="B5:F5"/>
    <mergeCell ref="B7:B8"/>
    <mergeCell ref="C7:C8"/>
    <mergeCell ref="D7:D8"/>
    <mergeCell ref="E7:F7"/>
    <mergeCell ref="G7:H7"/>
    <mergeCell ref="I7:J7"/>
    <mergeCell ref="K7:K8"/>
  </mergeCells>
  <phoneticPr fontId="3"/>
  <dataValidations count="3">
    <dataValidation type="list" allowBlank="1" showInputMessage="1" showErrorMessage="1" sqref="C15:C19" xr:uid="{9BFFF903-E3DD-4FC3-B1C4-982B8960F52D}">
      <formula1>$N$13:$N$20</formula1>
    </dataValidation>
    <dataValidation imeMode="hiragana" allowBlank="1" showInputMessage="1" showErrorMessage="1" sqref="I1" xr:uid="{1EE94F97-4753-4586-A572-4EF2F5CEC666}"/>
    <dataValidation type="list" allowBlank="1" showInputMessage="1" showErrorMessage="1" sqref="C9:C13" xr:uid="{98618F91-0391-43BE-9F7B-8F5A6A2DF022}">
      <formula1>$N$9:$N$12</formula1>
    </dataValidation>
  </dataValidations>
  <printOptions horizontalCentered="1"/>
  <pageMargins left="0.59055118110236227" right="0.59055118110236227" top="0.78740157480314965" bottom="0.78740157480314965" header="0.51181102362204722" footer="0.51181102362204722"/>
  <pageSetup paperSize="9" scale="75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56E76-1D56-455C-BA54-87F806E19096}">
  <sheetPr>
    <tabColor rgb="FF00B0F0"/>
    <pageSetUpPr fitToPage="1"/>
  </sheetPr>
  <dimension ref="B1:AZ46"/>
  <sheetViews>
    <sheetView view="pageBreakPreview" zoomScaleNormal="100" zoomScaleSheetLayoutView="100" workbookViewId="0">
      <selection activeCell="AO41" sqref="AO41"/>
    </sheetView>
  </sheetViews>
  <sheetFormatPr defaultRowHeight="13.5" x14ac:dyDescent="0.15"/>
  <cols>
    <col min="1" max="1" width="2.25" style="1" customWidth="1"/>
    <col min="2" max="2" width="2.625" style="1" customWidth="1"/>
    <col min="3" max="39" width="2.875" style="1" customWidth="1"/>
    <col min="40" max="16384" width="9" style="1"/>
  </cols>
  <sheetData>
    <row r="1" spans="2:38" ht="13.5" customHeight="1" x14ac:dyDescent="0.15">
      <c r="B1" s="22" t="s">
        <v>158</v>
      </c>
      <c r="E1" s="98"/>
      <c r="F1" s="98"/>
      <c r="AB1" s="23" t="str">
        <f>IF(別記第5号様式!$Y$11="","",別記第5号様式!$Y$11)</f>
        <v/>
      </c>
      <c r="AC1" s="23"/>
      <c r="AD1" s="23"/>
      <c r="AE1" s="23"/>
      <c r="AF1" s="23"/>
      <c r="AG1" s="23"/>
      <c r="AH1" s="23"/>
      <c r="AI1" s="23"/>
      <c r="AJ1" s="23"/>
      <c r="AK1" s="23"/>
      <c r="AL1" s="23"/>
    </row>
    <row r="2" spans="2:38" s="24" customFormat="1" ht="13.5" customHeight="1" x14ac:dyDescent="0.15">
      <c r="E2" s="100"/>
      <c r="F2" s="100"/>
    </row>
    <row r="3" spans="2:38" s="24" customFormat="1" ht="13.5" customHeight="1" x14ac:dyDescent="0.15">
      <c r="B3" s="19" t="s">
        <v>159</v>
      </c>
      <c r="E3" s="98"/>
      <c r="F3" s="98"/>
    </row>
    <row r="4" spans="2:38" s="24" customFormat="1" ht="13.5" customHeight="1" x14ac:dyDescent="0.15">
      <c r="B4" s="19"/>
      <c r="E4" s="98"/>
      <c r="F4" s="98"/>
    </row>
    <row r="5" spans="2:38" ht="18" customHeight="1" x14ac:dyDescent="0.15">
      <c r="C5" s="101" t="s">
        <v>160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</row>
    <row r="6" spans="2:38" ht="12.75" customHeight="1" x14ac:dyDescent="0.15">
      <c r="C6" s="154"/>
    </row>
    <row r="7" spans="2:38" ht="18" customHeight="1" x14ac:dyDescent="0.15">
      <c r="C7" s="155" t="s">
        <v>161</v>
      </c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7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9"/>
    </row>
    <row r="8" spans="2:38" ht="18" customHeight="1" x14ac:dyDescent="0.15">
      <c r="C8" s="160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161"/>
    </row>
    <row r="9" spans="2:38" ht="18" customHeight="1" x14ac:dyDescent="0.15">
      <c r="C9" s="160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161"/>
    </row>
    <row r="10" spans="2:38" ht="18" customHeight="1" x14ac:dyDescent="0.15">
      <c r="C10" s="162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4"/>
    </row>
    <row r="11" spans="2:38" ht="11.25" customHeight="1" x14ac:dyDescent="0.15"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</row>
    <row r="12" spans="2:38" ht="18" customHeight="1" x14ac:dyDescent="0.15">
      <c r="C12" s="155" t="s">
        <v>162</v>
      </c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7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9"/>
    </row>
    <row r="13" spans="2:38" ht="18" customHeight="1" x14ac:dyDescent="0.15">
      <c r="C13" s="160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161"/>
    </row>
    <row r="14" spans="2:38" ht="18" customHeight="1" x14ac:dyDescent="0.15">
      <c r="C14" s="160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161"/>
    </row>
    <row r="15" spans="2:38" ht="18" customHeight="1" x14ac:dyDescent="0.15">
      <c r="C15" s="160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161"/>
    </row>
    <row r="16" spans="2:38" ht="20.25" customHeight="1" x14ac:dyDescent="0.15">
      <c r="C16" s="160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161"/>
    </row>
    <row r="17" spans="3:38" ht="18" customHeight="1" x14ac:dyDescent="0.15">
      <c r="C17" s="160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161"/>
    </row>
    <row r="18" spans="3:38" ht="18" customHeight="1" x14ac:dyDescent="0.15">
      <c r="C18" s="162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4"/>
    </row>
    <row r="19" spans="3:38" ht="18" customHeight="1" x14ac:dyDescent="0.15">
      <c r="C19" s="165" t="s">
        <v>163</v>
      </c>
      <c r="D19" s="166"/>
      <c r="E19" s="166"/>
      <c r="F19" s="166"/>
      <c r="G19" s="166"/>
      <c r="H19" s="166"/>
      <c r="I19" s="166"/>
      <c r="J19" s="166"/>
      <c r="K19" s="166"/>
      <c r="L19" s="167"/>
      <c r="M19" s="168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70"/>
    </row>
    <row r="20" spans="3:38" ht="18" customHeight="1" x14ac:dyDescent="0.15">
      <c r="C20" s="171" t="s">
        <v>164</v>
      </c>
      <c r="D20" s="172"/>
      <c r="E20" s="172"/>
      <c r="F20" s="172"/>
      <c r="G20" s="172"/>
      <c r="H20" s="172"/>
      <c r="I20" s="172"/>
      <c r="J20" s="172"/>
      <c r="K20" s="172"/>
      <c r="L20" s="173"/>
      <c r="M20" s="174" t="s">
        <v>165</v>
      </c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6"/>
    </row>
    <row r="21" spans="3:38" ht="13.5" customHeight="1" x14ac:dyDescent="0.15"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</row>
    <row r="22" spans="3:38" ht="18" customHeight="1" x14ac:dyDescent="0.15">
      <c r="C22" s="155" t="s">
        <v>166</v>
      </c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7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9"/>
    </row>
    <row r="23" spans="3:38" ht="36" customHeight="1" x14ac:dyDescent="0.15">
      <c r="C23" s="160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161"/>
    </row>
    <row r="24" spans="3:38" ht="36" customHeight="1" x14ac:dyDescent="0.15">
      <c r="C24" s="160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161"/>
    </row>
    <row r="25" spans="3:38" ht="36" customHeight="1" x14ac:dyDescent="0.15">
      <c r="C25" s="160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161"/>
    </row>
    <row r="26" spans="3:38" ht="36" customHeight="1" x14ac:dyDescent="0.15">
      <c r="C26" s="160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161"/>
    </row>
    <row r="27" spans="3:38" ht="36" customHeight="1" x14ac:dyDescent="0.15">
      <c r="C27" s="162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4"/>
    </row>
    <row r="28" spans="3:38" ht="18" customHeight="1" x14ac:dyDescent="0.15"/>
    <row r="29" spans="3:38" ht="18" customHeight="1" x14ac:dyDescent="0.15">
      <c r="C29" s="1" t="s">
        <v>167</v>
      </c>
    </row>
    <row r="30" spans="3:38" ht="18" customHeight="1" x14ac:dyDescent="0.15">
      <c r="C30" s="155" t="s">
        <v>168</v>
      </c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7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9"/>
    </row>
    <row r="31" spans="3:38" ht="18" customHeight="1" x14ac:dyDescent="0.15">
      <c r="C31" s="165" t="s">
        <v>169</v>
      </c>
      <c r="D31" s="166"/>
      <c r="E31" s="166"/>
      <c r="F31" s="166"/>
      <c r="G31" s="166"/>
      <c r="H31" s="166"/>
      <c r="I31" s="166"/>
      <c r="J31" s="166"/>
      <c r="K31" s="166"/>
      <c r="L31" s="167"/>
      <c r="M31" s="168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70"/>
    </row>
    <row r="32" spans="3:38" ht="18" customHeight="1" x14ac:dyDescent="0.15">
      <c r="C32" s="165" t="s">
        <v>170</v>
      </c>
      <c r="D32" s="166"/>
      <c r="E32" s="166"/>
      <c r="F32" s="166"/>
      <c r="G32" s="166"/>
      <c r="H32" s="166"/>
      <c r="I32" s="166"/>
      <c r="J32" s="166"/>
      <c r="K32" s="166"/>
      <c r="L32" s="167"/>
      <c r="M32" s="168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70"/>
    </row>
    <row r="33" spans="3:52" ht="18" customHeight="1" x14ac:dyDescent="0.15">
      <c r="C33" s="165" t="s">
        <v>171</v>
      </c>
      <c r="D33" s="166"/>
      <c r="E33" s="166"/>
      <c r="F33" s="166"/>
      <c r="G33" s="166"/>
      <c r="H33" s="166"/>
      <c r="I33" s="166"/>
      <c r="J33" s="166"/>
      <c r="K33" s="166"/>
      <c r="L33" s="167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9"/>
    </row>
    <row r="34" spans="3:52" ht="18" customHeight="1" x14ac:dyDescent="0.15">
      <c r="C34" s="17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78"/>
    </row>
    <row r="35" spans="3:52" ht="18" customHeight="1" x14ac:dyDescent="0.15">
      <c r="C35" s="177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78"/>
      <c r="AN35" s="179" t="s">
        <v>172</v>
      </c>
    </row>
    <row r="36" spans="3:52" ht="18" customHeight="1" x14ac:dyDescent="0.15">
      <c r="C36" s="177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78"/>
      <c r="AN36" s="180" t="s">
        <v>173</v>
      </c>
      <c r="AO36" s="180"/>
      <c r="AP36" s="180"/>
      <c r="AQ36" s="180"/>
      <c r="AR36" s="180"/>
      <c r="AS36" s="180"/>
      <c r="AT36" s="180"/>
      <c r="AU36" s="180"/>
      <c r="AV36" s="180"/>
      <c r="AW36" s="180"/>
      <c r="AX36" s="180"/>
      <c r="AY36" s="180"/>
      <c r="AZ36" s="180"/>
    </row>
    <row r="37" spans="3:52" ht="18" customHeight="1" x14ac:dyDescent="0.15">
      <c r="C37" s="177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78"/>
      <c r="AN37" s="180"/>
      <c r="AO37" s="180"/>
      <c r="AP37" s="180"/>
      <c r="AQ37" s="180"/>
      <c r="AR37" s="180"/>
      <c r="AS37" s="180"/>
      <c r="AT37" s="180"/>
      <c r="AU37" s="180"/>
      <c r="AV37" s="180"/>
      <c r="AW37" s="180"/>
      <c r="AX37" s="180"/>
      <c r="AY37" s="180"/>
      <c r="AZ37" s="180"/>
    </row>
    <row r="38" spans="3:52" ht="18" customHeight="1" x14ac:dyDescent="0.15">
      <c r="C38" s="181"/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82"/>
      <c r="AG38" s="182"/>
      <c r="AH38" s="182"/>
      <c r="AI38" s="182"/>
      <c r="AJ38" s="182"/>
      <c r="AK38" s="182"/>
      <c r="AL38" s="183"/>
      <c r="AN38" s="180"/>
      <c r="AO38" s="180"/>
      <c r="AP38" s="180"/>
      <c r="AQ38" s="180"/>
      <c r="AR38" s="180"/>
      <c r="AS38" s="180"/>
      <c r="AT38" s="180"/>
      <c r="AU38" s="180"/>
      <c r="AV38" s="180"/>
      <c r="AW38" s="180"/>
      <c r="AX38" s="180"/>
      <c r="AY38" s="180"/>
      <c r="AZ38" s="180"/>
    </row>
    <row r="39" spans="3:52" ht="18" customHeight="1" x14ac:dyDescent="0.15">
      <c r="C39" s="184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85"/>
      <c r="AN39" s="186"/>
      <c r="AO39" s="186"/>
      <c r="AP39" s="186"/>
      <c r="AQ39" s="186"/>
      <c r="AR39" s="186"/>
      <c r="AS39" s="186"/>
      <c r="AT39" s="186"/>
      <c r="AU39" s="186"/>
      <c r="AV39" s="186"/>
      <c r="AW39" s="186"/>
      <c r="AX39" s="186"/>
      <c r="AY39" s="186"/>
      <c r="AZ39" s="186"/>
    </row>
    <row r="40" spans="3:52" ht="18" customHeight="1" x14ac:dyDescent="0.15">
      <c r="C40" s="155" t="s">
        <v>174</v>
      </c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7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9"/>
    </row>
    <row r="41" spans="3:52" ht="32.25" customHeight="1" x14ac:dyDescent="0.15">
      <c r="C41" s="160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161"/>
    </row>
    <row r="42" spans="3:52" ht="32.25" customHeight="1" x14ac:dyDescent="0.15">
      <c r="C42" s="160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161"/>
    </row>
    <row r="43" spans="3:52" ht="32.25" customHeight="1" x14ac:dyDescent="0.15">
      <c r="C43" s="160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161"/>
      <c r="AN43" s="179" t="s">
        <v>175</v>
      </c>
    </row>
    <row r="44" spans="3:52" ht="32.25" customHeight="1" x14ac:dyDescent="0.15">
      <c r="C44" s="160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161"/>
    </row>
    <row r="45" spans="3:52" ht="32.25" customHeight="1" x14ac:dyDescent="0.15">
      <c r="C45" s="162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4"/>
      <c r="AN45" s="187" t="s">
        <v>176</v>
      </c>
      <c r="AO45" s="187"/>
      <c r="AP45" s="187"/>
      <c r="AQ45" s="187"/>
      <c r="AR45" s="187"/>
      <c r="AS45" s="187"/>
      <c r="AT45" s="187"/>
      <c r="AU45" s="187"/>
      <c r="AV45" s="187"/>
      <c r="AW45" s="187"/>
      <c r="AX45" s="187"/>
      <c r="AY45" s="187"/>
      <c r="AZ45" s="187"/>
    </row>
    <row r="46" spans="3:52" ht="18" customHeight="1" x14ac:dyDescent="0.15">
      <c r="C46" s="1" t="s">
        <v>177</v>
      </c>
    </row>
  </sheetData>
  <mergeCells count="22">
    <mergeCell ref="C34:AL38"/>
    <mergeCell ref="AN36:AZ38"/>
    <mergeCell ref="C40:V40"/>
    <mergeCell ref="C41:AL45"/>
    <mergeCell ref="C30:V30"/>
    <mergeCell ref="C31:L31"/>
    <mergeCell ref="M31:AL31"/>
    <mergeCell ref="C32:L32"/>
    <mergeCell ref="M32:AL32"/>
    <mergeCell ref="C33:L33"/>
    <mergeCell ref="C19:L19"/>
    <mergeCell ref="M19:AL19"/>
    <mergeCell ref="C20:L20"/>
    <mergeCell ref="M20:AL20"/>
    <mergeCell ref="C22:V22"/>
    <mergeCell ref="C23:AL27"/>
    <mergeCell ref="AB1:AL1"/>
    <mergeCell ref="C5:Z5"/>
    <mergeCell ref="C7:V7"/>
    <mergeCell ref="C8:AL10"/>
    <mergeCell ref="C12:V12"/>
    <mergeCell ref="C13:AL18"/>
  </mergeCells>
  <phoneticPr fontId="3"/>
  <dataValidations count="1">
    <dataValidation imeMode="hiragana" allowBlank="1" showInputMessage="1" showErrorMessage="1" sqref="AB1" xr:uid="{C8DE6745-3B15-4EC0-915E-405A6ECCF238}"/>
  </dataValidations>
  <printOptions horizontalCentered="1"/>
  <pageMargins left="0.59055118110236227" right="0.59055118110236227" top="0.78740157480314965" bottom="0.78740157480314965" header="0.51181102362204722" footer="0.51181102362204722"/>
  <pageSetup paperSize="9" scale="83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4370A-A461-41EA-A4F0-97A832F253F8}">
  <sheetPr>
    <tabColor rgb="FF00B0F0"/>
    <pageSetUpPr fitToPage="1"/>
  </sheetPr>
  <dimension ref="B1:AZ46"/>
  <sheetViews>
    <sheetView view="pageBreakPreview" zoomScaleNormal="100" zoomScaleSheetLayoutView="100" workbookViewId="0">
      <selection activeCell="AO41" sqref="AO41"/>
    </sheetView>
  </sheetViews>
  <sheetFormatPr defaultRowHeight="13.5" x14ac:dyDescent="0.15"/>
  <cols>
    <col min="1" max="1" width="2.25" style="1" customWidth="1"/>
    <col min="2" max="2" width="2.625" style="1" customWidth="1"/>
    <col min="3" max="39" width="2.875" style="1" customWidth="1"/>
    <col min="40" max="16384" width="9" style="1"/>
  </cols>
  <sheetData>
    <row r="1" spans="2:38" ht="13.5" customHeight="1" x14ac:dyDescent="0.15">
      <c r="B1" s="22" t="s">
        <v>178</v>
      </c>
      <c r="E1" s="98"/>
      <c r="F1" s="98"/>
      <c r="AB1" s="23" t="str">
        <f>IF(別記第5号様式!$Y$11="","",別記第5号様式!$Y$11)</f>
        <v/>
      </c>
      <c r="AC1" s="23"/>
      <c r="AD1" s="23"/>
      <c r="AE1" s="23"/>
      <c r="AF1" s="23"/>
      <c r="AG1" s="23"/>
      <c r="AH1" s="23"/>
      <c r="AI1" s="23"/>
      <c r="AJ1" s="23"/>
      <c r="AK1" s="23"/>
      <c r="AL1" s="23"/>
    </row>
    <row r="2" spans="2:38" s="24" customFormat="1" ht="13.5" customHeight="1" x14ac:dyDescent="0.15">
      <c r="E2" s="100"/>
      <c r="F2" s="100"/>
    </row>
    <row r="3" spans="2:38" s="24" customFormat="1" ht="13.5" customHeight="1" x14ac:dyDescent="0.15">
      <c r="B3" s="19" t="s">
        <v>159</v>
      </c>
      <c r="E3" s="98"/>
      <c r="F3" s="98"/>
    </row>
    <row r="4" spans="2:38" s="24" customFormat="1" ht="13.5" customHeight="1" x14ac:dyDescent="0.15">
      <c r="B4" s="19"/>
      <c r="E4" s="98"/>
      <c r="F4" s="98"/>
    </row>
    <row r="5" spans="2:38" ht="18" customHeight="1" x14ac:dyDescent="0.15">
      <c r="C5" s="101" t="s">
        <v>179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</row>
    <row r="6" spans="2:38" ht="12.75" customHeight="1" x14ac:dyDescent="0.15">
      <c r="C6" s="154"/>
    </row>
    <row r="7" spans="2:38" ht="18" customHeight="1" x14ac:dyDescent="0.15">
      <c r="C7" s="155" t="s">
        <v>161</v>
      </c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7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9"/>
    </row>
    <row r="8" spans="2:38" ht="18" customHeight="1" x14ac:dyDescent="0.15">
      <c r="C8" s="160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161"/>
    </row>
    <row r="9" spans="2:38" ht="18" customHeight="1" x14ac:dyDescent="0.15">
      <c r="C9" s="160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161"/>
    </row>
    <row r="10" spans="2:38" ht="18" customHeight="1" x14ac:dyDescent="0.15">
      <c r="C10" s="162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4"/>
    </row>
    <row r="11" spans="2:38" ht="11.25" customHeight="1" x14ac:dyDescent="0.15"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</row>
    <row r="12" spans="2:38" ht="18" customHeight="1" x14ac:dyDescent="0.15">
      <c r="C12" s="155" t="s">
        <v>162</v>
      </c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7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9"/>
    </row>
    <row r="13" spans="2:38" ht="18" customHeight="1" x14ac:dyDescent="0.15">
      <c r="C13" s="160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161"/>
    </row>
    <row r="14" spans="2:38" ht="18" customHeight="1" x14ac:dyDescent="0.15">
      <c r="C14" s="160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161"/>
    </row>
    <row r="15" spans="2:38" ht="18" customHeight="1" x14ac:dyDescent="0.15">
      <c r="C15" s="160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161"/>
    </row>
    <row r="16" spans="2:38" ht="20.25" customHeight="1" x14ac:dyDescent="0.15">
      <c r="C16" s="160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161"/>
    </row>
    <row r="17" spans="3:38" ht="18" customHeight="1" x14ac:dyDescent="0.15">
      <c r="C17" s="160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161"/>
    </row>
    <row r="18" spans="3:38" ht="18" customHeight="1" x14ac:dyDescent="0.15">
      <c r="C18" s="162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4"/>
    </row>
    <row r="19" spans="3:38" ht="18" customHeight="1" x14ac:dyDescent="0.15">
      <c r="C19" s="165" t="s">
        <v>163</v>
      </c>
      <c r="D19" s="166"/>
      <c r="E19" s="166"/>
      <c r="F19" s="166"/>
      <c r="G19" s="166"/>
      <c r="H19" s="166"/>
      <c r="I19" s="166"/>
      <c r="J19" s="166"/>
      <c r="K19" s="166"/>
      <c r="L19" s="167"/>
      <c r="M19" s="168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70"/>
    </row>
    <row r="20" spans="3:38" ht="18" customHeight="1" x14ac:dyDescent="0.15">
      <c r="C20" s="171" t="s">
        <v>164</v>
      </c>
      <c r="D20" s="172"/>
      <c r="E20" s="172"/>
      <c r="F20" s="172"/>
      <c r="G20" s="172"/>
      <c r="H20" s="172"/>
      <c r="I20" s="172"/>
      <c r="J20" s="172"/>
      <c r="K20" s="172"/>
      <c r="L20" s="173"/>
      <c r="M20" s="174" t="s">
        <v>165</v>
      </c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6"/>
    </row>
    <row r="21" spans="3:38" ht="13.5" customHeight="1" x14ac:dyDescent="0.15"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</row>
    <row r="22" spans="3:38" ht="18" customHeight="1" x14ac:dyDescent="0.15">
      <c r="C22" s="155" t="s">
        <v>166</v>
      </c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7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9"/>
    </row>
    <row r="23" spans="3:38" ht="36" customHeight="1" x14ac:dyDescent="0.15">
      <c r="C23" s="160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161"/>
    </row>
    <row r="24" spans="3:38" ht="36" customHeight="1" x14ac:dyDescent="0.15">
      <c r="C24" s="160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161"/>
    </row>
    <row r="25" spans="3:38" ht="36" customHeight="1" x14ac:dyDescent="0.15">
      <c r="C25" s="160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161"/>
    </row>
    <row r="26" spans="3:38" ht="36" customHeight="1" x14ac:dyDescent="0.15">
      <c r="C26" s="160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161"/>
    </row>
    <row r="27" spans="3:38" ht="36" customHeight="1" x14ac:dyDescent="0.15">
      <c r="C27" s="162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4"/>
    </row>
    <row r="28" spans="3:38" ht="18" customHeight="1" x14ac:dyDescent="0.15"/>
    <row r="29" spans="3:38" ht="18" customHeight="1" x14ac:dyDescent="0.15">
      <c r="C29" s="1" t="s">
        <v>167</v>
      </c>
    </row>
    <row r="30" spans="3:38" ht="18" customHeight="1" x14ac:dyDescent="0.15">
      <c r="C30" s="155" t="s">
        <v>168</v>
      </c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7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9"/>
    </row>
    <row r="31" spans="3:38" ht="18" customHeight="1" x14ac:dyDescent="0.15">
      <c r="C31" s="165" t="s">
        <v>169</v>
      </c>
      <c r="D31" s="166"/>
      <c r="E31" s="166"/>
      <c r="F31" s="166"/>
      <c r="G31" s="166"/>
      <c r="H31" s="166"/>
      <c r="I31" s="166"/>
      <c r="J31" s="166"/>
      <c r="K31" s="166"/>
      <c r="L31" s="167"/>
      <c r="M31" s="168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70"/>
    </row>
    <row r="32" spans="3:38" ht="18" customHeight="1" x14ac:dyDescent="0.15">
      <c r="C32" s="165" t="s">
        <v>170</v>
      </c>
      <c r="D32" s="166"/>
      <c r="E32" s="166"/>
      <c r="F32" s="166"/>
      <c r="G32" s="166"/>
      <c r="H32" s="166"/>
      <c r="I32" s="166"/>
      <c r="J32" s="166"/>
      <c r="K32" s="166"/>
      <c r="L32" s="167"/>
      <c r="M32" s="168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70"/>
    </row>
    <row r="33" spans="3:52" ht="18" customHeight="1" x14ac:dyDescent="0.15">
      <c r="C33" s="165" t="s">
        <v>171</v>
      </c>
      <c r="D33" s="166"/>
      <c r="E33" s="166"/>
      <c r="F33" s="166"/>
      <c r="G33" s="166"/>
      <c r="H33" s="166"/>
      <c r="I33" s="166"/>
      <c r="J33" s="166"/>
      <c r="K33" s="166"/>
      <c r="L33" s="167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9"/>
    </row>
    <row r="34" spans="3:52" ht="18" customHeight="1" x14ac:dyDescent="0.15">
      <c r="C34" s="17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78"/>
    </row>
    <row r="35" spans="3:52" ht="18" customHeight="1" x14ac:dyDescent="0.15">
      <c r="C35" s="177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78"/>
      <c r="AN35" s="179"/>
    </row>
    <row r="36" spans="3:52" ht="18" customHeight="1" x14ac:dyDescent="0.15">
      <c r="C36" s="177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78"/>
      <c r="AN36" s="180"/>
      <c r="AO36" s="180"/>
      <c r="AP36" s="180"/>
      <c r="AQ36" s="180"/>
      <c r="AR36" s="180"/>
      <c r="AS36" s="180"/>
      <c r="AT36" s="180"/>
      <c r="AU36" s="180"/>
      <c r="AV36" s="180"/>
      <c r="AW36" s="180"/>
      <c r="AX36" s="180"/>
      <c r="AY36" s="180"/>
      <c r="AZ36" s="180"/>
    </row>
    <row r="37" spans="3:52" ht="18" customHeight="1" x14ac:dyDescent="0.15">
      <c r="C37" s="177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78"/>
      <c r="AN37" s="180"/>
      <c r="AO37" s="180"/>
      <c r="AP37" s="180"/>
      <c r="AQ37" s="180"/>
      <c r="AR37" s="180"/>
      <c r="AS37" s="180"/>
      <c r="AT37" s="180"/>
      <c r="AU37" s="180"/>
      <c r="AV37" s="180"/>
      <c r="AW37" s="180"/>
      <c r="AX37" s="180"/>
      <c r="AY37" s="180"/>
      <c r="AZ37" s="180"/>
    </row>
    <row r="38" spans="3:52" ht="18" customHeight="1" x14ac:dyDescent="0.15">
      <c r="C38" s="181"/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82"/>
      <c r="AG38" s="182"/>
      <c r="AH38" s="182"/>
      <c r="AI38" s="182"/>
      <c r="AJ38" s="182"/>
      <c r="AK38" s="182"/>
      <c r="AL38" s="183"/>
      <c r="AN38" s="180"/>
      <c r="AO38" s="180"/>
      <c r="AP38" s="180"/>
      <c r="AQ38" s="180"/>
      <c r="AR38" s="180"/>
      <c r="AS38" s="180"/>
      <c r="AT38" s="180"/>
      <c r="AU38" s="180"/>
      <c r="AV38" s="180"/>
      <c r="AW38" s="180"/>
      <c r="AX38" s="180"/>
      <c r="AY38" s="180"/>
      <c r="AZ38" s="180"/>
    </row>
    <row r="39" spans="3:52" ht="18" customHeight="1" x14ac:dyDescent="0.15">
      <c r="C39" s="184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85"/>
      <c r="AN39" s="186"/>
      <c r="AO39" s="186"/>
      <c r="AP39" s="186"/>
      <c r="AQ39" s="186"/>
      <c r="AR39" s="186"/>
      <c r="AS39" s="186"/>
      <c r="AT39" s="186"/>
      <c r="AU39" s="186"/>
      <c r="AV39" s="186"/>
      <c r="AW39" s="186"/>
      <c r="AX39" s="186"/>
      <c r="AY39" s="186"/>
      <c r="AZ39" s="186"/>
    </row>
    <row r="40" spans="3:52" ht="18" customHeight="1" x14ac:dyDescent="0.15">
      <c r="C40" s="155" t="s">
        <v>174</v>
      </c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7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9"/>
    </row>
    <row r="41" spans="3:52" ht="32.25" customHeight="1" x14ac:dyDescent="0.15">
      <c r="C41" s="160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161"/>
    </row>
    <row r="42" spans="3:52" ht="32.25" customHeight="1" x14ac:dyDescent="0.15">
      <c r="C42" s="160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161"/>
    </row>
    <row r="43" spans="3:52" ht="32.25" customHeight="1" x14ac:dyDescent="0.15">
      <c r="C43" s="160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161"/>
      <c r="AN43" s="179"/>
    </row>
    <row r="44" spans="3:52" ht="32.25" customHeight="1" x14ac:dyDescent="0.15">
      <c r="C44" s="160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161"/>
    </row>
    <row r="45" spans="3:52" ht="32.25" customHeight="1" x14ac:dyDescent="0.15">
      <c r="C45" s="162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4"/>
      <c r="AN45" s="187"/>
      <c r="AO45" s="187"/>
      <c r="AP45" s="187"/>
      <c r="AQ45" s="187"/>
      <c r="AR45" s="187"/>
      <c r="AS45" s="187"/>
      <c r="AT45" s="187"/>
      <c r="AU45" s="187"/>
      <c r="AV45" s="187"/>
      <c r="AW45" s="187"/>
      <c r="AX45" s="187"/>
      <c r="AY45" s="187"/>
      <c r="AZ45" s="187"/>
    </row>
    <row r="46" spans="3:52" ht="18" customHeight="1" x14ac:dyDescent="0.15">
      <c r="C46" s="1" t="s">
        <v>177</v>
      </c>
    </row>
  </sheetData>
  <mergeCells count="22">
    <mergeCell ref="C34:AL38"/>
    <mergeCell ref="AN36:AZ38"/>
    <mergeCell ref="C40:V40"/>
    <mergeCell ref="C41:AL45"/>
    <mergeCell ref="C30:V30"/>
    <mergeCell ref="C31:L31"/>
    <mergeCell ref="M31:AL31"/>
    <mergeCell ref="C32:L32"/>
    <mergeCell ref="M32:AL32"/>
    <mergeCell ref="C33:L33"/>
    <mergeCell ref="C19:L19"/>
    <mergeCell ref="M19:AL19"/>
    <mergeCell ref="C20:L20"/>
    <mergeCell ref="M20:AL20"/>
    <mergeCell ref="C22:V22"/>
    <mergeCell ref="C23:AL27"/>
    <mergeCell ref="AB1:AL1"/>
    <mergeCell ref="C5:Z5"/>
    <mergeCell ref="C7:V7"/>
    <mergeCell ref="C8:AL10"/>
    <mergeCell ref="C12:V12"/>
    <mergeCell ref="C13:AL18"/>
  </mergeCells>
  <phoneticPr fontId="3"/>
  <dataValidations count="1">
    <dataValidation imeMode="hiragana" allowBlank="1" showInputMessage="1" showErrorMessage="1" sqref="AB1" xr:uid="{BF040719-5A41-4A02-BD45-28340DF41360}"/>
  </dataValidations>
  <printOptions horizontalCentered="1"/>
  <pageMargins left="0.59055118110236227" right="0.59055118110236227" top="0.78740157480314965" bottom="0.78740157480314965" header="0.51181102362204722" footer="0.51181102362204722"/>
  <pageSetup paperSize="9" scale="83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FF389-9986-4C3F-BE0F-2323908673B3}">
  <sheetPr>
    <tabColor rgb="FF00B0F0"/>
    <pageSetUpPr fitToPage="1"/>
  </sheetPr>
  <dimension ref="B1:AZ46"/>
  <sheetViews>
    <sheetView view="pageBreakPreview" zoomScaleNormal="100" zoomScaleSheetLayoutView="100" workbookViewId="0">
      <selection activeCell="AO41" sqref="AO41"/>
    </sheetView>
  </sheetViews>
  <sheetFormatPr defaultRowHeight="13.5" x14ac:dyDescent="0.15"/>
  <cols>
    <col min="1" max="1" width="2.25" style="1" customWidth="1"/>
    <col min="2" max="2" width="2.625" style="1" customWidth="1"/>
    <col min="3" max="39" width="2.875" style="1" customWidth="1"/>
    <col min="40" max="16384" width="9" style="1"/>
  </cols>
  <sheetData>
    <row r="1" spans="2:38" ht="13.5" customHeight="1" x14ac:dyDescent="0.15">
      <c r="B1" s="22" t="s">
        <v>180</v>
      </c>
      <c r="E1" s="98"/>
      <c r="F1" s="98"/>
      <c r="AB1" s="23" t="str">
        <f>IF(別記第5号様式!$Y$11="","",別記第5号様式!$Y$11)</f>
        <v/>
      </c>
      <c r="AC1" s="23"/>
      <c r="AD1" s="23"/>
      <c r="AE1" s="23"/>
      <c r="AF1" s="23"/>
      <c r="AG1" s="23"/>
      <c r="AH1" s="23"/>
      <c r="AI1" s="23"/>
      <c r="AJ1" s="23"/>
      <c r="AK1" s="23"/>
      <c r="AL1" s="23"/>
    </row>
    <row r="2" spans="2:38" s="24" customFormat="1" ht="13.5" customHeight="1" x14ac:dyDescent="0.15">
      <c r="E2" s="100"/>
      <c r="F2" s="100"/>
    </row>
    <row r="3" spans="2:38" s="24" customFormat="1" ht="13.5" customHeight="1" x14ac:dyDescent="0.15">
      <c r="B3" s="19" t="s">
        <v>159</v>
      </c>
      <c r="E3" s="98"/>
      <c r="F3" s="98"/>
    </row>
    <row r="4" spans="2:38" s="24" customFormat="1" ht="13.5" customHeight="1" x14ac:dyDescent="0.15">
      <c r="B4" s="19"/>
      <c r="E4" s="98"/>
      <c r="F4" s="98"/>
    </row>
    <row r="5" spans="2:38" ht="18" customHeight="1" x14ac:dyDescent="0.15">
      <c r="C5" s="101" t="s">
        <v>181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</row>
    <row r="6" spans="2:38" ht="12.75" customHeight="1" x14ac:dyDescent="0.15">
      <c r="C6" s="154"/>
    </row>
    <row r="7" spans="2:38" ht="18" customHeight="1" x14ac:dyDescent="0.15">
      <c r="C7" s="155" t="s">
        <v>161</v>
      </c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7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9"/>
    </row>
    <row r="8" spans="2:38" ht="18" customHeight="1" x14ac:dyDescent="0.15">
      <c r="C8" s="160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161"/>
    </row>
    <row r="9" spans="2:38" ht="18" customHeight="1" x14ac:dyDescent="0.15">
      <c r="C9" s="160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161"/>
    </row>
    <row r="10" spans="2:38" ht="18" customHeight="1" x14ac:dyDescent="0.15">
      <c r="C10" s="162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4"/>
    </row>
    <row r="11" spans="2:38" ht="11.25" customHeight="1" x14ac:dyDescent="0.15"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</row>
    <row r="12" spans="2:38" ht="18" customHeight="1" x14ac:dyDescent="0.15">
      <c r="C12" s="155" t="s">
        <v>162</v>
      </c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7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9"/>
    </row>
    <row r="13" spans="2:38" ht="18" customHeight="1" x14ac:dyDescent="0.15">
      <c r="C13" s="160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161"/>
    </row>
    <row r="14" spans="2:38" ht="18" customHeight="1" x14ac:dyDescent="0.15">
      <c r="C14" s="160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161"/>
    </row>
    <row r="15" spans="2:38" ht="18" customHeight="1" x14ac:dyDescent="0.15">
      <c r="C15" s="160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161"/>
    </row>
    <row r="16" spans="2:38" ht="20.25" customHeight="1" x14ac:dyDescent="0.15">
      <c r="C16" s="160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161"/>
    </row>
    <row r="17" spans="3:38" ht="18" customHeight="1" x14ac:dyDescent="0.15">
      <c r="C17" s="160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161"/>
    </row>
    <row r="18" spans="3:38" ht="18" customHeight="1" x14ac:dyDescent="0.15">
      <c r="C18" s="162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4"/>
    </row>
    <row r="19" spans="3:38" ht="18" customHeight="1" x14ac:dyDescent="0.15">
      <c r="C19" s="165" t="s">
        <v>163</v>
      </c>
      <c r="D19" s="166"/>
      <c r="E19" s="166"/>
      <c r="F19" s="166"/>
      <c r="G19" s="166"/>
      <c r="H19" s="166"/>
      <c r="I19" s="166"/>
      <c r="J19" s="166"/>
      <c r="K19" s="166"/>
      <c r="L19" s="167"/>
      <c r="M19" s="168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70"/>
    </row>
    <row r="20" spans="3:38" ht="18" customHeight="1" x14ac:dyDescent="0.15">
      <c r="C20" s="171" t="s">
        <v>164</v>
      </c>
      <c r="D20" s="172"/>
      <c r="E20" s="172"/>
      <c r="F20" s="172"/>
      <c r="G20" s="172"/>
      <c r="H20" s="172"/>
      <c r="I20" s="172"/>
      <c r="J20" s="172"/>
      <c r="K20" s="172"/>
      <c r="L20" s="173"/>
      <c r="M20" s="174" t="s">
        <v>165</v>
      </c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6"/>
    </row>
    <row r="21" spans="3:38" ht="13.5" customHeight="1" x14ac:dyDescent="0.15"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</row>
    <row r="22" spans="3:38" ht="18" customHeight="1" x14ac:dyDescent="0.15">
      <c r="C22" s="155" t="s">
        <v>166</v>
      </c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7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9"/>
    </row>
    <row r="23" spans="3:38" ht="36" customHeight="1" x14ac:dyDescent="0.15">
      <c r="C23" s="160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161"/>
    </row>
    <row r="24" spans="3:38" ht="36" customHeight="1" x14ac:dyDescent="0.15">
      <c r="C24" s="160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161"/>
    </row>
    <row r="25" spans="3:38" ht="36" customHeight="1" x14ac:dyDescent="0.15">
      <c r="C25" s="160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161"/>
    </row>
    <row r="26" spans="3:38" ht="36" customHeight="1" x14ac:dyDescent="0.15">
      <c r="C26" s="160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161"/>
    </row>
    <row r="27" spans="3:38" ht="36" customHeight="1" x14ac:dyDescent="0.15">
      <c r="C27" s="162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4"/>
    </row>
    <row r="28" spans="3:38" ht="18" customHeight="1" x14ac:dyDescent="0.15"/>
    <row r="29" spans="3:38" ht="18" customHeight="1" x14ac:dyDescent="0.15">
      <c r="C29" s="1" t="s">
        <v>167</v>
      </c>
    </row>
    <row r="30" spans="3:38" ht="18" customHeight="1" x14ac:dyDescent="0.15">
      <c r="C30" s="155" t="s">
        <v>168</v>
      </c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7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9"/>
    </row>
    <row r="31" spans="3:38" ht="18" customHeight="1" x14ac:dyDescent="0.15">
      <c r="C31" s="165" t="s">
        <v>169</v>
      </c>
      <c r="D31" s="166"/>
      <c r="E31" s="166"/>
      <c r="F31" s="166"/>
      <c r="G31" s="166"/>
      <c r="H31" s="166"/>
      <c r="I31" s="166"/>
      <c r="J31" s="166"/>
      <c r="K31" s="166"/>
      <c r="L31" s="167"/>
      <c r="M31" s="168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70"/>
    </row>
    <row r="32" spans="3:38" ht="18" customHeight="1" x14ac:dyDescent="0.15">
      <c r="C32" s="165" t="s">
        <v>170</v>
      </c>
      <c r="D32" s="166"/>
      <c r="E32" s="166"/>
      <c r="F32" s="166"/>
      <c r="G32" s="166"/>
      <c r="H32" s="166"/>
      <c r="I32" s="166"/>
      <c r="J32" s="166"/>
      <c r="K32" s="166"/>
      <c r="L32" s="167"/>
      <c r="M32" s="168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70"/>
    </row>
    <row r="33" spans="3:52" ht="18" customHeight="1" x14ac:dyDescent="0.15">
      <c r="C33" s="165" t="s">
        <v>171</v>
      </c>
      <c r="D33" s="166"/>
      <c r="E33" s="166"/>
      <c r="F33" s="166"/>
      <c r="G33" s="166"/>
      <c r="H33" s="166"/>
      <c r="I33" s="166"/>
      <c r="J33" s="166"/>
      <c r="K33" s="166"/>
      <c r="L33" s="167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9"/>
    </row>
    <row r="34" spans="3:52" ht="18" customHeight="1" x14ac:dyDescent="0.15">
      <c r="C34" s="17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78"/>
    </row>
    <row r="35" spans="3:52" ht="18" customHeight="1" x14ac:dyDescent="0.15">
      <c r="C35" s="177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78"/>
      <c r="AN35" s="179"/>
    </row>
    <row r="36" spans="3:52" ht="18" customHeight="1" x14ac:dyDescent="0.15">
      <c r="C36" s="177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78"/>
      <c r="AN36" s="180"/>
      <c r="AO36" s="180"/>
      <c r="AP36" s="180"/>
      <c r="AQ36" s="180"/>
      <c r="AR36" s="180"/>
      <c r="AS36" s="180"/>
      <c r="AT36" s="180"/>
      <c r="AU36" s="180"/>
      <c r="AV36" s="180"/>
      <c r="AW36" s="180"/>
      <c r="AX36" s="180"/>
      <c r="AY36" s="180"/>
      <c r="AZ36" s="180"/>
    </row>
    <row r="37" spans="3:52" ht="18" customHeight="1" x14ac:dyDescent="0.15">
      <c r="C37" s="177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78"/>
      <c r="AN37" s="180"/>
      <c r="AO37" s="180"/>
      <c r="AP37" s="180"/>
      <c r="AQ37" s="180"/>
      <c r="AR37" s="180"/>
      <c r="AS37" s="180"/>
      <c r="AT37" s="180"/>
      <c r="AU37" s="180"/>
      <c r="AV37" s="180"/>
      <c r="AW37" s="180"/>
      <c r="AX37" s="180"/>
      <c r="AY37" s="180"/>
      <c r="AZ37" s="180"/>
    </row>
    <row r="38" spans="3:52" ht="18" customHeight="1" x14ac:dyDescent="0.15">
      <c r="C38" s="181"/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82"/>
      <c r="AG38" s="182"/>
      <c r="AH38" s="182"/>
      <c r="AI38" s="182"/>
      <c r="AJ38" s="182"/>
      <c r="AK38" s="182"/>
      <c r="AL38" s="183"/>
      <c r="AN38" s="180"/>
      <c r="AO38" s="180"/>
      <c r="AP38" s="180"/>
      <c r="AQ38" s="180"/>
      <c r="AR38" s="180"/>
      <c r="AS38" s="180"/>
      <c r="AT38" s="180"/>
      <c r="AU38" s="180"/>
      <c r="AV38" s="180"/>
      <c r="AW38" s="180"/>
      <c r="AX38" s="180"/>
      <c r="AY38" s="180"/>
      <c r="AZ38" s="180"/>
    </row>
    <row r="39" spans="3:52" ht="18" customHeight="1" x14ac:dyDescent="0.15">
      <c r="C39" s="184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85"/>
      <c r="AN39" s="186"/>
      <c r="AO39" s="186"/>
      <c r="AP39" s="186"/>
      <c r="AQ39" s="186"/>
      <c r="AR39" s="186"/>
      <c r="AS39" s="186"/>
      <c r="AT39" s="186"/>
      <c r="AU39" s="186"/>
      <c r="AV39" s="186"/>
      <c r="AW39" s="186"/>
      <c r="AX39" s="186"/>
      <c r="AY39" s="186"/>
      <c r="AZ39" s="186"/>
    </row>
    <row r="40" spans="3:52" ht="18" customHeight="1" x14ac:dyDescent="0.15">
      <c r="C40" s="155" t="s">
        <v>174</v>
      </c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7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9"/>
    </row>
    <row r="41" spans="3:52" ht="32.25" customHeight="1" x14ac:dyDescent="0.15">
      <c r="C41" s="160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161"/>
    </row>
    <row r="42" spans="3:52" ht="32.25" customHeight="1" x14ac:dyDescent="0.15">
      <c r="C42" s="160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161"/>
    </row>
    <row r="43" spans="3:52" ht="32.25" customHeight="1" x14ac:dyDescent="0.15">
      <c r="C43" s="160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161"/>
      <c r="AN43" s="179"/>
    </row>
    <row r="44" spans="3:52" ht="32.25" customHeight="1" x14ac:dyDescent="0.15">
      <c r="C44" s="160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161"/>
    </row>
    <row r="45" spans="3:52" ht="32.25" customHeight="1" x14ac:dyDescent="0.15">
      <c r="C45" s="162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4"/>
      <c r="AN45" s="187"/>
      <c r="AO45" s="187"/>
      <c r="AP45" s="187"/>
      <c r="AQ45" s="187"/>
      <c r="AR45" s="187"/>
      <c r="AS45" s="187"/>
      <c r="AT45" s="187"/>
      <c r="AU45" s="187"/>
      <c r="AV45" s="187"/>
      <c r="AW45" s="187"/>
      <c r="AX45" s="187"/>
      <c r="AY45" s="187"/>
      <c r="AZ45" s="187"/>
    </row>
    <row r="46" spans="3:52" ht="18" customHeight="1" x14ac:dyDescent="0.15">
      <c r="C46" s="1" t="s">
        <v>177</v>
      </c>
    </row>
  </sheetData>
  <mergeCells count="22">
    <mergeCell ref="C34:AL38"/>
    <mergeCell ref="AN36:AZ38"/>
    <mergeCell ref="C40:V40"/>
    <mergeCell ref="C41:AL45"/>
    <mergeCell ref="C30:V30"/>
    <mergeCell ref="C31:L31"/>
    <mergeCell ref="M31:AL31"/>
    <mergeCell ref="C32:L32"/>
    <mergeCell ref="M32:AL32"/>
    <mergeCell ref="C33:L33"/>
    <mergeCell ref="C19:L19"/>
    <mergeCell ref="M19:AL19"/>
    <mergeCell ref="C20:L20"/>
    <mergeCell ref="M20:AL20"/>
    <mergeCell ref="C22:V22"/>
    <mergeCell ref="C23:AL27"/>
    <mergeCell ref="AB1:AL1"/>
    <mergeCell ref="C5:Z5"/>
    <mergeCell ref="C7:V7"/>
    <mergeCell ref="C8:AL10"/>
    <mergeCell ref="C12:V12"/>
    <mergeCell ref="C13:AL18"/>
  </mergeCells>
  <phoneticPr fontId="3"/>
  <dataValidations count="1">
    <dataValidation imeMode="hiragana" allowBlank="1" showInputMessage="1" showErrorMessage="1" sqref="AB1" xr:uid="{379CFA09-110B-4061-A0E4-8077DD0A3495}"/>
  </dataValidations>
  <printOptions horizontalCentered="1"/>
  <pageMargins left="0.59055118110236227" right="0.59055118110236227" top="0.78740157480314965" bottom="0.78740157480314965" header="0.51181102362204722" footer="0.51181102362204722"/>
  <pageSetup paperSize="9" scale="83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474BC-B5D4-4005-8CE2-85F44C0DFA13}">
  <sheetPr>
    <tabColor rgb="FF00B0F0"/>
    <pageSetUpPr fitToPage="1"/>
  </sheetPr>
  <dimension ref="B1:AZ46"/>
  <sheetViews>
    <sheetView view="pageBreakPreview" zoomScaleNormal="100" zoomScaleSheetLayoutView="100" workbookViewId="0">
      <selection activeCell="AO41" sqref="AO41"/>
    </sheetView>
  </sheetViews>
  <sheetFormatPr defaultRowHeight="13.5" x14ac:dyDescent="0.15"/>
  <cols>
    <col min="1" max="1" width="2.25" style="1" customWidth="1"/>
    <col min="2" max="2" width="2.625" style="1" customWidth="1"/>
    <col min="3" max="39" width="2.875" style="1" customWidth="1"/>
    <col min="40" max="16384" width="9" style="1"/>
  </cols>
  <sheetData>
    <row r="1" spans="2:38" ht="13.5" customHeight="1" x14ac:dyDescent="0.15">
      <c r="B1" s="22" t="s">
        <v>182</v>
      </c>
      <c r="E1" s="98"/>
      <c r="F1" s="98"/>
      <c r="AB1" s="23" t="str">
        <f>IF(別記第5号様式!$Y$11="","",別記第5号様式!$Y$11)</f>
        <v/>
      </c>
      <c r="AC1" s="23"/>
      <c r="AD1" s="23"/>
      <c r="AE1" s="23"/>
      <c r="AF1" s="23"/>
      <c r="AG1" s="23"/>
      <c r="AH1" s="23"/>
      <c r="AI1" s="23"/>
      <c r="AJ1" s="23"/>
      <c r="AK1" s="23"/>
      <c r="AL1" s="23"/>
    </row>
    <row r="2" spans="2:38" s="24" customFormat="1" ht="13.5" customHeight="1" x14ac:dyDescent="0.15">
      <c r="E2" s="100"/>
      <c r="F2" s="100"/>
    </row>
    <row r="3" spans="2:38" s="24" customFormat="1" ht="13.5" customHeight="1" x14ac:dyDescent="0.15">
      <c r="B3" s="19" t="s">
        <v>159</v>
      </c>
      <c r="E3" s="98"/>
      <c r="F3" s="98"/>
    </row>
    <row r="4" spans="2:38" s="24" customFormat="1" ht="13.5" customHeight="1" x14ac:dyDescent="0.15">
      <c r="B4" s="19"/>
      <c r="E4" s="98"/>
      <c r="F4" s="98"/>
    </row>
    <row r="5" spans="2:38" ht="18" customHeight="1" x14ac:dyDescent="0.15">
      <c r="C5" s="101" t="s">
        <v>183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</row>
    <row r="6" spans="2:38" ht="12.75" customHeight="1" x14ac:dyDescent="0.15">
      <c r="C6" s="154"/>
    </row>
    <row r="7" spans="2:38" ht="18" customHeight="1" x14ac:dyDescent="0.15">
      <c r="C7" s="155" t="s">
        <v>161</v>
      </c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7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9"/>
    </row>
    <row r="8" spans="2:38" ht="18" customHeight="1" x14ac:dyDescent="0.15">
      <c r="C8" s="160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161"/>
    </row>
    <row r="9" spans="2:38" ht="18" customHeight="1" x14ac:dyDescent="0.15">
      <c r="C9" s="160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161"/>
    </row>
    <row r="10" spans="2:38" ht="18" customHeight="1" x14ac:dyDescent="0.15">
      <c r="C10" s="162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4"/>
    </row>
    <row r="11" spans="2:38" ht="11.25" customHeight="1" x14ac:dyDescent="0.15"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</row>
    <row r="12" spans="2:38" ht="18" customHeight="1" x14ac:dyDescent="0.15">
      <c r="C12" s="155" t="s">
        <v>162</v>
      </c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7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9"/>
    </row>
    <row r="13" spans="2:38" ht="18" customHeight="1" x14ac:dyDescent="0.15">
      <c r="C13" s="160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161"/>
    </row>
    <row r="14" spans="2:38" ht="18" customHeight="1" x14ac:dyDescent="0.15">
      <c r="C14" s="160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161"/>
    </row>
    <row r="15" spans="2:38" ht="18" customHeight="1" x14ac:dyDescent="0.15">
      <c r="C15" s="160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161"/>
    </row>
    <row r="16" spans="2:38" ht="20.25" customHeight="1" x14ac:dyDescent="0.15">
      <c r="C16" s="160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161"/>
    </row>
    <row r="17" spans="3:38" ht="18" customHeight="1" x14ac:dyDescent="0.15">
      <c r="C17" s="160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161"/>
    </row>
    <row r="18" spans="3:38" ht="18" customHeight="1" x14ac:dyDescent="0.15">
      <c r="C18" s="162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4"/>
    </row>
    <row r="19" spans="3:38" ht="18" customHeight="1" x14ac:dyDescent="0.15">
      <c r="C19" s="165" t="s">
        <v>163</v>
      </c>
      <c r="D19" s="166"/>
      <c r="E19" s="166"/>
      <c r="F19" s="166"/>
      <c r="G19" s="166"/>
      <c r="H19" s="166"/>
      <c r="I19" s="166"/>
      <c r="J19" s="166"/>
      <c r="K19" s="166"/>
      <c r="L19" s="167"/>
      <c r="M19" s="168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70"/>
    </row>
    <row r="20" spans="3:38" ht="18" customHeight="1" x14ac:dyDescent="0.15">
      <c r="C20" s="171" t="s">
        <v>164</v>
      </c>
      <c r="D20" s="172"/>
      <c r="E20" s="172"/>
      <c r="F20" s="172"/>
      <c r="G20" s="172"/>
      <c r="H20" s="172"/>
      <c r="I20" s="172"/>
      <c r="J20" s="172"/>
      <c r="K20" s="172"/>
      <c r="L20" s="173"/>
      <c r="M20" s="174" t="s">
        <v>165</v>
      </c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6"/>
    </row>
    <row r="21" spans="3:38" ht="13.5" customHeight="1" x14ac:dyDescent="0.15"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</row>
    <row r="22" spans="3:38" ht="18" customHeight="1" x14ac:dyDescent="0.15">
      <c r="C22" s="155" t="s">
        <v>166</v>
      </c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7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9"/>
    </row>
    <row r="23" spans="3:38" ht="36" customHeight="1" x14ac:dyDescent="0.15">
      <c r="C23" s="160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161"/>
    </row>
    <row r="24" spans="3:38" ht="36" customHeight="1" x14ac:dyDescent="0.15">
      <c r="C24" s="160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161"/>
    </row>
    <row r="25" spans="3:38" ht="36" customHeight="1" x14ac:dyDescent="0.15">
      <c r="C25" s="160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161"/>
    </row>
    <row r="26" spans="3:38" ht="36" customHeight="1" x14ac:dyDescent="0.15">
      <c r="C26" s="160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161"/>
    </row>
    <row r="27" spans="3:38" ht="36" customHeight="1" x14ac:dyDescent="0.15">
      <c r="C27" s="162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4"/>
    </row>
    <row r="28" spans="3:38" ht="18" customHeight="1" x14ac:dyDescent="0.15"/>
    <row r="29" spans="3:38" ht="18" customHeight="1" x14ac:dyDescent="0.15">
      <c r="C29" s="1" t="s">
        <v>167</v>
      </c>
    </row>
    <row r="30" spans="3:38" ht="18" customHeight="1" x14ac:dyDescent="0.15">
      <c r="C30" s="155" t="s">
        <v>168</v>
      </c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7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9"/>
    </row>
    <row r="31" spans="3:38" ht="18" customHeight="1" x14ac:dyDescent="0.15">
      <c r="C31" s="165" t="s">
        <v>169</v>
      </c>
      <c r="D31" s="166"/>
      <c r="E31" s="166"/>
      <c r="F31" s="166"/>
      <c r="G31" s="166"/>
      <c r="H31" s="166"/>
      <c r="I31" s="166"/>
      <c r="J31" s="166"/>
      <c r="K31" s="166"/>
      <c r="L31" s="167"/>
      <c r="M31" s="168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70"/>
    </row>
    <row r="32" spans="3:38" ht="18" customHeight="1" x14ac:dyDescent="0.15">
      <c r="C32" s="165" t="s">
        <v>170</v>
      </c>
      <c r="D32" s="166"/>
      <c r="E32" s="166"/>
      <c r="F32" s="166"/>
      <c r="G32" s="166"/>
      <c r="H32" s="166"/>
      <c r="I32" s="166"/>
      <c r="J32" s="166"/>
      <c r="K32" s="166"/>
      <c r="L32" s="167"/>
      <c r="M32" s="168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70"/>
    </row>
    <row r="33" spans="3:52" ht="18" customHeight="1" x14ac:dyDescent="0.15">
      <c r="C33" s="165" t="s">
        <v>171</v>
      </c>
      <c r="D33" s="166"/>
      <c r="E33" s="166"/>
      <c r="F33" s="166"/>
      <c r="G33" s="166"/>
      <c r="H33" s="166"/>
      <c r="I33" s="166"/>
      <c r="J33" s="166"/>
      <c r="K33" s="166"/>
      <c r="L33" s="167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9"/>
    </row>
    <row r="34" spans="3:52" ht="18" customHeight="1" x14ac:dyDescent="0.15">
      <c r="C34" s="17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78"/>
    </row>
    <row r="35" spans="3:52" ht="18" customHeight="1" x14ac:dyDescent="0.15">
      <c r="C35" s="177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78"/>
      <c r="AN35" s="179"/>
    </row>
    <row r="36" spans="3:52" ht="18" customHeight="1" x14ac:dyDescent="0.15">
      <c r="C36" s="177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78"/>
      <c r="AN36" s="180"/>
      <c r="AO36" s="180"/>
      <c r="AP36" s="180"/>
      <c r="AQ36" s="180"/>
      <c r="AR36" s="180"/>
      <c r="AS36" s="180"/>
      <c r="AT36" s="180"/>
      <c r="AU36" s="180"/>
      <c r="AV36" s="180"/>
      <c r="AW36" s="180"/>
      <c r="AX36" s="180"/>
      <c r="AY36" s="180"/>
      <c r="AZ36" s="180"/>
    </row>
    <row r="37" spans="3:52" ht="18" customHeight="1" x14ac:dyDescent="0.15">
      <c r="C37" s="177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78"/>
      <c r="AN37" s="180"/>
      <c r="AO37" s="180"/>
      <c r="AP37" s="180"/>
      <c r="AQ37" s="180"/>
      <c r="AR37" s="180"/>
      <c r="AS37" s="180"/>
      <c r="AT37" s="180"/>
      <c r="AU37" s="180"/>
      <c r="AV37" s="180"/>
      <c r="AW37" s="180"/>
      <c r="AX37" s="180"/>
      <c r="AY37" s="180"/>
      <c r="AZ37" s="180"/>
    </row>
    <row r="38" spans="3:52" ht="18" customHeight="1" x14ac:dyDescent="0.15">
      <c r="C38" s="181"/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82"/>
      <c r="AG38" s="182"/>
      <c r="AH38" s="182"/>
      <c r="AI38" s="182"/>
      <c r="AJ38" s="182"/>
      <c r="AK38" s="182"/>
      <c r="AL38" s="183"/>
      <c r="AN38" s="180"/>
      <c r="AO38" s="180"/>
      <c r="AP38" s="180"/>
      <c r="AQ38" s="180"/>
      <c r="AR38" s="180"/>
      <c r="AS38" s="180"/>
      <c r="AT38" s="180"/>
      <c r="AU38" s="180"/>
      <c r="AV38" s="180"/>
      <c r="AW38" s="180"/>
      <c r="AX38" s="180"/>
      <c r="AY38" s="180"/>
      <c r="AZ38" s="180"/>
    </row>
    <row r="39" spans="3:52" ht="18" customHeight="1" x14ac:dyDescent="0.15">
      <c r="C39" s="184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85"/>
      <c r="AN39" s="186"/>
      <c r="AO39" s="186"/>
      <c r="AP39" s="186"/>
      <c r="AQ39" s="186"/>
      <c r="AR39" s="186"/>
      <c r="AS39" s="186"/>
      <c r="AT39" s="186"/>
      <c r="AU39" s="186"/>
      <c r="AV39" s="186"/>
      <c r="AW39" s="186"/>
      <c r="AX39" s="186"/>
      <c r="AY39" s="186"/>
      <c r="AZ39" s="186"/>
    </row>
    <row r="40" spans="3:52" ht="18" customHeight="1" x14ac:dyDescent="0.15">
      <c r="C40" s="155" t="s">
        <v>174</v>
      </c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7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9"/>
    </row>
    <row r="41" spans="3:52" ht="32.25" customHeight="1" x14ac:dyDescent="0.15">
      <c r="C41" s="160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161"/>
    </row>
    <row r="42" spans="3:52" ht="32.25" customHeight="1" x14ac:dyDescent="0.15">
      <c r="C42" s="160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161"/>
    </row>
    <row r="43" spans="3:52" ht="32.25" customHeight="1" x14ac:dyDescent="0.15">
      <c r="C43" s="160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161"/>
      <c r="AN43" s="179"/>
    </row>
    <row r="44" spans="3:52" ht="32.25" customHeight="1" x14ac:dyDescent="0.15">
      <c r="C44" s="160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161"/>
    </row>
    <row r="45" spans="3:52" ht="32.25" customHeight="1" x14ac:dyDescent="0.15">
      <c r="C45" s="162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4"/>
      <c r="AN45" s="187"/>
      <c r="AO45" s="187"/>
      <c r="AP45" s="187"/>
      <c r="AQ45" s="187"/>
      <c r="AR45" s="187"/>
      <c r="AS45" s="187"/>
      <c r="AT45" s="187"/>
      <c r="AU45" s="187"/>
      <c r="AV45" s="187"/>
      <c r="AW45" s="187"/>
      <c r="AX45" s="187"/>
      <c r="AY45" s="187"/>
      <c r="AZ45" s="187"/>
    </row>
    <row r="46" spans="3:52" ht="18" customHeight="1" x14ac:dyDescent="0.15">
      <c r="C46" s="1" t="s">
        <v>177</v>
      </c>
    </row>
  </sheetData>
  <mergeCells count="22">
    <mergeCell ref="C34:AL38"/>
    <mergeCell ref="AN36:AZ38"/>
    <mergeCell ref="C40:V40"/>
    <mergeCell ref="C41:AL45"/>
    <mergeCell ref="C30:V30"/>
    <mergeCell ref="C31:L31"/>
    <mergeCell ref="M31:AL31"/>
    <mergeCell ref="C32:L32"/>
    <mergeCell ref="M32:AL32"/>
    <mergeCell ref="C33:L33"/>
    <mergeCell ref="C19:L19"/>
    <mergeCell ref="M19:AL19"/>
    <mergeCell ref="C20:L20"/>
    <mergeCell ref="M20:AL20"/>
    <mergeCell ref="C22:V22"/>
    <mergeCell ref="C23:AL27"/>
    <mergeCell ref="AB1:AL1"/>
    <mergeCell ref="C5:Z5"/>
    <mergeCell ref="C7:V7"/>
    <mergeCell ref="C8:AL10"/>
    <mergeCell ref="C12:V12"/>
    <mergeCell ref="C13:AL18"/>
  </mergeCells>
  <phoneticPr fontId="3"/>
  <dataValidations count="1">
    <dataValidation imeMode="hiragana" allowBlank="1" showInputMessage="1" showErrorMessage="1" sqref="AB1" xr:uid="{A187EF59-E62B-43C9-8B77-DC9AAF535433}"/>
  </dataValidations>
  <printOptions horizontalCentered="1"/>
  <pageMargins left="0.59055118110236227" right="0.59055118110236227" top="0.78740157480314965" bottom="0.78740157480314965" header="0.51181102362204722" footer="0.51181102362204722"/>
  <pageSetup paperSize="9" scale="83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E33C8-1E7E-41D6-A312-1A90DE685AD9}">
  <sheetPr>
    <tabColor rgb="FF00B0F0"/>
    <pageSetUpPr fitToPage="1"/>
  </sheetPr>
  <dimension ref="B1:AZ46"/>
  <sheetViews>
    <sheetView view="pageBreakPreview" zoomScaleNormal="100" zoomScaleSheetLayoutView="100" workbookViewId="0">
      <selection activeCell="AO41" sqref="AO41"/>
    </sheetView>
  </sheetViews>
  <sheetFormatPr defaultRowHeight="13.5" x14ac:dyDescent="0.15"/>
  <cols>
    <col min="1" max="1" width="2.25" style="1" customWidth="1"/>
    <col min="2" max="2" width="2.625" style="1" customWidth="1"/>
    <col min="3" max="39" width="2.875" style="1" customWidth="1"/>
    <col min="40" max="16384" width="9" style="1"/>
  </cols>
  <sheetData>
    <row r="1" spans="2:38" ht="13.5" customHeight="1" x14ac:dyDescent="0.15">
      <c r="B1" s="22" t="s">
        <v>184</v>
      </c>
      <c r="E1" s="98"/>
      <c r="F1" s="98"/>
      <c r="AB1" s="23" t="str">
        <f>IF(別記第5号様式!$Y$11="","",別記第5号様式!$Y$11)</f>
        <v/>
      </c>
      <c r="AC1" s="23"/>
      <c r="AD1" s="23"/>
      <c r="AE1" s="23"/>
      <c r="AF1" s="23"/>
      <c r="AG1" s="23"/>
      <c r="AH1" s="23"/>
      <c r="AI1" s="23"/>
      <c r="AJ1" s="23"/>
      <c r="AK1" s="23"/>
      <c r="AL1" s="23"/>
    </row>
    <row r="2" spans="2:38" s="24" customFormat="1" ht="13.5" customHeight="1" x14ac:dyDescent="0.15">
      <c r="E2" s="100"/>
      <c r="F2" s="100"/>
    </row>
    <row r="3" spans="2:38" s="24" customFormat="1" ht="13.5" customHeight="1" x14ac:dyDescent="0.15">
      <c r="B3" s="19" t="s">
        <v>159</v>
      </c>
      <c r="E3" s="98"/>
      <c r="F3" s="98"/>
    </row>
    <row r="4" spans="2:38" s="24" customFormat="1" ht="13.5" customHeight="1" x14ac:dyDescent="0.15">
      <c r="B4" s="19"/>
      <c r="E4" s="98"/>
      <c r="F4" s="98"/>
    </row>
    <row r="5" spans="2:38" ht="18" customHeight="1" x14ac:dyDescent="0.15">
      <c r="C5" s="188" t="s">
        <v>185</v>
      </c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</row>
    <row r="6" spans="2:38" ht="12.75" customHeight="1" x14ac:dyDescent="0.15">
      <c r="C6" s="154"/>
    </row>
    <row r="7" spans="2:38" ht="18" customHeight="1" x14ac:dyDescent="0.15">
      <c r="C7" s="155" t="s">
        <v>161</v>
      </c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7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9"/>
    </row>
    <row r="8" spans="2:38" ht="18" customHeight="1" x14ac:dyDescent="0.15">
      <c r="C8" s="160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161"/>
    </row>
    <row r="9" spans="2:38" ht="18" customHeight="1" x14ac:dyDescent="0.15">
      <c r="C9" s="160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161"/>
    </row>
    <row r="10" spans="2:38" ht="18" customHeight="1" x14ac:dyDescent="0.15">
      <c r="C10" s="162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4"/>
    </row>
    <row r="11" spans="2:38" ht="11.25" customHeight="1" x14ac:dyDescent="0.15"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</row>
    <row r="12" spans="2:38" ht="18" customHeight="1" x14ac:dyDescent="0.15">
      <c r="C12" s="155" t="s">
        <v>162</v>
      </c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7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9"/>
    </row>
    <row r="13" spans="2:38" ht="18" customHeight="1" x14ac:dyDescent="0.15">
      <c r="C13" s="160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161"/>
    </row>
    <row r="14" spans="2:38" ht="18" customHeight="1" x14ac:dyDescent="0.15">
      <c r="C14" s="160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161"/>
    </row>
    <row r="15" spans="2:38" ht="18" customHeight="1" x14ac:dyDescent="0.15">
      <c r="C15" s="160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161"/>
    </row>
    <row r="16" spans="2:38" ht="20.25" customHeight="1" x14ac:dyDescent="0.15">
      <c r="C16" s="160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161"/>
    </row>
    <row r="17" spans="3:38" ht="18" customHeight="1" x14ac:dyDescent="0.15">
      <c r="C17" s="160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161"/>
    </row>
    <row r="18" spans="3:38" ht="18" customHeight="1" x14ac:dyDescent="0.15">
      <c r="C18" s="162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4"/>
    </row>
    <row r="19" spans="3:38" ht="18" customHeight="1" x14ac:dyDescent="0.15">
      <c r="C19" s="165" t="s">
        <v>163</v>
      </c>
      <c r="D19" s="166"/>
      <c r="E19" s="166"/>
      <c r="F19" s="166"/>
      <c r="G19" s="166"/>
      <c r="H19" s="166"/>
      <c r="I19" s="166"/>
      <c r="J19" s="166"/>
      <c r="K19" s="166"/>
      <c r="L19" s="167"/>
      <c r="M19" s="168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70"/>
    </row>
    <row r="20" spans="3:38" ht="18" customHeight="1" x14ac:dyDescent="0.15">
      <c r="C20" s="171" t="s">
        <v>164</v>
      </c>
      <c r="D20" s="172"/>
      <c r="E20" s="172"/>
      <c r="F20" s="172"/>
      <c r="G20" s="172"/>
      <c r="H20" s="172"/>
      <c r="I20" s="172"/>
      <c r="J20" s="172"/>
      <c r="K20" s="172"/>
      <c r="L20" s="173"/>
      <c r="M20" s="174" t="s">
        <v>165</v>
      </c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6"/>
    </row>
    <row r="21" spans="3:38" ht="13.5" customHeight="1" x14ac:dyDescent="0.15"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</row>
    <row r="22" spans="3:38" ht="18" customHeight="1" x14ac:dyDescent="0.15">
      <c r="C22" s="155" t="s">
        <v>166</v>
      </c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7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9"/>
    </row>
    <row r="23" spans="3:38" ht="36" customHeight="1" x14ac:dyDescent="0.15">
      <c r="C23" s="160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161"/>
    </row>
    <row r="24" spans="3:38" ht="36" customHeight="1" x14ac:dyDescent="0.15">
      <c r="C24" s="160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161"/>
    </row>
    <row r="25" spans="3:38" ht="36" customHeight="1" x14ac:dyDescent="0.15">
      <c r="C25" s="160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161"/>
    </row>
    <row r="26" spans="3:38" ht="36" customHeight="1" x14ac:dyDescent="0.15">
      <c r="C26" s="160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161"/>
    </row>
    <row r="27" spans="3:38" ht="36" customHeight="1" x14ac:dyDescent="0.15">
      <c r="C27" s="162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4"/>
    </row>
    <row r="28" spans="3:38" ht="18" customHeight="1" x14ac:dyDescent="0.15"/>
    <row r="29" spans="3:38" ht="18" customHeight="1" x14ac:dyDescent="0.15">
      <c r="C29" s="1" t="s">
        <v>167</v>
      </c>
    </row>
    <row r="30" spans="3:38" ht="18" customHeight="1" x14ac:dyDescent="0.15">
      <c r="C30" s="155" t="s">
        <v>168</v>
      </c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7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9"/>
    </row>
    <row r="31" spans="3:38" ht="18" customHeight="1" x14ac:dyDescent="0.15">
      <c r="C31" s="165" t="s">
        <v>169</v>
      </c>
      <c r="D31" s="166"/>
      <c r="E31" s="166"/>
      <c r="F31" s="166"/>
      <c r="G31" s="166"/>
      <c r="H31" s="166"/>
      <c r="I31" s="166"/>
      <c r="J31" s="166"/>
      <c r="K31" s="166"/>
      <c r="L31" s="167"/>
      <c r="M31" s="168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70"/>
    </row>
    <row r="32" spans="3:38" ht="18" customHeight="1" x14ac:dyDescent="0.15">
      <c r="C32" s="165" t="s">
        <v>170</v>
      </c>
      <c r="D32" s="166"/>
      <c r="E32" s="166"/>
      <c r="F32" s="166"/>
      <c r="G32" s="166"/>
      <c r="H32" s="166"/>
      <c r="I32" s="166"/>
      <c r="J32" s="166"/>
      <c r="K32" s="166"/>
      <c r="L32" s="167"/>
      <c r="M32" s="168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70"/>
    </row>
    <row r="33" spans="3:52" ht="18" customHeight="1" x14ac:dyDescent="0.15">
      <c r="C33" s="165" t="s">
        <v>171</v>
      </c>
      <c r="D33" s="166"/>
      <c r="E33" s="166"/>
      <c r="F33" s="166"/>
      <c r="G33" s="166"/>
      <c r="H33" s="166"/>
      <c r="I33" s="166"/>
      <c r="J33" s="166"/>
      <c r="K33" s="166"/>
      <c r="L33" s="167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9"/>
    </row>
    <row r="34" spans="3:52" ht="18" customHeight="1" x14ac:dyDescent="0.15">
      <c r="C34" s="17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78"/>
    </row>
    <row r="35" spans="3:52" ht="18" customHeight="1" x14ac:dyDescent="0.15">
      <c r="C35" s="177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78"/>
      <c r="AN35" s="179"/>
    </row>
    <row r="36" spans="3:52" ht="18" customHeight="1" x14ac:dyDescent="0.15">
      <c r="C36" s="177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78"/>
      <c r="AN36" s="180"/>
      <c r="AO36" s="180"/>
      <c r="AP36" s="180"/>
      <c r="AQ36" s="180"/>
      <c r="AR36" s="180"/>
      <c r="AS36" s="180"/>
      <c r="AT36" s="180"/>
      <c r="AU36" s="180"/>
      <c r="AV36" s="180"/>
      <c r="AW36" s="180"/>
      <c r="AX36" s="180"/>
      <c r="AY36" s="180"/>
      <c r="AZ36" s="180"/>
    </row>
    <row r="37" spans="3:52" ht="18" customHeight="1" x14ac:dyDescent="0.15">
      <c r="C37" s="177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78"/>
      <c r="AN37" s="180"/>
      <c r="AO37" s="180"/>
      <c r="AP37" s="180"/>
      <c r="AQ37" s="180"/>
      <c r="AR37" s="180"/>
      <c r="AS37" s="180"/>
      <c r="AT37" s="180"/>
      <c r="AU37" s="180"/>
      <c r="AV37" s="180"/>
      <c r="AW37" s="180"/>
      <c r="AX37" s="180"/>
      <c r="AY37" s="180"/>
      <c r="AZ37" s="180"/>
    </row>
    <row r="38" spans="3:52" ht="18" customHeight="1" x14ac:dyDescent="0.15">
      <c r="C38" s="181"/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82"/>
      <c r="AG38" s="182"/>
      <c r="AH38" s="182"/>
      <c r="AI38" s="182"/>
      <c r="AJ38" s="182"/>
      <c r="AK38" s="182"/>
      <c r="AL38" s="183"/>
      <c r="AN38" s="180"/>
      <c r="AO38" s="180"/>
      <c r="AP38" s="180"/>
      <c r="AQ38" s="180"/>
      <c r="AR38" s="180"/>
      <c r="AS38" s="180"/>
      <c r="AT38" s="180"/>
      <c r="AU38" s="180"/>
      <c r="AV38" s="180"/>
      <c r="AW38" s="180"/>
      <c r="AX38" s="180"/>
      <c r="AY38" s="180"/>
      <c r="AZ38" s="180"/>
    </row>
    <row r="39" spans="3:52" ht="18" customHeight="1" x14ac:dyDescent="0.15">
      <c r="C39" s="184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85"/>
      <c r="AN39" s="186"/>
      <c r="AO39" s="186"/>
      <c r="AP39" s="186"/>
      <c r="AQ39" s="186"/>
      <c r="AR39" s="186"/>
      <c r="AS39" s="186"/>
      <c r="AT39" s="186"/>
      <c r="AU39" s="186"/>
      <c r="AV39" s="186"/>
      <c r="AW39" s="186"/>
      <c r="AX39" s="186"/>
      <c r="AY39" s="186"/>
      <c r="AZ39" s="186"/>
    </row>
    <row r="40" spans="3:52" ht="18" customHeight="1" x14ac:dyDescent="0.15">
      <c r="C40" s="155" t="s">
        <v>174</v>
      </c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7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9"/>
    </row>
    <row r="41" spans="3:52" ht="32.25" customHeight="1" x14ac:dyDescent="0.15">
      <c r="C41" s="160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161"/>
    </row>
    <row r="42" spans="3:52" ht="32.25" customHeight="1" x14ac:dyDescent="0.15">
      <c r="C42" s="160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161"/>
    </row>
    <row r="43" spans="3:52" ht="32.25" customHeight="1" x14ac:dyDescent="0.15">
      <c r="C43" s="160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161"/>
      <c r="AN43" s="179"/>
    </row>
    <row r="44" spans="3:52" ht="32.25" customHeight="1" x14ac:dyDescent="0.15">
      <c r="C44" s="160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161"/>
    </row>
    <row r="45" spans="3:52" ht="32.25" customHeight="1" x14ac:dyDescent="0.15">
      <c r="C45" s="162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4"/>
      <c r="AN45" s="187"/>
      <c r="AO45" s="187"/>
      <c r="AP45" s="187"/>
      <c r="AQ45" s="187"/>
      <c r="AR45" s="187"/>
      <c r="AS45" s="187"/>
      <c r="AT45" s="187"/>
      <c r="AU45" s="187"/>
      <c r="AV45" s="187"/>
      <c r="AW45" s="187"/>
      <c r="AX45" s="187"/>
      <c r="AY45" s="187"/>
      <c r="AZ45" s="187"/>
    </row>
    <row r="46" spans="3:52" ht="18" customHeight="1" x14ac:dyDescent="0.15">
      <c r="C46" s="1" t="s">
        <v>177</v>
      </c>
    </row>
  </sheetData>
  <mergeCells count="21">
    <mergeCell ref="C41:AL45"/>
    <mergeCell ref="C32:L32"/>
    <mergeCell ref="M32:AL32"/>
    <mergeCell ref="C33:L33"/>
    <mergeCell ref="C34:AL38"/>
    <mergeCell ref="AN36:AZ38"/>
    <mergeCell ref="C40:V40"/>
    <mergeCell ref="C20:L20"/>
    <mergeCell ref="M20:AL20"/>
    <mergeCell ref="C22:V22"/>
    <mergeCell ref="C23:AL27"/>
    <mergeCell ref="C30:V30"/>
    <mergeCell ref="C31:L31"/>
    <mergeCell ref="M31:AL31"/>
    <mergeCell ref="AB1:AL1"/>
    <mergeCell ref="C7:V7"/>
    <mergeCell ref="C8:AL10"/>
    <mergeCell ref="C12:V12"/>
    <mergeCell ref="C13:AL18"/>
    <mergeCell ref="C19:L19"/>
    <mergeCell ref="M19:AL19"/>
  </mergeCells>
  <phoneticPr fontId="3"/>
  <dataValidations count="1">
    <dataValidation imeMode="hiragana" allowBlank="1" showInputMessage="1" showErrorMessage="1" sqref="AB1" xr:uid="{4C7A3C74-8672-4AB0-82E5-DF753703AE54}"/>
  </dataValidations>
  <printOptions horizontalCentered="1"/>
  <pageMargins left="0.59055118110236227" right="0.59055118110236227" top="0.78740157480314965" bottom="0.78740157480314965" header="0.51181102362204722" footer="0.51181102362204722"/>
  <pageSetup paperSize="9" scale="83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02834-98E2-4952-9C5A-D4AFD5E50B84}">
  <sheetPr>
    <tabColor rgb="FF00B0F0"/>
    <pageSetUpPr fitToPage="1"/>
  </sheetPr>
  <dimension ref="B1:AL28"/>
  <sheetViews>
    <sheetView view="pageBreakPreview" zoomScaleNormal="100" zoomScaleSheetLayoutView="100" workbookViewId="0">
      <selection activeCell="AO41" sqref="AO41"/>
    </sheetView>
  </sheetViews>
  <sheetFormatPr defaultRowHeight="13.5" x14ac:dyDescent="0.15"/>
  <cols>
    <col min="1" max="1" width="2.25" style="1" customWidth="1"/>
    <col min="2" max="2" width="2.625" style="1" customWidth="1"/>
    <col min="3" max="39" width="2.875" style="1" customWidth="1"/>
    <col min="40" max="16384" width="9" style="1"/>
  </cols>
  <sheetData>
    <row r="1" spans="2:38" ht="13.5" customHeight="1" x14ac:dyDescent="0.15">
      <c r="B1" s="22" t="s">
        <v>186</v>
      </c>
      <c r="E1" s="98"/>
      <c r="F1" s="98"/>
      <c r="AB1" s="23" t="str">
        <f>IF(別記第5号様式!$Y$11="","",別記第5号様式!$Y$11)</f>
        <v/>
      </c>
      <c r="AC1" s="23"/>
      <c r="AD1" s="23"/>
      <c r="AE1" s="23"/>
      <c r="AF1" s="23"/>
      <c r="AG1" s="23"/>
      <c r="AH1" s="23"/>
      <c r="AI1" s="23"/>
      <c r="AJ1" s="23"/>
      <c r="AK1" s="23"/>
      <c r="AL1" s="23"/>
    </row>
    <row r="2" spans="2:38" s="24" customFormat="1" ht="13.5" customHeight="1" x14ac:dyDescent="0.15">
      <c r="E2" s="100"/>
      <c r="F2" s="100"/>
    </row>
    <row r="3" spans="2:38" s="24" customFormat="1" ht="13.5" customHeight="1" x14ac:dyDescent="0.15">
      <c r="B3" s="19" t="s">
        <v>159</v>
      </c>
      <c r="E3" s="98"/>
      <c r="F3" s="98"/>
    </row>
    <row r="4" spans="2:38" s="24" customFormat="1" ht="13.5" customHeight="1" x14ac:dyDescent="0.15">
      <c r="B4" s="19"/>
      <c r="E4" s="98"/>
      <c r="F4" s="98"/>
    </row>
    <row r="5" spans="2:38" ht="18" customHeight="1" x14ac:dyDescent="0.15">
      <c r="C5" s="101" t="s">
        <v>187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</row>
    <row r="6" spans="2:38" ht="12.75" customHeight="1" x14ac:dyDescent="0.15">
      <c r="C6" s="154"/>
    </row>
    <row r="7" spans="2:38" ht="18" customHeight="1" x14ac:dyDescent="0.15">
      <c r="C7" s="155" t="s">
        <v>161</v>
      </c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7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9"/>
    </row>
    <row r="8" spans="2:38" ht="18" customHeight="1" x14ac:dyDescent="0.15">
      <c r="C8" s="160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161"/>
    </row>
    <row r="9" spans="2:38" ht="18" customHeight="1" x14ac:dyDescent="0.15">
      <c r="C9" s="160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161"/>
    </row>
    <row r="10" spans="2:38" ht="18" customHeight="1" x14ac:dyDescent="0.15">
      <c r="C10" s="162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4"/>
    </row>
    <row r="11" spans="2:38" ht="11.25" customHeight="1" x14ac:dyDescent="0.15"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</row>
    <row r="12" spans="2:38" ht="18" customHeight="1" x14ac:dyDescent="0.15">
      <c r="C12" s="155" t="s">
        <v>162</v>
      </c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7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9"/>
    </row>
    <row r="13" spans="2:38" ht="18" customHeight="1" x14ac:dyDescent="0.15">
      <c r="C13" s="160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161"/>
    </row>
    <row r="14" spans="2:38" ht="18" customHeight="1" x14ac:dyDescent="0.15">
      <c r="C14" s="160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161"/>
    </row>
    <row r="15" spans="2:38" ht="18" customHeight="1" x14ac:dyDescent="0.15">
      <c r="C15" s="160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161"/>
    </row>
    <row r="16" spans="2:38" ht="20.25" customHeight="1" x14ac:dyDescent="0.15">
      <c r="C16" s="160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161"/>
    </row>
    <row r="17" spans="3:38" ht="18" customHeight="1" x14ac:dyDescent="0.15">
      <c r="C17" s="160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161"/>
    </row>
    <row r="18" spans="3:38" ht="18" customHeight="1" x14ac:dyDescent="0.15">
      <c r="C18" s="162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4"/>
    </row>
    <row r="19" spans="3:38" ht="18" customHeight="1" x14ac:dyDescent="0.15">
      <c r="C19" s="165" t="s">
        <v>163</v>
      </c>
      <c r="D19" s="166"/>
      <c r="E19" s="166"/>
      <c r="F19" s="166"/>
      <c r="G19" s="166"/>
      <c r="H19" s="166"/>
      <c r="I19" s="166"/>
      <c r="J19" s="166"/>
      <c r="K19" s="166"/>
      <c r="L19" s="167"/>
      <c r="M19" s="168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70"/>
    </row>
    <row r="20" spans="3:38" ht="18" customHeight="1" x14ac:dyDescent="0.15">
      <c r="C20" s="171" t="s">
        <v>164</v>
      </c>
      <c r="D20" s="172"/>
      <c r="E20" s="172"/>
      <c r="F20" s="172"/>
      <c r="G20" s="172"/>
      <c r="H20" s="172"/>
      <c r="I20" s="172"/>
      <c r="J20" s="172"/>
      <c r="K20" s="172"/>
      <c r="L20" s="173"/>
      <c r="M20" s="174" t="s">
        <v>165</v>
      </c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6"/>
    </row>
    <row r="21" spans="3:38" ht="13.5" customHeight="1" x14ac:dyDescent="0.15"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</row>
    <row r="22" spans="3:38" ht="18" customHeight="1" x14ac:dyDescent="0.15">
      <c r="C22" s="155" t="s">
        <v>166</v>
      </c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7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9"/>
    </row>
    <row r="23" spans="3:38" ht="36" customHeight="1" x14ac:dyDescent="0.15">
      <c r="C23" s="160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161"/>
    </row>
    <row r="24" spans="3:38" ht="36" customHeight="1" x14ac:dyDescent="0.15">
      <c r="C24" s="160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161"/>
    </row>
    <row r="25" spans="3:38" ht="36" customHeight="1" x14ac:dyDescent="0.15">
      <c r="C25" s="160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161"/>
    </row>
    <row r="26" spans="3:38" ht="36" customHeight="1" x14ac:dyDescent="0.15">
      <c r="C26" s="160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161"/>
    </row>
    <row r="27" spans="3:38" ht="36" customHeight="1" x14ac:dyDescent="0.15">
      <c r="C27" s="162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4"/>
    </row>
    <row r="28" spans="3:38" ht="18" customHeight="1" x14ac:dyDescent="0.15">
      <c r="C28" s="1" t="s">
        <v>177</v>
      </c>
    </row>
  </sheetData>
  <mergeCells count="12">
    <mergeCell ref="C19:L19"/>
    <mergeCell ref="M19:AL19"/>
    <mergeCell ref="C20:L20"/>
    <mergeCell ref="M20:AL20"/>
    <mergeCell ref="C22:V22"/>
    <mergeCell ref="C23:AL27"/>
    <mergeCell ref="AB1:AL1"/>
    <mergeCell ref="C5:Z5"/>
    <mergeCell ref="C7:V7"/>
    <mergeCell ref="C8:AL10"/>
    <mergeCell ref="C12:V12"/>
    <mergeCell ref="C13:AL18"/>
  </mergeCells>
  <phoneticPr fontId="3"/>
  <dataValidations count="1">
    <dataValidation imeMode="hiragana" allowBlank="1" showInputMessage="1" showErrorMessage="1" sqref="AB1" xr:uid="{6A26C233-2CD7-4117-93A7-8FA135168F90}"/>
  </dataValidations>
  <printOptions horizontalCentered="1"/>
  <pageMargins left="0.59055118110236227" right="0.59055118110236227" top="0.78740157480314965" bottom="0.78740157480314965" header="0.51181102362204722" footer="0.51181102362204722"/>
  <pageSetup paperSize="9" scale="86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6E2BE-6E79-45B3-88B8-10FD242C6648}">
  <sheetPr>
    <tabColor rgb="FF00B0F0"/>
    <pageSetUpPr fitToPage="1"/>
  </sheetPr>
  <dimension ref="B1:AL28"/>
  <sheetViews>
    <sheetView view="pageBreakPreview" zoomScaleNormal="100" zoomScaleSheetLayoutView="100" workbookViewId="0">
      <selection activeCell="AO41" sqref="AO41"/>
    </sheetView>
  </sheetViews>
  <sheetFormatPr defaultRowHeight="13.5" x14ac:dyDescent="0.15"/>
  <cols>
    <col min="1" max="1" width="2.25" style="1" customWidth="1"/>
    <col min="2" max="2" width="2.625" style="1" customWidth="1"/>
    <col min="3" max="39" width="2.875" style="1" customWidth="1"/>
    <col min="40" max="16384" width="9" style="1"/>
  </cols>
  <sheetData>
    <row r="1" spans="2:38" ht="13.5" customHeight="1" x14ac:dyDescent="0.15">
      <c r="B1" s="22" t="s">
        <v>188</v>
      </c>
      <c r="E1" s="98"/>
      <c r="F1" s="98"/>
      <c r="AB1" s="23" t="str">
        <f>IF(別記第5号様式!$Y$11="","",別記第5号様式!$Y$11)</f>
        <v/>
      </c>
      <c r="AC1" s="23"/>
      <c r="AD1" s="23"/>
      <c r="AE1" s="23"/>
      <c r="AF1" s="23"/>
      <c r="AG1" s="23"/>
      <c r="AH1" s="23"/>
      <c r="AI1" s="23"/>
      <c r="AJ1" s="23"/>
      <c r="AK1" s="23"/>
      <c r="AL1" s="23"/>
    </row>
    <row r="2" spans="2:38" s="24" customFormat="1" ht="13.5" customHeight="1" x14ac:dyDescent="0.15">
      <c r="E2" s="100"/>
      <c r="F2" s="100"/>
    </row>
    <row r="3" spans="2:38" s="24" customFormat="1" ht="13.5" customHeight="1" x14ac:dyDescent="0.15">
      <c r="B3" s="19" t="s">
        <v>159</v>
      </c>
      <c r="E3" s="98"/>
      <c r="F3" s="98"/>
    </row>
    <row r="4" spans="2:38" s="24" customFormat="1" ht="13.5" customHeight="1" x14ac:dyDescent="0.15">
      <c r="B4" s="19"/>
      <c r="E4" s="98"/>
      <c r="F4" s="98"/>
    </row>
    <row r="5" spans="2:38" ht="18" customHeight="1" x14ac:dyDescent="0.15">
      <c r="C5" s="101" t="s">
        <v>189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</row>
    <row r="6" spans="2:38" ht="12.75" customHeight="1" x14ac:dyDescent="0.15">
      <c r="C6" s="154"/>
    </row>
    <row r="7" spans="2:38" ht="18" customHeight="1" x14ac:dyDescent="0.15">
      <c r="C7" s="155" t="s">
        <v>161</v>
      </c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7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9"/>
    </row>
    <row r="8" spans="2:38" ht="18" customHeight="1" x14ac:dyDescent="0.15">
      <c r="C8" s="160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161"/>
    </row>
    <row r="9" spans="2:38" ht="18" customHeight="1" x14ac:dyDescent="0.15">
      <c r="C9" s="160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161"/>
    </row>
    <row r="10" spans="2:38" ht="18" customHeight="1" x14ac:dyDescent="0.15">
      <c r="C10" s="162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4"/>
    </row>
    <row r="11" spans="2:38" ht="11.25" customHeight="1" x14ac:dyDescent="0.15"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</row>
    <row r="12" spans="2:38" ht="18" customHeight="1" x14ac:dyDescent="0.15">
      <c r="C12" s="155" t="s">
        <v>162</v>
      </c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7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9"/>
    </row>
    <row r="13" spans="2:38" ht="18" customHeight="1" x14ac:dyDescent="0.15">
      <c r="C13" s="160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161"/>
    </row>
    <row r="14" spans="2:38" ht="18" customHeight="1" x14ac:dyDescent="0.15">
      <c r="C14" s="160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161"/>
    </row>
    <row r="15" spans="2:38" ht="18" customHeight="1" x14ac:dyDescent="0.15">
      <c r="C15" s="160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161"/>
    </row>
    <row r="16" spans="2:38" ht="20.25" customHeight="1" x14ac:dyDescent="0.15">
      <c r="C16" s="160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161"/>
    </row>
    <row r="17" spans="3:38" ht="18" customHeight="1" x14ac:dyDescent="0.15">
      <c r="C17" s="160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161"/>
    </row>
    <row r="18" spans="3:38" ht="18" customHeight="1" x14ac:dyDescent="0.15">
      <c r="C18" s="162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4"/>
    </row>
    <row r="19" spans="3:38" ht="18" customHeight="1" x14ac:dyDescent="0.15">
      <c r="C19" s="165" t="s">
        <v>163</v>
      </c>
      <c r="D19" s="166"/>
      <c r="E19" s="166"/>
      <c r="F19" s="166"/>
      <c r="G19" s="166"/>
      <c r="H19" s="166"/>
      <c r="I19" s="166"/>
      <c r="J19" s="166"/>
      <c r="K19" s="166"/>
      <c r="L19" s="167"/>
      <c r="M19" s="168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70"/>
    </row>
    <row r="20" spans="3:38" ht="18" customHeight="1" x14ac:dyDescent="0.15">
      <c r="C20" s="171" t="s">
        <v>164</v>
      </c>
      <c r="D20" s="172"/>
      <c r="E20" s="172"/>
      <c r="F20" s="172"/>
      <c r="G20" s="172"/>
      <c r="H20" s="172"/>
      <c r="I20" s="172"/>
      <c r="J20" s="172"/>
      <c r="K20" s="172"/>
      <c r="L20" s="173"/>
      <c r="M20" s="174" t="s">
        <v>165</v>
      </c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6"/>
    </row>
    <row r="21" spans="3:38" ht="13.5" customHeight="1" x14ac:dyDescent="0.15"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</row>
    <row r="22" spans="3:38" ht="18" customHeight="1" x14ac:dyDescent="0.15">
      <c r="C22" s="155" t="s">
        <v>166</v>
      </c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7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9"/>
    </row>
    <row r="23" spans="3:38" ht="36" customHeight="1" x14ac:dyDescent="0.15">
      <c r="C23" s="160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161"/>
    </row>
    <row r="24" spans="3:38" ht="36" customHeight="1" x14ac:dyDescent="0.15">
      <c r="C24" s="160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161"/>
    </row>
    <row r="25" spans="3:38" ht="36" customHeight="1" x14ac:dyDescent="0.15">
      <c r="C25" s="160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161"/>
    </row>
    <row r="26" spans="3:38" ht="36" customHeight="1" x14ac:dyDescent="0.15">
      <c r="C26" s="160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161"/>
    </row>
    <row r="27" spans="3:38" ht="36" customHeight="1" x14ac:dyDescent="0.15">
      <c r="C27" s="162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4"/>
    </row>
    <row r="28" spans="3:38" ht="18" customHeight="1" x14ac:dyDescent="0.15">
      <c r="C28" s="1" t="s">
        <v>177</v>
      </c>
    </row>
  </sheetData>
  <mergeCells count="12">
    <mergeCell ref="C19:L19"/>
    <mergeCell ref="M19:AL19"/>
    <mergeCell ref="C20:L20"/>
    <mergeCell ref="M20:AL20"/>
    <mergeCell ref="C22:V22"/>
    <mergeCell ref="C23:AL27"/>
    <mergeCell ref="AB1:AL1"/>
    <mergeCell ref="C5:Z5"/>
    <mergeCell ref="C7:V7"/>
    <mergeCell ref="C8:AL10"/>
    <mergeCell ref="C12:V12"/>
    <mergeCell ref="C13:AL18"/>
  </mergeCells>
  <phoneticPr fontId="3"/>
  <dataValidations count="1">
    <dataValidation imeMode="hiragana" allowBlank="1" showInputMessage="1" showErrorMessage="1" sqref="AB1" xr:uid="{E1DAF443-DBDB-4434-90B6-64A22F66B12A}"/>
  </dataValidations>
  <printOptions horizontalCentered="1"/>
  <pageMargins left="0.59055118110236227" right="0.59055118110236227" top="0.78740157480314965" bottom="0.78740157480314965" header="0.51181102362204722" footer="0.51181102362204722"/>
  <pageSetup paperSize="9" scale="86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7319A-6400-4523-A48D-8731D713EA1C}">
  <sheetPr>
    <tabColor rgb="FF00B0F0"/>
  </sheetPr>
  <dimension ref="A1:T313"/>
  <sheetViews>
    <sheetView view="pageBreakPreview" zoomScaleNormal="100" zoomScaleSheetLayoutView="100" workbookViewId="0">
      <selection activeCell="AO41" sqref="AO41"/>
    </sheetView>
  </sheetViews>
  <sheetFormatPr defaultRowHeight="13.5" outlineLevelRow="1" x14ac:dyDescent="0.15"/>
  <cols>
    <col min="1" max="1" width="9" style="154"/>
    <col min="2" max="2" width="12.5" style="154" customWidth="1"/>
    <col min="3" max="3" width="6.25" style="154" customWidth="1"/>
    <col min="4" max="6" width="10.5" style="154" customWidth="1"/>
    <col min="7" max="7" width="12.5" style="248" customWidth="1"/>
    <col min="8" max="10" width="9" style="154"/>
    <col min="11" max="11" width="12.5" style="154" customWidth="1"/>
    <col min="12" max="16" width="6.25" style="154" customWidth="1"/>
    <col min="17" max="19" width="10.5" style="154" customWidth="1"/>
    <col min="20" max="20" width="12.5" style="248" customWidth="1"/>
    <col min="21" max="16384" width="9" style="154"/>
  </cols>
  <sheetData>
    <row r="1" spans="1:20" ht="14.25" x14ac:dyDescent="0.15">
      <c r="A1" s="22" t="s">
        <v>190</v>
      </c>
      <c r="G1" s="190"/>
      <c r="R1" s="23" t="str">
        <f>IF(別記第5号様式!$Y$11="","",別記第5号様式!$Y$11)</f>
        <v/>
      </c>
      <c r="S1" s="23"/>
      <c r="T1" s="23"/>
    </row>
    <row r="2" spans="1:20" x14ac:dyDescent="0.15">
      <c r="A2" s="22"/>
      <c r="G2" s="190"/>
      <c r="T2" s="190"/>
    </row>
    <row r="3" spans="1:20" ht="18.75" customHeight="1" x14ac:dyDescent="0.15">
      <c r="A3" s="22"/>
      <c r="E3" s="191" t="s">
        <v>191</v>
      </c>
      <c r="F3" s="191"/>
      <c r="G3" s="191"/>
      <c r="H3" s="191"/>
      <c r="I3" s="191"/>
      <c r="J3" s="191"/>
      <c r="K3" s="191"/>
      <c r="L3" s="191"/>
      <c r="M3" s="191"/>
      <c r="Q3" s="192"/>
      <c r="R3" s="154" t="s">
        <v>192</v>
      </c>
      <c r="T3" s="190"/>
    </row>
    <row r="4" spans="1:20" ht="14.25" thickBot="1" x14ac:dyDescent="0.2">
      <c r="A4" s="11"/>
      <c r="G4" s="190"/>
      <c r="T4" s="190"/>
    </row>
    <row r="5" spans="1:20" ht="24.75" customHeight="1" x14ac:dyDescent="0.15">
      <c r="A5" s="193" t="s">
        <v>193</v>
      </c>
      <c r="B5" s="194"/>
      <c r="C5" s="194"/>
      <c r="D5" s="194"/>
      <c r="E5" s="194"/>
      <c r="F5" s="194"/>
      <c r="G5" s="195"/>
      <c r="I5" s="196" t="s">
        <v>194</v>
      </c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8"/>
    </row>
    <row r="6" spans="1:20" ht="31.5" customHeight="1" x14ac:dyDescent="0.15">
      <c r="A6" s="199" t="s">
        <v>195</v>
      </c>
      <c r="B6" s="133" t="s">
        <v>196</v>
      </c>
      <c r="C6" s="200" t="s">
        <v>197</v>
      </c>
      <c r="D6" s="201" t="s">
        <v>198</v>
      </c>
      <c r="E6" s="201"/>
      <c r="F6" s="201"/>
      <c r="G6" s="202"/>
      <c r="I6" s="203" t="s">
        <v>199</v>
      </c>
      <c r="J6" s="134" t="s">
        <v>195</v>
      </c>
      <c r="K6" s="133" t="s">
        <v>196</v>
      </c>
      <c r="L6" s="204" t="s">
        <v>200</v>
      </c>
      <c r="M6" s="205"/>
      <c r="N6" s="205"/>
      <c r="O6" s="204"/>
      <c r="P6" s="205"/>
      <c r="Q6" s="201" t="s">
        <v>198</v>
      </c>
      <c r="R6" s="201"/>
      <c r="S6" s="201"/>
      <c r="T6" s="202"/>
    </row>
    <row r="7" spans="1:20" ht="159.75" customHeight="1" x14ac:dyDescent="0.15">
      <c r="A7" s="199"/>
      <c r="B7" s="111"/>
      <c r="C7" s="206" t="s">
        <v>201</v>
      </c>
      <c r="D7" s="207" t="s">
        <v>202</v>
      </c>
      <c r="E7" s="207" t="s">
        <v>202</v>
      </c>
      <c r="F7" s="207" t="s">
        <v>202</v>
      </c>
      <c r="G7" s="208" t="s">
        <v>203</v>
      </c>
      <c r="I7" s="203"/>
      <c r="J7" s="134"/>
      <c r="K7" s="111"/>
      <c r="L7" s="209" t="s">
        <v>201</v>
      </c>
      <c r="M7" s="206" t="s">
        <v>204</v>
      </c>
      <c r="N7" s="206" t="s">
        <v>205</v>
      </c>
      <c r="O7" s="206" t="s">
        <v>206</v>
      </c>
      <c r="P7" s="206" t="s">
        <v>207</v>
      </c>
      <c r="Q7" s="207" t="s">
        <v>202</v>
      </c>
      <c r="R7" s="207" t="s">
        <v>202</v>
      </c>
      <c r="S7" s="207" t="s">
        <v>202</v>
      </c>
      <c r="T7" s="210" t="s">
        <v>203</v>
      </c>
    </row>
    <row r="8" spans="1:20" x14ac:dyDescent="0.15">
      <c r="A8" s="211" t="s">
        <v>208</v>
      </c>
      <c r="B8" s="212" t="s">
        <v>209</v>
      </c>
      <c r="C8" s="213" t="s">
        <v>210</v>
      </c>
      <c r="D8" s="214"/>
      <c r="E8" s="214">
        <v>200000</v>
      </c>
      <c r="F8" s="214">
        <v>210000</v>
      </c>
      <c r="G8" s="215">
        <f>SUM(D8:F8)</f>
        <v>410000</v>
      </c>
      <c r="I8" s="216" t="str">
        <f t="shared" ref="I8:I71" si="0">+IF(OR(C8="○",L8="○",M8="○",N8="○",O8="○",P8="○"),"×","○")</f>
        <v>×</v>
      </c>
      <c r="J8" s="217" t="s">
        <v>208</v>
      </c>
      <c r="K8" s="218" t="str">
        <f t="shared" ref="K8:K71" si="1">B8</f>
        <v>産振　太郎</v>
      </c>
      <c r="L8" s="213"/>
      <c r="M8" s="213"/>
      <c r="N8" s="213"/>
      <c r="O8" s="213"/>
      <c r="P8" s="213"/>
      <c r="Q8" s="214">
        <v>200000</v>
      </c>
      <c r="R8" s="214">
        <v>200000</v>
      </c>
      <c r="S8" s="214">
        <v>210000</v>
      </c>
      <c r="T8" s="215">
        <f>SUM(Q8:S8)</f>
        <v>610000</v>
      </c>
    </row>
    <row r="9" spans="1:20" x14ac:dyDescent="0.15">
      <c r="A9" s="219">
        <v>1</v>
      </c>
      <c r="B9" s="220"/>
      <c r="C9" s="221"/>
      <c r="D9" s="222"/>
      <c r="E9" s="222"/>
      <c r="F9" s="222"/>
      <c r="G9" s="223">
        <f t="shared" ref="G9:G72" si="2">SUM(D9:F9)</f>
        <v>0</v>
      </c>
      <c r="I9" s="216" t="str">
        <f t="shared" si="0"/>
        <v>○</v>
      </c>
      <c r="J9" s="134">
        <v>1</v>
      </c>
      <c r="K9" s="224">
        <f t="shared" si="1"/>
        <v>0</v>
      </c>
      <c r="L9" s="221"/>
      <c r="M9" s="221"/>
      <c r="N9" s="221"/>
      <c r="O9" s="221"/>
      <c r="P9" s="221"/>
      <c r="Q9" s="225"/>
      <c r="R9" s="225"/>
      <c r="S9" s="225"/>
      <c r="T9" s="223">
        <f t="shared" ref="T9:T72" si="3">SUM(Q9:S9)</f>
        <v>0</v>
      </c>
    </row>
    <row r="10" spans="1:20" x14ac:dyDescent="0.15">
      <c r="A10" s="219">
        <v>2</v>
      </c>
      <c r="B10" s="220"/>
      <c r="C10" s="221"/>
      <c r="D10" s="220"/>
      <c r="E10" s="220"/>
      <c r="F10" s="220"/>
      <c r="G10" s="223">
        <f t="shared" si="2"/>
        <v>0</v>
      </c>
      <c r="I10" s="216" t="str">
        <f t="shared" si="0"/>
        <v>○</v>
      </c>
      <c r="J10" s="134">
        <v>2</v>
      </c>
      <c r="K10" s="224">
        <f t="shared" si="1"/>
        <v>0</v>
      </c>
      <c r="L10" s="221"/>
      <c r="M10" s="221"/>
      <c r="N10" s="221"/>
      <c r="O10" s="221"/>
      <c r="P10" s="221"/>
      <c r="Q10" s="150"/>
      <c r="R10" s="150"/>
      <c r="S10" s="150"/>
      <c r="T10" s="223">
        <f t="shared" si="3"/>
        <v>0</v>
      </c>
    </row>
    <row r="11" spans="1:20" x14ac:dyDescent="0.15">
      <c r="A11" s="219">
        <v>3</v>
      </c>
      <c r="B11" s="220"/>
      <c r="C11" s="221"/>
      <c r="D11" s="220"/>
      <c r="E11" s="220"/>
      <c r="F11" s="220"/>
      <c r="G11" s="223">
        <f t="shared" si="2"/>
        <v>0</v>
      </c>
      <c r="I11" s="216" t="str">
        <f t="shared" si="0"/>
        <v>○</v>
      </c>
      <c r="J11" s="134">
        <v>3</v>
      </c>
      <c r="K11" s="224">
        <f t="shared" si="1"/>
        <v>0</v>
      </c>
      <c r="L11" s="221"/>
      <c r="M11" s="221"/>
      <c r="N11" s="221"/>
      <c r="O11" s="221"/>
      <c r="P11" s="221"/>
      <c r="Q11" s="150"/>
      <c r="R11" s="150"/>
      <c r="S11" s="150"/>
      <c r="T11" s="223">
        <f t="shared" si="3"/>
        <v>0</v>
      </c>
    </row>
    <row r="12" spans="1:20" x14ac:dyDescent="0.15">
      <c r="A12" s="219">
        <v>4</v>
      </c>
      <c r="B12" s="220"/>
      <c r="C12" s="221"/>
      <c r="D12" s="220"/>
      <c r="E12" s="220"/>
      <c r="F12" s="220"/>
      <c r="G12" s="223">
        <f t="shared" si="2"/>
        <v>0</v>
      </c>
      <c r="I12" s="216" t="str">
        <f t="shared" si="0"/>
        <v>○</v>
      </c>
      <c r="J12" s="134">
        <v>4</v>
      </c>
      <c r="K12" s="224">
        <f t="shared" si="1"/>
        <v>0</v>
      </c>
      <c r="L12" s="221"/>
      <c r="M12" s="221"/>
      <c r="N12" s="221"/>
      <c r="O12" s="221"/>
      <c r="P12" s="221"/>
      <c r="Q12" s="150"/>
      <c r="R12" s="150"/>
      <c r="S12" s="150"/>
      <c r="T12" s="223">
        <f t="shared" si="3"/>
        <v>0</v>
      </c>
    </row>
    <row r="13" spans="1:20" x14ac:dyDescent="0.15">
      <c r="A13" s="219">
        <v>5</v>
      </c>
      <c r="B13" s="220"/>
      <c r="C13" s="221"/>
      <c r="D13" s="220"/>
      <c r="E13" s="220"/>
      <c r="F13" s="220"/>
      <c r="G13" s="223">
        <f t="shared" si="2"/>
        <v>0</v>
      </c>
      <c r="I13" s="216" t="str">
        <f t="shared" si="0"/>
        <v>○</v>
      </c>
      <c r="J13" s="134">
        <v>5</v>
      </c>
      <c r="K13" s="224">
        <f t="shared" si="1"/>
        <v>0</v>
      </c>
      <c r="L13" s="221"/>
      <c r="M13" s="221"/>
      <c r="N13" s="221"/>
      <c r="O13" s="221"/>
      <c r="P13" s="221"/>
      <c r="Q13" s="150"/>
      <c r="R13" s="150"/>
      <c r="S13" s="150"/>
      <c r="T13" s="223">
        <f t="shared" si="3"/>
        <v>0</v>
      </c>
    </row>
    <row r="14" spans="1:20" x14ac:dyDescent="0.15">
      <c r="A14" s="219">
        <v>6</v>
      </c>
      <c r="B14" s="220"/>
      <c r="C14" s="221"/>
      <c r="D14" s="220"/>
      <c r="E14" s="220"/>
      <c r="F14" s="220"/>
      <c r="G14" s="223">
        <f t="shared" si="2"/>
        <v>0</v>
      </c>
      <c r="I14" s="216" t="str">
        <f t="shared" si="0"/>
        <v>○</v>
      </c>
      <c r="J14" s="134">
        <v>6</v>
      </c>
      <c r="K14" s="224">
        <f t="shared" si="1"/>
        <v>0</v>
      </c>
      <c r="L14" s="221"/>
      <c r="M14" s="221"/>
      <c r="N14" s="221"/>
      <c r="O14" s="221"/>
      <c r="P14" s="221"/>
      <c r="Q14" s="150"/>
      <c r="R14" s="150"/>
      <c r="S14" s="150"/>
      <c r="T14" s="223">
        <f t="shared" si="3"/>
        <v>0</v>
      </c>
    </row>
    <row r="15" spans="1:20" x14ac:dyDescent="0.15">
      <c r="A15" s="219">
        <v>7</v>
      </c>
      <c r="B15" s="220"/>
      <c r="C15" s="221"/>
      <c r="D15" s="220"/>
      <c r="E15" s="220"/>
      <c r="F15" s="220"/>
      <c r="G15" s="223">
        <f t="shared" si="2"/>
        <v>0</v>
      </c>
      <c r="I15" s="216" t="str">
        <f t="shared" si="0"/>
        <v>○</v>
      </c>
      <c r="J15" s="134">
        <v>7</v>
      </c>
      <c r="K15" s="224">
        <f t="shared" si="1"/>
        <v>0</v>
      </c>
      <c r="L15" s="221"/>
      <c r="M15" s="221"/>
      <c r="N15" s="221"/>
      <c r="O15" s="221"/>
      <c r="P15" s="221"/>
      <c r="Q15" s="150"/>
      <c r="R15" s="150"/>
      <c r="S15" s="150"/>
      <c r="T15" s="223">
        <f t="shared" si="3"/>
        <v>0</v>
      </c>
    </row>
    <row r="16" spans="1:20" x14ac:dyDescent="0.15">
      <c r="A16" s="219">
        <v>8</v>
      </c>
      <c r="B16" s="220"/>
      <c r="C16" s="221"/>
      <c r="D16" s="220"/>
      <c r="E16" s="220"/>
      <c r="F16" s="220"/>
      <c r="G16" s="223">
        <f t="shared" si="2"/>
        <v>0</v>
      </c>
      <c r="I16" s="216" t="str">
        <f t="shared" si="0"/>
        <v>○</v>
      </c>
      <c r="J16" s="134">
        <v>8</v>
      </c>
      <c r="K16" s="224">
        <f t="shared" si="1"/>
        <v>0</v>
      </c>
      <c r="L16" s="221"/>
      <c r="M16" s="221"/>
      <c r="N16" s="221"/>
      <c r="O16" s="221"/>
      <c r="P16" s="221"/>
      <c r="Q16" s="150"/>
      <c r="R16" s="150"/>
      <c r="S16" s="150"/>
      <c r="T16" s="223">
        <f t="shared" si="3"/>
        <v>0</v>
      </c>
    </row>
    <row r="17" spans="1:20" x14ac:dyDescent="0.15">
      <c r="A17" s="219">
        <v>9</v>
      </c>
      <c r="B17" s="220"/>
      <c r="C17" s="221"/>
      <c r="D17" s="220"/>
      <c r="E17" s="220"/>
      <c r="F17" s="220"/>
      <c r="G17" s="223">
        <f t="shared" si="2"/>
        <v>0</v>
      </c>
      <c r="I17" s="216" t="str">
        <f t="shared" si="0"/>
        <v>○</v>
      </c>
      <c r="J17" s="134">
        <v>9</v>
      </c>
      <c r="K17" s="224">
        <f t="shared" si="1"/>
        <v>0</v>
      </c>
      <c r="L17" s="221"/>
      <c r="M17" s="221"/>
      <c r="N17" s="221"/>
      <c r="O17" s="221"/>
      <c r="P17" s="221"/>
      <c r="Q17" s="150"/>
      <c r="R17" s="150"/>
      <c r="S17" s="150"/>
      <c r="T17" s="223">
        <f t="shared" si="3"/>
        <v>0</v>
      </c>
    </row>
    <row r="18" spans="1:20" x14ac:dyDescent="0.15">
      <c r="A18" s="219">
        <v>10</v>
      </c>
      <c r="B18" s="220"/>
      <c r="C18" s="221"/>
      <c r="D18" s="220"/>
      <c r="E18" s="220"/>
      <c r="F18" s="220"/>
      <c r="G18" s="223">
        <f t="shared" si="2"/>
        <v>0</v>
      </c>
      <c r="I18" s="216" t="str">
        <f t="shared" si="0"/>
        <v>○</v>
      </c>
      <c r="J18" s="134">
        <v>10</v>
      </c>
      <c r="K18" s="224">
        <f t="shared" si="1"/>
        <v>0</v>
      </c>
      <c r="L18" s="221"/>
      <c r="M18" s="221"/>
      <c r="N18" s="221"/>
      <c r="O18" s="221"/>
      <c r="P18" s="221"/>
      <c r="Q18" s="150"/>
      <c r="R18" s="150"/>
      <c r="S18" s="150"/>
      <c r="T18" s="223">
        <f t="shared" si="3"/>
        <v>0</v>
      </c>
    </row>
    <row r="19" spans="1:20" x14ac:dyDescent="0.15">
      <c r="A19" s="219">
        <v>11</v>
      </c>
      <c r="B19" s="220"/>
      <c r="C19" s="221"/>
      <c r="D19" s="220"/>
      <c r="E19" s="220"/>
      <c r="F19" s="220"/>
      <c r="G19" s="223">
        <f t="shared" si="2"/>
        <v>0</v>
      </c>
      <c r="I19" s="216" t="str">
        <f t="shared" si="0"/>
        <v>○</v>
      </c>
      <c r="J19" s="134">
        <v>11</v>
      </c>
      <c r="K19" s="224">
        <f t="shared" si="1"/>
        <v>0</v>
      </c>
      <c r="L19" s="221"/>
      <c r="M19" s="221"/>
      <c r="N19" s="221"/>
      <c r="O19" s="221"/>
      <c r="P19" s="221"/>
      <c r="Q19" s="150"/>
      <c r="R19" s="150"/>
      <c r="S19" s="150"/>
      <c r="T19" s="223">
        <f t="shared" si="3"/>
        <v>0</v>
      </c>
    </row>
    <row r="20" spans="1:20" x14ac:dyDescent="0.15">
      <c r="A20" s="219">
        <v>12</v>
      </c>
      <c r="B20" s="220"/>
      <c r="C20" s="221"/>
      <c r="D20" s="220"/>
      <c r="E20" s="220"/>
      <c r="F20" s="220"/>
      <c r="G20" s="223">
        <f t="shared" si="2"/>
        <v>0</v>
      </c>
      <c r="I20" s="216" t="str">
        <f t="shared" si="0"/>
        <v>○</v>
      </c>
      <c r="J20" s="134">
        <v>12</v>
      </c>
      <c r="K20" s="224">
        <f t="shared" si="1"/>
        <v>0</v>
      </c>
      <c r="L20" s="221"/>
      <c r="M20" s="221"/>
      <c r="N20" s="221"/>
      <c r="O20" s="221"/>
      <c r="P20" s="221"/>
      <c r="Q20" s="150"/>
      <c r="R20" s="150"/>
      <c r="S20" s="150"/>
      <c r="T20" s="223">
        <f t="shared" si="3"/>
        <v>0</v>
      </c>
    </row>
    <row r="21" spans="1:20" x14ac:dyDescent="0.15">
      <c r="A21" s="219">
        <v>13</v>
      </c>
      <c r="B21" s="220"/>
      <c r="C21" s="221"/>
      <c r="D21" s="220"/>
      <c r="E21" s="220"/>
      <c r="F21" s="220"/>
      <c r="G21" s="223">
        <f t="shared" si="2"/>
        <v>0</v>
      </c>
      <c r="I21" s="216" t="str">
        <f t="shared" si="0"/>
        <v>○</v>
      </c>
      <c r="J21" s="134">
        <v>13</v>
      </c>
      <c r="K21" s="224">
        <f t="shared" si="1"/>
        <v>0</v>
      </c>
      <c r="L21" s="221"/>
      <c r="M21" s="221"/>
      <c r="N21" s="221"/>
      <c r="O21" s="221"/>
      <c r="P21" s="221"/>
      <c r="Q21" s="150"/>
      <c r="R21" s="150"/>
      <c r="S21" s="150"/>
      <c r="T21" s="223">
        <f t="shared" si="3"/>
        <v>0</v>
      </c>
    </row>
    <row r="22" spans="1:20" x14ac:dyDescent="0.15">
      <c r="A22" s="219">
        <v>14</v>
      </c>
      <c r="B22" s="220"/>
      <c r="C22" s="221"/>
      <c r="D22" s="220"/>
      <c r="E22" s="220"/>
      <c r="F22" s="220"/>
      <c r="G22" s="223">
        <f t="shared" si="2"/>
        <v>0</v>
      </c>
      <c r="I22" s="216" t="str">
        <f t="shared" si="0"/>
        <v>○</v>
      </c>
      <c r="J22" s="134">
        <v>14</v>
      </c>
      <c r="K22" s="224">
        <f t="shared" si="1"/>
        <v>0</v>
      </c>
      <c r="L22" s="221"/>
      <c r="M22" s="221"/>
      <c r="N22" s="221"/>
      <c r="O22" s="221"/>
      <c r="P22" s="221"/>
      <c r="Q22" s="150"/>
      <c r="R22" s="150"/>
      <c r="S22" s="150"/>
      <c r="T22" s="223">
        <f t="shared" si="3"/>
        <v>0</v>
      </c>
    </row>
    <row r="23" spans="1:20" x14ac:dyDescent="0.15">
      <c r="A23" s="219">
        <v>15</v>
      </c>
      <c r="B23" s="220"/>
      <c r="C23" s="221"/>
      <c r="D23" s="220"/>
      <c r="E23" s="220"/>
      <c r="F23" s="220"/>
      <c r="G23" s="223">
        <f t="shared" si="2"/>
        <v>0</v>
      </c>
      <c r="I23" s="216" t="str">
        <f t="shared" si="0"/>
        <v>○</v>
      </c>
      <c r="J23" s="134">
        <v>15</v>
      </c>
      <c r="K23" s="224">
        <f t="shared" si="1"/>
        <v>0</v>
      </c>
      <c r="L23" s="221"/>
      <c r="M23" s="221"/>
      <c r="N23" s="221"/>
      <c r="O23" s="221"/>
      <c r="P23" s="221"/>
      <c r="Q23" s="150"/>
      <c r="R23" s="150"/>
      <c r="S23" s="150"/>
      <c r="T23" s="223">
        <f t="shared" si="3"/>
        <v>0</v>
      </c>
    </row>
    <row r="24" spans="1:20" x14ac:dyDescent="0.15">
      <c r="A24" s="219">
        <v>16</v>
      </c>
      <c r="B24" s="220"/>
      <c r="C24" s="221"/>
      <c r="D24" s="220"/>
      <c r="E24" s="220"/>
      <c r="F24" s="220"/>
      <c r="G24" s="223">
        <f t="shared" si="2"/>
        <v>0</v>
      </c>
      <c r="I24" s="216" t="str">
        <f t="shared" si="0"/>
        <v>○</v>
      </c>
      <c r="J24" s="134">
        <v>16</v>
      </c>
      <c r="K24" s="224">
        <f t="shared" si="1"/>
        <v>0</v>
      </c>
      <c r="L24" s="221"/>
      <c r="M24" s="221"/>
      <c r="N24" s="221"/>
      <c r="O24" s="221"/>
      <c r="P24" s="221"/>
      <c r="Q24" s="150"/>
      <c r="R24" s="150"/>
      <c r="S24" s="150"/>
      <c r="T24" s="223">
        <f t="shared" si="3"/>
        <v>0</v>
      </c>
    </row>
    <row r="25" spans="1:20" x14ac:dyDescent="0.15">
      <c r="A25" s="219">
        <v>17</v>
      </c>
      <c r="B25" s="220"/>
      <c r="C25" s="221"/>
      <c r="D25" s="220"/>
      <c r="E25" s="220"/>
      <c r="F25" s="220"/>
      <c r="G25" s="223">
        <f t="shared" si="2"/>
        <v>0</v>
      </c>
      <c r="I25" s="216" t="str">
        <f t="shared" si="0"/>
        <v>○</v>
      </c>
      <c r="J25" s="134">
        <v>17</v>
      </c>
      <c r="K25" s="224">
        <f t="shared" si="1"/>
        <v>0</v>
      </c>
      <c r="L25" s="221"/>
      <c r="M25" s="221"/>
      <c r="N25" s="221"/>
      <c r="O25" s="221"/>
      <c r="P25" s="221"/>
      <c r="Q25" s="150"/>
      <c r="R25" s="150"/>
      <c r="S25" s="150"/>
      <c r="T25" s="223">
        <f t="shared" si="3"/>
        <v>0</v>
      </c>
    </row>
    <row r="26" spans="1:20" x14ac:dyDescent="0.15">
      <c r="A26" s="219">
        <v>18</v>
      </c>
      <c r="B26" s="220"/>
      <c r="C26" s="221"/>
      <c r="D26" s="220"/>
      <c r="E26" s="220"/>
      <c r="F26" s="220"/>
      <c r="G26" s="223">
        <f t="shared" si="2"/>
        <v>0</v>
      </c>
      <c r="I26" s="216" t="str">
        <f t="shared" si="0"/>
        <v>○</v>
      </c>
      <c r="J26" s="134">
        <v>18</v>
      </c>
      <c r="K26" s="224">
        <f t="shared" si="1"/>
        <v>0</v>
      </c>
      <c r="L26" s="221"/>
      <c r="M26" s="221"/>
      <c r="N26" s="221"/>
      <c r="O26" s="221"/>
      <c r="P26" s="221"/>
      <c r="Q26" s="150"/>
      <c r="R26" s="150"/>
      <c r="S26" s="150"/>
      <c r="T26" s="223">
        <f t="shared" si="3"/>
        <v>0</v>
      </c>
    </row>
    <row r="27" spans="1:20" x14ac:dyDescent="0.15">
      <c r="A27" s="219">
        <v>19</v>
      </c>
      <c r="B27" s="220"/>
      <c r="C27" s="221"/>
      <c r="D27" s="220"/>
      <c r="E27" s="220"/>
      <c r="F27" s="220"/>
      <c r="G27" s="223">
        <f t="shared" si="2"/>
        <v>0</v>
      </c>
      <c r="I27" s="216" t="str">
        <f t="shared" si="0"/>
        <v>○</v>
      </c>
      <c r="J27" s="134">
        <v>19</v>
      </c>
      <c r="K27" s="224">
        <f t="shared" si="1"/>
        <v>0</v>
      </c>
      <c r="L27" s="221"/>
      <c r="M27" s="221"/>
      <c r="N27" s="221"/>
      <c r="O27" s="221"/>
      <c r="P27" s="221"/>
      <c r="Q27" s="150"/>
      <c r="R27" s="150"/>
      <c r="S27" s="150"/>
      <c r="T27" s="223">
        <f t="shared" si="3"/>
        <v>0</v>
      </c>
    </row>
    <row r="28" spans="1:20" x14ac:dyDescent="0.15">
      <c r="A28" s="219">
        <v>20</v>
      </c>
      <c r="B28" s="220"/>
      <c r="C28" s="221"/>
      <c r="D28" s="220"/>
      <c r="E28" s="220"/>
      <c r="F28" s="220"/>
      <c r="G28" s="223">
        <f t="shared" si="2"/>
        <v>0</v>
      </c>
      <c r="I28" s="216" t="str">
        <f t="shared" si="0"/>
        <v>○</v>
      </c>
      <c r="J28" s="134">
        <v>20</v>
      </c>
      <c r="K28" s="224">
        <f t="shared" si="1"/>
        <v>0</v>
      </c>
      <c r="L28" s="221"/>
      <c r="M28" s="221"/>
      <c r="N28" s="221"/>
      <c r="O28" s="221"/>
      <c r="P28" s="221"/>
      <c r="Q28" s="150"/>
      <c r="R28" s="150"/>
      <c r="S28" s="150"/>
      <c r="T28" s="223">
        <f t="shared" si="3"/>
        <v>0</v>
      </c>
    </row>
    <row r="29" spans="1:20" x14ac:dyDescent="0.15">
      <c r="A29" s="219">
        <v>21</v>
      </c>
      <c r="B29" s="220"/>
      <c r="C29" s="221"/>
      <c r="D29" s="220"/>
      <c r="E29" s="220"/>
      <c r="F29" s="220"/>
      <c r="G29" s="223">
        <f t="shared" si="2"/>
        <v>0</v>
      </c>
      <c r="I29" s="216" t="str">
        <f t="shared" si="0"/>
        <v>○</v>
      </c>
      <c r="J29" s="134">
        <v>21</v>
      </c>
      <c r="K29" s="224">
        <f t="shared" si="1"/>
        <v>0</v>
      </c>
      <c r="L29" s="221"/>
      <c r="M29" s="221"/>
      <c r="N29" s="221"/>
      <c r="O29" s="221"/>
      <c r="P29" s="221"/>
      <c r="Q29" s="150"/>
      <c r="R29" s="150"/>
      <c r="S29" s="150"/>
      <c r="T29" s="223">
        <f t="shared" si="3"/>
        <v>0</v>
      </c>
    </row>
    <row r="30" spans="1:20" x14ac:dyDescent="0.15">
      <c r="A30" s="219">
        <v>22</v>
      </c>
      <c r="B30" s="220"/>
      <c r="C30" s="221"/>
      <c r="D30" s="220"/>
      <c r="E30" s="220"/>
      <c r="F30" s="220"/>
      <c r="G30" s="223">
        <f t="shared" si="2"/>
        <v>0</v>
      </c>
      <c r="I30" s="216" t="str">
        <f t="shared" si="0"/>
        <v>○</v>
      </c>
      <c r="J30" s="134">
        <v>22</v>
      </c>
      <c r="K30" s="224">
        <f t="shared" si="1"/>
        <v>0</v>
      </c>
      <c r="L30" s="221"/>
      <c r="M30" s="221"/>
      <c r="N30" s="221"/>
      <c r="O30" s="221"/>
      <c r="P30" s="221"/>
      <c r="Q30" s="150"/>
      <c r="R30" s="150"/>
      <c r="S30" s="150"/>
      <c r="T30" s="223">
        <f t="shared" si="3"/>
        <v>0</v>
      </c>
    </row>
    <row r="31" spans="1:20" x14ac:dyDescent="0.15">
      <c r="A31" s="219">
        <v>23</v>
      </c>
      <c r="B31" s="220"/>
      <c r="C31" s="221"/>
      <c r="D31" s="220"/>
      <c r="E31" s="220"/>
      <c r="F31" s="220"/>
      <c r="G31" s="223">
        <f t="shared" si="2"/>
        <v>0</v>
      </c>
      <c r="I31" s="216" t="str">
        <f t="shared" si="0"/>
        <v>○</v>
      </c>
      <c r="J31" s="134">
        <v>23</v>
      </c>
      <c r="K31" s="224">
        <f t="shared" si="1"/>
        <v>0</v>
      </c>
      <c r="L31" s="221"/>
      <c r="M31" s="221"/>
      <c r="N31" s="221"/>
      <c r="O31" s="221"/>
      <c r="P31" s="221"/>
      <c r="Q31" s="150"/>
      <c r="R31" s="150"/>
      <c r="S31" s="150"/>
      <c r="T31" s="223">
        <f t="shared" si="3"/>
        <v>0</v>
      </c>
    </row>
    <row r="32" spans="1:20" x14ac:dyDescent="0.15">
      <c r="A32" s="219">
        <v>24</v>
      </c>
      <c r="B32" s="220"/>
      <c r="C32" s="221"/>
      <c r="D32" s="220"/>
      <c r="E32" s="220"/>
      <c r="F32" s="220"/>
      <c r="G32" s="223">
        <f t="shared" si="2"/>
        <v>0</v>
      </c>
      <c r="I32" s="216" t="str">
        <f t="shared" si="0"/>
        <v>○</v>
      </c>
      <c r="J32" s="134">
        <v>24</v>
      </c>
      <c r="K32" s="224">
        <f t="shared" si="1"/>
        <v>0</v>
      </c>
      <c r="L32" s="221"/>
      <c r="M32" s="221"/>
      <c r="N32" s="221"/>
      <c r="O32" s="221"/>
      <c r="P32" s="221"/>
      <c r="Q32" s="150"/>
      <c r="R32" s="150"/>
      <c r="S32" s="150"/>
      <c r="T32" s="223">
        <f t="shared" si="3"/>
        <v>0</v>
      </c>
    </row>
    <row r="33" spans="1:20" x14ac:dyDescent="0.15">
      <c r="A33" s="219">
        <v>25</v>
      </c>
      <c r="B33" s="220"/>
      <c r="C33" s="221"/>
      <c r="D33" s="220"/>
      <c r="E33" s="220"/>
      <c r="F33" s="220"/>
      <c r="G33" s="223">
        <f t="shared" si="2"/>
        <v>0</v>
      </c>
      <c r="I33" s="216" t="str">
        <f t="shared" si="0"/>
        <v>○</v>
      </c>
      <c r="J33" s="134">
        <v>25</v>
      </c>
      <c r="K33" s="224">
        <f t="shared" si="1"/>
        <v>0</v>
      </c>
      <c r="L33" s="221"/>
      <c r="M33" s="221"/>
      <c r="N33" s="221"/>
      <c r="O33" s="221"/>
      <c r="P33" s="221"/>
      <c r="Q33" s="150"/>
      <c r="R33" s="150"/>
      <c r="S33" s="150"/>
      <c r="T33" s="223">
        <f t="shared" si="3"/>
        <v>0</v>
      </c>
    </row>
    <row r="34" spans="1:20" x14ac:dyDescent="0.15">
      <c r="A34" s="219">
        <v>26</v>
      </c>
      <c r="B34" s="220"/>
      <c r="C34" s="221"/>
      <c r="D34" s="220"/>
      <c r="E34" s="220"/>
      <c r="F34" s="220"/>
      <c r="G34" s="223">
        <f t="shared" si="2"/>
        <v>0</v>
      </c>
      <c r="I34" s="216" t="str">
        <f t="shared" si="0"/>
        <v>○</v>
      </c>
      <c r="J34" s="134">
        <v>26</v>
      </c>
      <c r="K34" s="224">
        <f t="shared" si="1"/>
        <v>0</v>
      </c>
      <c r="L34" s="221"/>
      <c r="M34" s="221"/>
      <c r="N34" s="221"/>
      <c r="O34" s="221"/>
      <c r="P34" s="221"/>
      <c r="Q34" s="150"/>
      <c r="R34" s="150"/>
      <c r="S34" s="150"/>
      <c r="T34" s="223">
        <f t="shared" si="3"/>
        <v>0</v>
      </c>
    </row>
    <row r="35" spans="1:20" x14ac:dyDescent="0.15">
      <c r="A35" s="219">
        <v>27</v>
      </c>
      <c r="B35" s="220"/>
      <c r="C35" s="221"/>
      <c r="D35" s="220"/>
      <c r="E35" s="220"/>
      <c r="F35" s="220"/>
      <c r="G35" s="223">
        <f t="shared" si="2"/>
        <v>0</v>
      </c>
      <c r="I35" s="216" t="str">
        <f t="shared" si="0"/>
        <v>○</v>
      </c>
      <c r="J35" s="134">
        <v>27</v>
      </c>
      <c r="K35" s="224">
        <f t="shared" si="1"/>
        <v>0</v>
      </c>
      <c r="L35" s="221"/>
      <c r="M35" s="221"/>
      <c r="N35" s="221"/>
      <c r="O35" s="221"/>
      <c r="P35" s="221"/>
      <c r="Q35" s="150"/>
      <c r="R35" s="150"/>
      <c r="S35" s="150"/>
      <c r="T35" s="223">
        <f t="shared" si="3"/>
        <v>0</v>
      </c>
    </row>
    <row r="36" spans="1:20" x14ac:dyDescent="0.15">
      <c r="A36" s="219">
        <v>28</v>
      </c>
      <c r="B36" s="220"/>
      <c r="C36" s="221"/>
      <c r="D36" s="220"/>
      <c r="E36" s="220"/>
      <c r="F36" s="220"/>
      <c r="G36" s="223">
        <f t="shared" si="2"/>
        <v>0</v>
      </c>
      <c r="I36" s="216" t="str">
        <f t="shared" si="0"/>
        <v>○</v>
      </c>
      <c r="J36" s="134">
        <v>28</v>
      </c>
      <c r="K36" s="224">
        <f t="shared" si="1"/>
        <v>0</v>
      </c>
      <c r="L36" s="221"/>
      <c r="M36" s="221"/>
      <c r="N36" s="221"/>
      <c r="O36" s="221"/>
      <c r="P36" s="221"/>
      <c r="Q36" s="150"/>
      <c r="R36" s="150"/>
      <c r="S36" s="150"/>
      <c r="T36" s="223">
        <f t="shared" si="3"/>
        <v>0</v>
      </c>
    </row>
    <row r="37" spans="1:20" x14ac:dyDescent="0.15">
      <c r="A37" s="219">
        <v>29</v>
      </c>
      <c r="B37" s="220"/>
      <c r="C37" s="221"/>
      <c r="D37" s="220"/>
      <c r="E37" s="220"/>
      <c r="F37" s="220"/>
      <c r="G37" s="223">
        <f t="shared" si="2"/>
        <v>0</v>
      </c>
      <c r="I37" s="216" t="str">
        <f t="shared" si="0"/>
        <v>○</v>
      </c>
      <c r="J37" s="134">
        <v>29</v>
      </c>
      <c r="K37" s="224">
        <f t="shared" si="1"/>
        <v>0</v>
      </c>
      <c r="L37" s="221"/>
      <c r="M37" s="221"/>
      <c r="N37" s="221"/>
      <c r="O37" s="221"/>
      <c r="P37" s="221"/>
      <c r="Q37" s="150"/>
      <c r="R37" s="150"/>
      <c r="S37" s="150"/>
      <c r="T37" s="223">
        <f t="shared" si="3"/>
        <v>0</v>
      </c>
    </row>
    <row r="38" spans="1:20" ht="14.25" thickBot="1" x14ac:dyDescent="0.2">
      <c r="A38" s="219">
        <v>30</v>
      </c>
      <c r="B38" s="220"/>
      <c r="C38" s="221"/>
      <c r="D38" s="220"/>
      <c r="E38" s="220"/>
      <c r="F38" s="220"/>
      <c r="G38" s="223">
        <f t="shared" si="2"/>
        <v>0</v>
      </c>
      <c r="I38" s="216" t="str">
        <f t="shared" si="0"/>
        <v>○</v>
      </c>
      <c r="J38" s="134">
        <v>30</v>
      </c>
      <c r="K38" s="224">
        <f t="shared" si="1"/>
        <v>0</v>
      </c>
      <c r="L38" s="221"/>
      <c r="M38" s="221"/>
      <c r="N38" s="221"/>
      <c r="O38" s="221"/>
      <c r="P38" s="221"/>
      <c r="Q38" s="150"/>
      <c r="R38" s="150"/>
      <c r="S38" s="150"/>
      <c r="T38" s="223">
        <f t="shared" si="3"/>
        <v>0</v>
      </c>
    </row>
    <row r="39" spans="1:20" ht="14.25" hidden="1" outlineLevel="1" thickBot="1" x14ac:dyDescent="0.2">
      <c r="A39" s="219">
        <v>31</v>
      </c>
      <c r="B39" s="220"/>
      <c r="C39" s="221"/>
      <c r="D39" s="220"/>
      <c r="E39" s="220"/>
      <c r="F39" s="220"/>
      <c r="G39" s="223">
        <f t="shared" si="2"/>
        <v>0</v>
      </c>
      <c r="I39" s="216" t="str">
        <f t="shared" si="0"/>
        <v>○</v>
      </c>
      <c r="J39" s="134">
        <v>31</v>
      </c>
      <c r="K39" s="224">
        <f t="shared" si="1"/>
        <v>0</v>
      </c>
      <c r="L39" s="221"/>
      <c r="M39" s="221"/>
      <c r="N39" s="221"/>
      <c r="O39" s="221"/>
      <c r="P39" s="221"/>
      <c r="Q39" s="150"/>
      <c r="R39" s="150"/>
      <c r="S39" s="150"/>
      <c r="T39" s="223">
        <f t="shared" si="3"/>
        <v>0</v>
      </c>
    </row>
    <row r="40" spans="1:20" ht="14.25" hidden="1" outlineLevel="1" thickBot="1" x14ac:dyDescent="0.2">
      <c r="A40" s="219">
        <v>32</v>
      </c>
      <c r="B40" s="220"/>
      <c r="C40" s="221"/>
      <c r="D40" s="220"/>
      <c r="E40" s="220"/>
      <c r="F40" s="220"/>
      <c r="G40" s="223">
        <f t="shared" si="2"/>
        <v>0</v>
      </c>
      <c r="I40" s="216" t="str">
        <f t="shared" si="0"/>
        <v>○</v>
      </c>
      <c r="J40" s="134">
        <v>32</v>
      </c>
      <c r="K40" s="224">
        <f t="shared" si="1"/>
        <v>0</v>
      </c>
      <c r="L40" s="221"/>
      <c r="M40" s="221"/>
      <c r="N40" s="221"/>
      <c r="O40" s="221"/>
      <c r="P40" s="221"/>
      <c r="Q40" s="150"/>
      <c r="R40" s="150"/>
      <c r="S40" s="150"/>
      <c r="T40" s="223">
        <f t="shared" si="3"/>
        <v>0</v>
      </c>
    </row>
    <row r="41" spans="1:20" ht="14.25" hidden="1" outlineLevel="1" thickBot="1" x14ac:dyDescent="0.2">
      <c r="A41" s="219">
        <v>33</v>
      </c>
      <c r="B41" s="220"/>
      <c r="C41" s="221"/>
      <c r="D41" s="220"/>
      <c r="E41" s="220"/>
      <c r="F41" s="220"/>
      <c r="G41" s="223">
        <f t="shared" si="2"/>
        <v>0</v>
      </c>
      <c r="I41" s="216" t="str">
        <f t="shared" si="0"/>
        <v>○</v>
      </c>
      <c r="J41" s="134">
        <v>33</v>
      </c>
      <c r="K41" s="224">
        <f t="shared" si="1"/>
        <v>0</v>
      </c>
      <c r="L41" s="221"/>
      <c r="M41" s="221"/>
      <c r="N41" s="221"/>
      <c r="O41" s="221"/>
      <c r="P41" s="221"/>
      <c r="Q41" s="150"/>
      <c r="R41" s="150"/>
      <c r="S41" s="150"/>
      <c r="T41" s="223">
        <f t="shared" si="3"/>
        <v>0</v>
      </c>
    </row>
    <row r="42" spans="1:20" ht="14.25" hidden="1" outlineLevel="1" thickBot="1" x14ac:dyDescent="0.2">
      <c r="A42" s="219">
        <v>34</v>
      </c>
      <c r="B42" s="220"/>
      <c r="C42" s="221"/>
      <c r="D42" s="220"/>
      <c r="E42" s="220"/>
      <c r="F42" s="220"/>
      <c r="G42" s="223">
        <f t="shared" si="2"/>
        <v>0</v>
      </c>
      <c r="I42" s="216" t="str">
        <f t="shared" si="0"/>
        <v>○</v>
      </c>
      <c r="J42" s="134">
        <v>34</v>
      </c>
      <c r="K42" s="224">
        <f t="shared" si="1"/>
        <v>0</v>
      </c>
      <c r="L42" s="221"/>
      <c r="M42" s="221"/>
      <c r="N42" s="221"/>
      <c r="O42" s="221"/>
      <c r="P42" s="221"/>
      <c r="Q42" s="150"/>
      <c r="R42" s="150"/>
      <c r="S42" s="150"/>
      <c r="T42" s="223">
        <f t="shared" si="3"/>
        <v>0</v>
      </c>
    </row>
    <row r="43" spans="1:20" ht="14.25" hidden="1" outlineLevel="1" thickBot="1" x14ac:dyDescent="0.2">
      <c r="A43" s="219">
        <v>35</v>
      </c>
      <c r="B43" s="220"/>
      <c r="C43" s="221"/>
      <c r="D43" s="220"/>
      <c r="E43" s="220"/>
      <c r="F43" s="220"/>
      <c r="G43" s="223">
        <f t="shared" si="2"/>
        <v>0</v>
      </c>
      <c r="I43" s="216" t="str">
        <f t="shared" si="0"/>
        <v>○</v>
      </c>
      <c r="J43" s="134">
        <v>35</v>
      </c>
      <c r="K43" s="224">
        <f t="shared" si="1"/>
        <v>0</v>
      </c>
      <c r="L43" s="221"/>
      <c r="M43" s="221"/>
      <c r="N43" s="221"/>
      <c r="O43" s="221"/>
      <c r="P43" s="221"/>
      <c r="Q43" s="150"/>
      <c r="R43" s="150"/>
      <c r="S43" s="150"/>
      <c r="T43" s="223">
        <f t="shared" si="3"/>
        <v>0</v>
      </c>
    </row>
    <row r="44" spans="1:20" ht="14.25" hidden="1" outlineLevel="1" thickBot="1" x14ac:dyDescent="0.2">
      <c r="A44" s="219">
        <v>36</v>
      </c>
      <c r="B44" s="220"/>
      <c r="C44" s="221"/>
      <c r="D44" s="220"/>
      <c r="E44" s="220"/>
      <c r="F44" s="220"/>
      <c r="G44" s="223">
        <f t="shared" si="2"/>
        <v>0</v>
      </c>
      <c r="I44" s="216" t="str">
        <f t="shared" si="0"/>
        <v>○</v>
      </c>
      <c r="J44" s="134">
        <v>36</v>
      </c>
      <c r="K44" s="224">
        <f t="shared" si="1"/>
        <v>0</v>
      </c>
      <c r="L44" s="221"/>
      <c r="M44" s="221"/>
      <c r="N44" s="221"/>
      <c r="O44" s="221"/>
      <c r="P44" s="221"/>
      <c r="Q44" s="150"/>
      <c r="R44" s="150"/>
      <c r="S44" s="150"/>
      <c r="T44" s="223">
        <f t="shared" si="3"/>
        <v>0</v>
      </c>
    </row>
    <row r="45" spans="1:20" ht="14.25" hidden="1" outlineLevel="1" thickBot="1" x14ac:dyDescent="0.2">
      <c r="A45" s="219">
        <v>37</v>
      </c>
      <c r="B45" s="220"/>
      <c r="C45" s="221"/>
      <c r="D45" s="220"/>
      <c r="E45" s="220"/>
      <c r="F45" s="220"/>
      <c r="G45" s="223">
        <f t="shared" si="2"/>
        <v>0</v>
      </c>
      <c r="I45" s="216" t="str">
        <f t="shared" si="0"/>
        <v>○</v>
      </c>
      <c r="J45" s="134">
        <v>37</v>
      </c>
      <c r="K45" s="224">
        <f t="shared" si="1"/>
        <v>0</v>
      </c>
      <c r="L45" s="221"/>
      <c r="M45" s="221"/>
      <c r="N45" s="221"/>
      <c r="O45" s="221"/>
      <c r="P45" s="221"/>
      <c r="Q45" s="150"/>
      <c r="R45" s="150"/>
      <c r="S45" s="150"/>
      <c r="T45" s="223">
        <f t="shared" si="3"/>
        <v>0</v>
      </c>
    </row>
    <row r="46" spans="1:20" ht="14.25" hidden="1" outlineLevel="1" thickBot="1" x14ac:dyDescent="0.2">
      <c r="A46" s="219">
        <v>38</v>
      </c>
      <c r="B46" s="220"/>
      <c r="C46" s="221"/>
      <c r="D46" s="220"/>
      <c r="E46" s="220"/>
      <c r="F46" s="220"/>
      <c r="G46" s="223">
        <f t="shared" si="2"/>
        <v>0</v>
      </c>
      <c r="I46" s="216" t="str">
        <f t="shared" si="0"/>
        <v>○</v>
      </c>
      <c r="J46" s="134">
        <v>38</v>
      </c>
      <c r="K46" s="224">
        <f t="shared" si="1"/>
        <v>0</v>
      </c>
      <c r="L46" s="221"/>
      <c r="M46" s="221"/>
      <c r="N46" s="221"/>
      <c r="O46" s="221"/>
      <c r="P46" s="221"/>
      <c r="Q46" s="150"/>
      <c r="R46" s="150"/>
      <c r="S46" s="150"/>
      <c r="T46" s="223">
        <f t="shared" si="3"/>
        <v>0</v>
      </c>
    </row>
    <row r="47" spans="1:20" ht="14.25" hidden="1" outlineLevel="1" thickBot="1" x14ac:dyDescent="0.2">
      <c r="A47" s="219">
        <v>39</v>
      </c>
      <c r="B47" s="220"/>
      <c r="C47" s="221"/>
      <c r="D47" s="220"/>
      <c r="E47" s="220"/>
      <c r="F47" s="220"/>
      <c r="G47" s="223">
        <f t="shared" si="2"/>
        <v>0</v>
      </c>
      <c r="I47" s="216" t="str">
        <f t="shared" si="0"/>
        <v>○</v>
      </c>
      <c r="J47" s="134">
        <v>39</v>
      </c>
      <c r="K47" s="224">
        <f t="shared" si="1"/>
        <v>0</v>
      </c>
      <c r="L47" s="221"/>
      <c r="M47" s="221"/>
      <c r="N47" s="221"/>
      <c r="O47" s="221"/>
      <c r="P47" s="221"/>
      <c r="Q47" s="150"/>
      <c r="R47" s="150"/>
      <c r="S47" s="150"/>
      <c r="T47" s="223">
        <f t="shared" si="3"/>
        <v>0</v>
      </c>
    </row>
    <row r="48" spans="1:20" ht="14.25" hidden="1" outlineLevel="1" thickBot="1" x14ac:dyDescent="0.2">
      <c r="A48" s="219">
        <v>40</v>
      </c>
      <c r="B48" s="220"/>
      <c r="C48" s="221"/>
      <c r="D48" s="220"/>
      <c r="E48" s="220"/>
      <c r="F48" s="220"/>
      <c r="G48" s="223">
        <f t="shared" si="2"/>
        <v>0</v>
      </c>
      <c r="I48" s="216" t="str">
        <f t="shared" si="0"/>
        <v>○</v>
      </c>
      <c r="J48" s="134">
        <v>40</v>
      </c>
      <c r="K48" s="224">
        <f t="shared" si="1"/>
        <v>0</v>
      </c>
      <c r="L48" s="221"/>
      <c r="M48" s="221"/>
      <c r="N48" s="221"/>
      <c r="O48" s="221"/>
      <c r="P48" s="221"/>
      <c r="Q48" s="150"/>
      <c r="R48" s="150"/>
      <c r="S48" s="150"/>
      <c r="T48" s="223">
        <f t="shared" si="3"/>
        <v>0</v>
      </c>
    </row>
    <row r="49" spans="1:20" ht="14.25" hidden="1" outlineLevel="1" thickBot="1" x14ac:dyDescent="0.2">
      <c r="A49" s="219">
        <v>41</v>
      </c>
      <c r="B49" s="220"/>
      <c r="C49" s="221"/>
      <c r="D49" s="220"/>
      <c r="E49" s="220"/>
      <c r="F49" s="220"/>
      <c r="G49" s="223">
        <f t="shared" si="2"/>
        <v>0</v>
      </c>
      <c r="I49" s="216" t="str">
        <f t="shared" si="0"/>
        <v>○</v>
      </c>
      <c r="J49" s="134">
        <v>41</v>
      </c>
      <c r="K49" s="224">
        <f t="shared" si="1"/>
        <v>0</v>
      </c>
      <c r="L49" s="221"/>
      <c r="M49" s="221"/>
      <c r="N49" s="221"/>
      <c r="O49" s="221"/>
      <c r="P49" s="221"/>
      <c r="Q49" s="150"/>
      <c r="R49" s="150"/>
      <c r="S49" s="150"/>
      <c r="T49" s="223">
        <f t="shared" si="3"/>
        <v>0</v>
      </c>
    </row>
    <row r="50" spans="1:20" ht="14.25" hidden="1" outlineLevel="1" thickBot="1" x14ac:dyDescent="0.2">
      <c r="A50" s="219">
        <v>42</v>
      </c>
      <c r="B50" s="220"/>
      <c r="C50" s="221"/>
      <c r="D50" s="220"/>
      <c r="E50" s="220"/>
      <c r="F50" s="220"/>
      <c r="G50" s="223">
        <f t="shared" si="2"/>
        <v>0</v>
      </c>
      <c r="I50" s="216" t="str">
        <f t="shared" si="0"/>
        <v>○</v>
      </c>
      <c r="J50" s="134">
        <v>42</v>
      </c>
      <c r="K50" s="224">
        <f t="shared" si="1"/>
        <v>0</v>
      </c>
      <c r="L50" s="221"/>
      <c r="M50" s="221"/>
      <c r="N50" s="221"/>
      <c r="O50" s="221"/>
      <c r="P50" s="221"/>
      <c r="Q50" s="150"/>
      <c r="R50" s="150"/>
      <c r="S50" s="150"/>
      <c r="T50" s="223">
        <f t="shared" si="3"/>
        <v>0</v>
      </c>
    </row>
    <row r="51" spans="1:20" ht="14.25" hidden="1" outlineLevel="1" thickBot="1" x14ac:dyDescent="0.2">
      <c r="A51" s="219">
        <v>43</v>
      </c>
      <c r="B51" s="220"/>
      <c r="C51" s="221"/>
      <c r="D51" s="220"/>
      <c r="E51" s="220"/>
      <c r="F51" s="220"/>
      <c r="G51" s="223">
        <f t="shared" si="2"/>
        <v>0</v>
      </c>
      <c r="I51" s="216" t="str">
        <f t="shared" si="0"/>
        <v>○</v>
      </c>
      <c r="J51" s="134">
        <v>43</v>
      </c>
      <c r="K51" s="224">
        <f t="shared" si="1"/>
        <v>0</v>
      </c>
      <c r="L51" s="221"/>
      <c r="M51" s="221"/>
      <c r="N51" s="221"/>
      <c r="O51" s="221"/>
      <c r="P51" s="221"/>
      <c r="Q51" s="150"/>
      <c r="R51" s="150"/>
      <c r="S51" s="150"/>
      <c r="T51" s="223">
        <f t="shared" si="3"/>
        <v>0</v>
      </c>
    </row>
    <row r="52" spans="1:20" ht="14.25" hidden="1" outlineLevel="1" thickBot="1" x14ac:dyDescent="0.2">
      <c r="A52" s="219">
        <v>44</v>
      </c>
      <c r="B52" s="220"/>
      <c r="C52" s="221"/>
      <c r="D52" s="220"/>
      <c r="E52" s="220"/>
      <c r="F52" s="220"/>
      <c r="G52" s="223">
        <f t="shared" si="2"/>
        <v>0</v>
      </c>
      <c r="I52" s="216" t="str">
        <f t="shared" si="0"/>
        <v>○</v>
      </c>
      <c r="J52" s="134">
        <v>44</v>
      </c>
      <c r="K52" s="224">
        <f t="shared" si="1"/>
        <v>0</v>
      </c>
      <c r="L52" s="221"/>
      <c r="M52" s="221"/>
      <c r="N52" s="221"/>
      <c r="O52" s="221"/>
      <c r="P52" s="221"/>
      <c r="Q52" s="150"/>
      <c r="R52" s="150"/>
      <c r="S52" s="150"/>
      <c r="T52" s="223">
        <f t="shared" si="3"/>
        <v>0</v>
      </c>
    </row>
    <row r="53" spans="1:20" ht="14.25" hidden="1" outlineLevel="1" thickBot="1" x14ac:dyDescent="0.2">
      <c r="A53" s="219">
        <v>45</v>
      </c>
      <c r="B53" s="220"/>
      <c r="C53" s="221"/>
      <c r="D53" s="220"/>
      <c r="E53" s="220"/>
      <c r="F53" s="220"/>
      <c r="G53" s="223">
        <f t="shared" si="2"/>
        <v>0</v>
      </c>
      <c r="I53" s="216" t="str">
        <f t="shared" si="0"/>
        <v>○</v>
      </c>
      <c r="J53" s="134">
        <v>45</v>
      </c>
      <c r="K53" s="224">
        <f t="shared" si="1"/>
        <v>0</v>
      </c>
      <c r="L53" s="221"/>
      <c r="M53" s="221"/>
      <c r="N53" s="221"/>
      <c r="O53" s="221"/>
      <c r="P53" s="221"/>
      <c r="Q53" s="150"/>
      <c r="R53" s="150"/>
      <c r="S53" s="150"/>
      <c r="T53" s="223">
        <f t="shared" si="3"/>
        <v>0</v>
      </c>
    </row>
    <row r="54" spans="1:20" ht="14.25" hidden="1" outlineLevel="1" thickBot="1" x14ac:dyDescent="0.2">
      <c r="A54" s="219">
        <v>46</v>
      </c>
      <c r="B54" s="220"/>
      <c r="C54" s="221"/>
      <c r="D54" s="220"/>
      <c r="E54" s="220"/>
      <c r="F54" s="220"/>
      <c r="G54" s="223">
        <f t="shared" si="2"/>
        <v>0</v>
      </c>
      <c r="I54" s="216" t="str">
        <f t="shared" si="0"/>
        <v>○</v>
      </c>
      <c r="J54" s="134">
        <v>46</v>
      </c>
      <c r="K54" s="224">
        <f t="shared" si="1"/>
        <v>0</v>
      </c>
      <c r="L54" s="221"/>
      <c r="M54" s="221"/>
      <c r="N54" s="221"/>
      <c r="O54" s="221"/>
      <c r="P54" s="221"/>
      <c r="Q54" s="150"/>
      <c r="R54" s="150"/>
      <c r="S54" s="150"/>
      <c r="T54" s="223">
        <f t="shared" si="3"/>
        <v>0</v>
      </c>
    </row>
    <row r="55" spans="1:20" ht="14.25" hidden="1" outlineLevel="1" thickBot="1" x14ac:dyDescent="0.2">
      <c r="A55" s="219">
        <v>47</v>
      </c>
      <c r="B55" s="220"/>
      <c r="C55" s="221"/>
      <c r="D55" s="220"/>
      <c r="E55" s="220"/>
      <c r="F55" s="220"/>
      <c r="G55" s="223">
        <f t="shared" si="2"/>
        <v>0</v>
      </c>
      <c r="I55" s="216" t="str">
        <f t="shared" si="0"/>
        <v>○</v>
      </c>
      <c r="J55" s="134">
        <v>47</v>
      </c>
      <c r="K55" s="224">
        <f t="shared" si="1"/>
        <v>0</v>
      </c>
      <c r="L55" s="221"/>
      <c r="M55" s="221"/>
      <c r="N55" s="221"/>
      <c r="O55" s="221"/>
      <c r="P55" s="221"/>
      <c r="Q55" s="150"/>
      <c r="R55" s="150"/>
      <c r="S55" s="150"/>
      <c r="T55" s="223">
        <f t="shared" si="3"/>
        <v>0</v>
      </c>
    </row>
    <row r="56" spans="1:20" ht="14.25" hidden="1" outlineLevel="1" thickBot="1" x14ac:dyDescent="0.2">
      <c r="A56" s="219">
        <v>48</v>
      </c>
      <c r="B56" s="220"/>
      <c r="C56" s="221"/>
      <c r="D56" s="220"/>
      <c r="E56" s="220"/>
      <c r="F56" s="220"/>
      <c r="G56" s="223">
        <f t="shared" si="2"/>
        <v>0</v>
      </c>
      <c r="I56" s="216" t="str">
        <f t="shared" si="0"/>
        <v>○</v>
      </c>
      <c r="J56" s="134">
        <v>48</v>
      </c>
      <c r="K56" s="224">
        <f t="shared" si="1"/>
        <v>0</v>
      </c>
      <c r="L56" s="221"/>
      <c r="M56" s="221"/>
      <c r="N56" s="221"/>
      <c r="O56" s="221"/>
      <c r="P56" s="221"/>
      <c r="Q56" s="150"/>
      <c r="R56" s="150"/>
      <c r="S56" s="150"/>
      <c r="T56" s="223">
        <f t="shared" si="3"/>
        <v>0</v>
      </c>
    </row>
    <row r="57" spans="1:20" ht="14.25" hidden="1" outlineLevel="1" thickBot="1" x14ac:dyDescent="0.2">
      <c r="A57" s="219">
        <v>49</v>
      </c>
      <c r="B57" s="220"/>
      <c r="C57" s="221"/>
      <c r="D57" s="220"/>
      <c r="E57" s="220"/>
      <c r="F57" s="220"/>
      <c r="G57" s="223">
        <f t="shared" si="2"/>
        <v>0</v>
      </c>
      <c r="I57" s="216" t="str">
        <f t="shared" si="0"/>
        <v>○</v>
      </c>
      <c r="J57" s="134">
        <v>49</v>
      </c>
      <c r="K57" s="224">
        <f t="shared" si="1"/>
        <v>0</v>
      </c>
      <c r="L57" s="221"/>
      <c r="M57" s="221"/>
      <c r="N57" s="221"/>
      <c r="O57" s="221"/>
      <c r="P57" s="221"/>
      <c r="Q57" s="150"/>
      <c r="R57" s="150"/>
      <c r="S57" s="150"/>
      <c r="T57" s="223">
        <f t="shared" si="3"/>
        <v>0</v>
      </c>
    </row>
    <row r="58" spans="1:20" ht="14.25" hidden="1" outlineLevel="1" thickBot="1" x14ac:dyDescent="0.2">
      <c r="A58" s="219">
        <v>50</v>
      </c>
      <c r="B58" s="220"/>
      <c r="C58" s="221"/>
      <c r="D58" s="220"/>
      <c r="E58" s="220"/>
      <c r="F58" s="220"/>
      <c r="G58" s="223">
        <f t="shared" si="2"/>
        <v>0</v>
      </c>
      <c r="I58" s="216" t="str">
        <f t="shared" si="0"/>
        <v>○</v>
      </c>
      <c r="J58" s="134">
        <v>50</v>
      </c>
      <c r="K58" s="224">
        <f t="shared" si="1"/>
        <v>0</v>
      </c>
      <c r="L58" s="221"/>
      <c r="M58" s="221"/>
      <c r="N58" s="221"/>
      <c r="O58" s="221"/>
      <c r="P58" s="221"/>
      <c r="Q58" s="150"/>
      <c r="R58" s="150"/>
      <c r="S58" s="150"/>
      <c r="T58" s="223">
        <f t="shared" si="3"/>
        <v>0</v>
      </c>
    </row>
    <row r="59" spans="1:20" ht="14.25" hidden="1" outlineLevel="1" thickBot="1" x14ac:dyDescent="0.2">
      <c r="A59" s="219">
        <v>51</v>
      </c>
      <c r="B59" s="220"/>
      <c r="C59" s="221"/>
      <c r="D59" s="220"/>
      <c r="E59" s="220"/>
      <c r="F59" s="220"/>
      <c r="G59" s="223">
        <f t="shared" si="2"/>
        <v>0</v>
      </c>
      <c r="I59" s="216" t="str">
        <f t="shared" si="0"/>
        <v>○</v>
      </c>
      <c r="J59" s="134">
        <v>51</v>
      </c>
      <c r="K59" s="224">
        <f t="shared" si="1"/>
        <v>0</v>
      </c>
      <c r="L59" s="221"/>
      <c r="M59" s="221"/>
      <c r="N59" s="221"/>
      <c r="O59" s="221"/>
      <c r="P59" s="221"/>
      <c r="Q59" s="150"/>
      <c r="R59" s="150"/>
      <c r="S59" s="150"/>
      <c r="T59" s="223">
        <f t="shared" si="3"/>
        <v>0</v>
      </c>
    </row>
    <row r="60" spans="1:20" ht="14.25" hidden="1" outlineLevel="1" thickBot="1" x14ac:dyDescent="0.2">
      <c r="A60" s="219">
        <v>52</v>
      </c>
      <c r="B60" s="220"/>
      <c r="C60" s="221"/>
      <c r="D60" s="220"/>
      <c r="E60" s="220"/>
      <c r="F60" s="220"/>
      <c r="G60" s="223">
        <f t="shared" si="2"/>
        <v>0</v>
      </c>
      <c r="I60" s="216" t="str">
        <f t="shared" si="0"/>
        <v>○</v>
      </c>
      <c r="J60" s="134">
        <v>52</v>
      </c>
      <c r="K60" s="224">
        <f t="shared" si="1"/>
        <v>0</v>
      </c>
      <c r="L60" s="221"/>
      <c r="M60" s="221"/>
      <c r="N60" s="221"/>
      <c r="O60" s="221"/>
      <c r="P60" s="221"/>
      <c r="Q60" s="150"/>
      <c r="R60" s="150"/>
      <c r="S60" s="150"/>
      <c r="T60" s="223">
        <f t="shared" si="3"/>
        <v>0</v>
      </c>
    </row>
    <row r="61" spans="1:20" ht="14.25" hidden="1" outlineLevel="1" thickBot="1" x14ac:dyDescent="0.2">
      <c r="A61" s="219">
        <v>53</v>
      </c>
      <c r="B61" s="220"/>
      <c r="C61" s="221"/>
      <c r="D61" s="220"/>
      <c r="E61" s="220"/>
      <c r="F61" s="220"/>
      <c r="G61" s="223">
        <f t="shared" si="2"/>
        <v>0</v>
      </c>
      <c r="I61" s="216" t="str">
        <f t="shared" si="0"/>
        <v>○</v>
      </c>
      <c r="J61" s="134">
        <v>53</v>
      </c>
      <c r="K61" s="224">
        <f t="shared" si="1"/>
        <v>0</v>
      </c>
      <c r="L61" s="221"/>
      <c r="M61" s="221"/>
      <c r="N61" s="221"/>
      <c r="O61" s="221"/>
      <c r="P61" s="221"/>
      <c r="Q61" s="150"/>
      <c r="R61" s="150"/>
      <c r="S61" s="150"/>
      <c r="T61" s="223">
        <f t="shared" si="3"/>
        <v>0</v>
      </c>
    </row>
    <row r="62" spans="1:20" ht="14.25" hidden="1" outlineLevel="1" thickBot="1" x14ac:dyDescent="0.2">
      <c r="A62" s="219">
        <v>54</v>
      </c>
      <c r="B62" s="220"/>
      <c r="C62" s="221"/>
      <c r="D62" s="220"/>
      <c r="E62" s="220"/>
      <c r="F62" s="220"/>
      <c r="G62" s="223">
        <f t="shared" si="2"/>
        <v>0</v>
      </c>
      <c r="I62" s="216" t="str">
        <f t="shared" si="0"/>
        <v>○</v>
      </c>
      <c r="J62" s="134">
        <v>54</v>
      </c>
      <c r="K62" s="224">
        <f t="shared" si="1"/>
        <v>0</v>
      </c>
      <c r="L62" s="221"/>
      <c r="M62" s="221"/>
      <c r="N62" s="221"/>
      <c r="O62" s="221"/>
      <c r="P62" s="221"/>
      <c r="Q62" s="150"/>
      <c r="R62" s="150"/>
      <c r="S62" s="150"/>
      <c r="T62" s="223">
        <f t="shared" si="3"/>
        <v>0</v>
      </c>
    </row>
    <row r="63" spans="1:20" ht="14.25" hidden="1" outlineLevel="1" thickBot="1" x14ac:dyDescent="0.2">
      <c r="A63" s="219">
        <v>55</v>
      </c>
      <c r="B63" s="220"/>
      <c r="C63" s="221"/>
      <c r="D63" s="220"/>
      <c r="E63" s="220"/>
      <c r="F63" s="220"/>
      <c r="G63" s="223">
        <f t="shared" si="2"/>
        <v>0</v>
      </c>
      <c r="I63" s="216" t="str">
        <f t="shared" si="0"/>
        <v>○</v>
      </c>
      <c r="J63" s="134">
        <v>55</v>
      </c>
      <c r="K63" s="224">
        <f t="shared" si="1"/>
        <v>0</v>
      </c>
      <c r="L63" s="221"/>
      <c r="M63" s="221"/>
      <c r="N63" s="221"/>
      <c r="O63" s="221"/>
      <c r="P63" s="221"/>
      <c r="Q63" s="150"/>
      <c r="R63" s="150"/>
      <c r="S63" s="150"/>
      <c r="T63" s="223">
        <f t="shared" si="3"/>
        <v>0</v>
      </c>
    </row>
    <row r="64" spans="1:20" ht="14.25" hidden="1" outlineLevel="1" thickBot="1" x14ac:dyDescent="0.2">
      <c r="A64" s="219">
        <v>56</v>
      </c>
      <c r="B64" s="220"/>
      <c r="C64" s="221"/>
      <c r="D64" s="220"/>
      <c r="E64" s="220"/>
      <c r="F64" s="220"/>
      <c r="G64" s="223">
        <f t="shared" si="2"/>
        <v>0</v>
      </c>
      <c r="I64" s="216" t="str">
        <f t="shared" si="0"/>
        <v>○</v>
      </c>
      <c r="J64" s="134">
        <v>56</v>
      </c>
      <c r="K64" s="224">
        <f t="shared" si="1"/>
        <v>0</v>
      </c>
      <c r="L64" s="221"/>
      <c r="M64" s="221"/>
      <c r="N64" s="221"/>
      <c r="O64" s="221"/>
      <c r="P64" s="221"/>
      <c r="Q64" s="150"/>
      <c r="R64" s="150"/>
      <c r="S64" s="150"/>
      <c r="T64" s="223">
        <f t="shared" si="3"/>
        <v>0</v>
      </c>
    </row>
    <row r="65" spans="1:20" ht="14.25" hidden="1" outlineLevel="1" thickBot="1" x14ac:dyDescent="0.2">
      <c r="A65" s="219">
        <v>57</v>
      </c>
      <c r="B65" s="220"/>
      <c r="C65" s="221"/>
      <c r="D65" s="220"/>
      <c r="E65" s="220"/>
      <c r="F65" s="220"/>
      <c r="G65" s="223">
        <f t="shared" si="2"/>
        <v>0</v>
      </c>
      <c r="I65" s="216" t="str">
        <f t="shared" si="0"/>
        <v>○</v>
      </c>
      <c r="J65" s="134">
        <v>57</v>
      </c>
      <c r="K65" s="224">
        <f t="shared" si="1"/>
        <v>0</v>
      </c>
      <c r="L65" s="221"/>
      <c r="M65" s="221"/>
      <c r="N65" s="221"/>
      <c r="O65" s="221"/>
      <c r="P65" s="221"/>
      <c r="Q65" s="150"/>
      <c r="R65" s="150"/>
      <c r="S65" s="150"/>
      <c r="T65" s="223">
        <f t="shared" si="3"/>
        <v>0</v>
      </c>
    </row>
    <row r="66" spans="1:20" ht="14.25" hidden="1" outlineLevel="1" thickBot="1" x14ac:dyDescent="0.2">
      <c r="A66" s="219">
        <v>58</v>
      </c>
      <c r="B66" s="220"/>
      <c r="C66" s="221"/>
      <c r="D66" s="220"/>
      <c r="E66" s="220"/>
      <c r="F66" s="220"/>
      <c r="G66" s="223">
        <f t="shared" si="2"/>
        <v>0</v>
      </c>
      <c r="I66" s="216" t="str">
        <f t="shared" si="0"/>
        <v>○</v>
      </c>
      <c r="J66" s="134">
        <v>58</v>
      </c>
      <c r="K66" s="224">
        <f t="shared" si="1"/>
        <v>0</v>
      </c>
      <c r="L66" s="221"/>
      <c r="M66" s="221"/>
      <c r="N66" s="221"/>
      <c r="O66" s="221"/>
      <c r="P66" s="221"/>
      <c r="Q66" s="150"/>
      <c r="R66" s="150"/>
      <c r="S66" s="150"/>
      <c r="T66" s="223">
        <f t="shared" si="3"/>
        <v>0</v>
      </c>
    </row>
    <row r="67" spans="1:20" ht="14.25" hidden="1" outlineLevel="1" thickBot="1" x14ac:dyDescent="0.2">
      <c r="A67" s="219">
        <v>59</v>
      </c>
      <c r="B67" s="220"/>
      <c r="C67" s="221"/>
      <c r="D67" s="220"/>
      <c r="E67" s="220"/>
      <c r="F67" s="220"/>
      <c r="G67" s="223">
        <f t="shared" si="2"/>
        <v>0</v>
      </c>
      <c r="I67" s="216" t="str">
        <f t="shared" si="0"/>
        <v>○</v>
      </c>
      <c r="J67" s="134">
        <v>59</v>
      </c>
      <c r="K67" s="224">
        <f t="shared" si="1"/>
        <v>0</v>
      </c>
      <c r="L67" s="221"/>
      <c r="M67" s="221"/>
      <c r="N67" s="221"/>
      <c r="O67" s="221"/>
      <c r="P67" s="221"/>
      <c r="Q67" s="150"/>
      <c r="R67" s="150"/>
      <c r="S67" s="150"/>
      <c r="T67" s="223">
        <f t="shared" si="3"/>
        <v>0</v>
      </c>
    </row>
    <row r="68" spans="1:20" ht="14.25" hidden="1" outlineLevel="1" thickBot="1" x14ac:dyDescent="0.2">
      <c r="A68" s="219">
        <v>60</v>
      </c>
      <c r="B68" s="220"/>
      <c r="C68" s="221"/>
      <c r="D68" s="220"/>
      <c r="E68" s="220"/>
      <c r="F68" s="220"/>
      <c r="G68" s="223">
        <f t="shared" si="2"/>
        <v>0</v>
      </c>
      <c r="I68" s="216" t="str">
        <f t="shared" si="0"/>
        <v>○</v>
      </c>
      <c r="J68" s="134">
        <v>60</v>
      </c>
      <c r="K68" s="224">
        <f t="shared" si="1"/>
        <v>0</v>
      </c>
      <c r="L68" s="221"/>
      <c r="M68" s="221"/>
      <c r="N68" s="221"/>
      <c r="O68" s="221"/>
      <c r="P68" s="221"/>
      <c r="Q68" s="150"/>
      <c r="R68" s="150"/>
      <c r="S68" s="150"/>
      <c r="T68" s="223">
        <f t="shared" si="3"/>
        <v>0</v>
      </c>
    </row>
    <row r="69" spans="1:20" ht="14.25" hidden="1" outlineLevel="1" thickBot="1" x14ac:dyDescent="0.2">
      <c r="A69" s="219">
        <v>61</v>
      </c>
      <c r="B69" s="220"/>
      <c r="C69" s="221"/>
      <c r="D69" s="220"/>
      <c r="E69" s="220"/>
      <c r="F69" s="220"/>
      <c r="G69" s="223">
        <f t="shared" si="2"/>
        <v>0</v>
      </c>
      <c r="I69" s="216" t="str">
        <f t="shared" si="0"/>
        <v>○</v>
      </c>
      <c r="J69" s="134">
        <v>61</v>
      </c>
      <c r="K69" s="224">
        <f t="shared" si="1"/>
        <v>0</v>
      </c>
      <c r="L69" s="221"/>
      <c r="M69" s="221"/>
      <c r="N69" s="221"/>
      <c r="O69" s="221"/>
      <c r="P69" s="221"/>
      <c r="Q69" s="150"/>
      <c r="R69" s="150"/>
      <c r="S69" s="150"/>
      <c r="T69" s="223">
        <f t="shared" si="3"/>
        <v>0</v>
      </c>
    </row>
    <row r="70" spans="1:20" ht="14.25" hidden="1" outlineLevel="1" thickBot="1" x14ac:dyDescent="0.2">
      <c r="A70" s="219">
        <v>62</v>
      </c>
      <c r="B70" s="220"/>
      <c r="C70" s="221"/>
      <c r="D70" s="220"/>
      <c r="E70" s="220"/>
      <c r="F70" s="220"/>
      <c r="G70" s="223">
        <f t="shared" si="2"/>
        <v>0</v>
      </c>
      <c r="I70" s="216" t="str">
        <f t="shared" si="0"/>
        <v>○</v>
      </c>
      <c r="J70" s="134">
        <v>62</v>
      </c>
      <c r="K70" s="224">
        <f t="shared" si="1"/>
        <v>0</v>
      </c>
      <c r="L70" s="221"/>
      <c r="M70" s="221"/>
      <c r="N70" s="221"/>
      <c r="O70" s="221"/>
      <c r="P70" s="221"/>
      <c r="Q70" s="150"/>
      <c r="R70" s="150"/>
      <c r="S70" s="150"/>
      <c r="T70" s="223">
        <f t="shared" si="3"/>
        <v>0</v>
      </c>
    </row>
    <row r="71" spans="1:20" ht="14.25" hidden="1" outlineLevel="1" thickBot="1" x14ac:dyDescent="0.2">
      <c r="A71" s="219">
        <v>63</v>
      </c>
      <c r="B71" s="220"/>
      <c r="C71" s="221"/>
      <c r="D71" s="220"/>
      <c r="E71" s="220"/>
      <c r="F71" s="220"/>
      <c r="G71" s="223">
        <f t="shared" si="2"/>
        <v>0</v>
      </c>
      <c r="I71" s="216" t="str">
        <f t="shared" si="0"/>
        <v>○</v>
      </c>
      <c r="J71" s="134">
        <v>63</v>
      </c>
      <c r="K71" s="224">
        <f t="shared" si="1"/>
        <v>0</v>
      </c>
      <c r="L71" s="221"/>
      <c r="M71" s="221"/>
      <c r="N71" s="221"/>
      <c r="O71" s="221"/>
      <c r="P71" s="221"/>
      <c r="Q71" s="150"/>
      <c r="R71" s="150"/>
      <c r="S71" s="150"/>
      <c r="T71" s="223">
        <f t="shared" si="3"/>
        <v>0</v>
      </c>
    </row>
    <row r="72" spans="1:20" ht="14.25" hidden="1" outlineLevel="1" thickBot="1" x14ac:dyDescent="0.2">
      <c r="A72" s="219">
        <v>64</v>
      </c>
      <c r="B72" s="220"/>
      <c r="C72" s="221"/>
      <c r="D72" s="220"/>
      <c r="E72" s="220"/>
      <c r="F72" s="220"/>
      <c r="G72" s="223">
        <f t="shared" si="2"/>
        <v>0</v>
      </c>
      <c r="I72" s="216" t="str">
        <f t="shared" ref="I72:I135" si="4">+IF(OR(C72="○",L72="○",M72="○",N72="○",O72="○",P72="○"),"×","○")</f>
        <v>○</v>
      </c>
      <c r="J72" s="134">
        <v>64</v>
      </c>
      <c r="K72" s="224">
        <f t="shared" ref="K72:K135" si="5">B72</f>
        <v>0</v>
      </c>
      <c r="L72" s="221"/>
      <c r="M72" s="221"/>
      <c r="N72" s="221"/>
      <c r="O72" s="221"/>
      <c r="P72" s="221"/>
      <c r="Q72" s="150"/>
      <c r="R72" s="150"/>
      <c r="S72" s="150"/>
      <c r="T72" s="223">
        <f t="shared" si="3"/>
        <v>0</v>
      </c>
    </row>
    <row r="73" spans="1:20" ht="14.25" hidden="1" outlineLevel="1" thickBot="1" x14ac:dyDescent="0.2">
      <c r="A73" s="219">
        <v>65</v>
      </c>
      <c r="B73" s="220"/>
      <c r="C73" s="221"/>
      <c r="D73" s="220"/>
      <c r="E73" s="220"/>
      <c r="F73" s="220"/>
      <c r="G73" s="223">
        <f t="shared" ref="G73:G136" si="6">SUM(D73:F73)</f>
        <v>0</v>
      </c>
      <c r="I73" s="216" t="str">
        <f t="shared" si="4"/>
        <v>○</v>
      </c>
      <c r="J73" s="134">
        <v>65</v>
      </c>
      <c r="K73" s="224">
        <f t="shared" si="5"/>
        <v>0</v>
      </c>
      <c r="L73" s="221"/>
      <c r="M73" s="221"/>
      <c r="N73" s="221"/>
      <c r="O73" s="221"/>
      <c r="P73" s="221"/>
      <c r="Q73" s="150"/>
      <c r="R73" s="150"/>
      <c r="S73" s="150"/>
      <c r="T73" s="223">
        <f t="shared" ref="T73:T136" si="7">SUM(Q73:S73)</f>
        <v>0</v>
      </c>
    </row>
    <row r="74" spans="1:20" ht="14.25" hidden="1" outlineLevel="1" thickBot="1" x14ac:dyDescent="0.2">
      <c r="A74" s="219">
        <v>66</v>
      </c>
      <c r="B74" s="220"/>
      <c r="C74" s="221"/>
      <c r="D74" s="220"/>
      <c r="E74" s="220"/>
      <c r="F74" s="220"/>
      <c r="G74" s="223">
        <f t="shared" si="6"/>
        <v>0</v>
      </c>
      <c r="I74" s="216" t="str">
        <f t="shared" si="4"/>
        <v>○</v>
      </c>
      <c r="J74" s="134">
        <v>66</v>
      </c>
      <c r="K74" s="224">
        <f t="shared" si="5"/>
        <v>0</v>
      </c>
      <c r="L74" s="221"/>
      <c r="M74" s="221"/>
      <c r="N74" s="221"/>
      <c r="O74" s="221"/>
      <c r="P74" s="221"/>
      <c r="Q74" s="150"/>
      <c r="R74" s="150"/>
      <c r="S74" s="150"/>
      <c r="T74" s="223">
        <f t="shared" si="7"/>
        <v>0</v>
      </c>
    </row>
    <row r="75" spans="1:20" ht="14.25" hidden="1" outlineLevel="1" thickBot="1" x14ac:dyDescent="0.2">
      <c r="A75" s="219">
        <v>67</v>
      </c>
      <c r="B75" s="220"/>
      <c r="C75" s="221"/>
      <c r="D75" s="220"/>
      <c r="E75" s="220"/>
      <c r="F75" s="220"/>
      <c r="G75" s="223">
        <f t="shared" si="6"/>
        <v>0</v>
      </c>
      <c r="I75" s="216" t="str">
        <f t="shared" si="4"/>
        <v>○</v>
      </c>
      <c r="J75" s="134">
        <v>67</v>
      </c>
      <c r="K75" s="224">
        <f t="shared" si="5"/>
        <v>0</v>
      </c>
      <c r="L75" s="221"/>
      <c r="M75" s="221"/>
      <c r="N75" s="221"/>
      <c r="O75" s="221"/>
      <c r="P75" s="221"/>
      <c r="Q75" s="150"/>
      <c r="R75" s="150"/>
      <c r="S75" s="150"/>
      <c r="T75" s="223">
        <f t="shared" si="7"/>
        <v>0</v>
      </c>
    </row>
    <row r="76" spans="1:20" ht="14.25" hidden="1" outlineLevel="1" thickBot="1" x14ac:dyDescent="0.2">
      <c r="A76" s="219">
        <v>68</v>
      </c>
      <c r="B76" s="220"/>
      <c r="C76" s="221"/>
      <c r="D76" s="220"/>
      <c r="E76" s="220"/>
      <c r="F76" s="220"/>
      <c r="G76" s="223">
        <f t="shared" si="6"/>
        <v>0</v>
      </c>
      <c r="I76" s="216" t="str">
        <f t="shared" si="4"/>
        <v>○</v>
      </c>
      <c r="J76" s="134">
        <v>68</v>
      </c>
      <c r="K76" s="224">
        <f t="shared" si="5"/>
        <v>0</v>
      </c>
      <c r="L76" s="221"/>
      <c r="M76" s="221"/>
      <c r="N76" s="221"/>
      <c r="O76" s="221"/>
      <c r="P76" s="221"/>
      <c r="Q76" s="150"/>
      <c r="R76" s="150"/>
      <c r="S76" s="150"/>
      <c r="T76" s="223">
        <f t="shared" si="7"/>
        <v>0</v>
      </c>
    </row>
    <row r="77" spans="1:20" ht="14.25" hidden="1" outlineLevel="1" thickBot="1" x14ac:dyDescent="0.2">
      <c r="A77" s="219">
        <v>69</v>
      </c>
      <c r="B77" s="220"/>
      <c r="C77" s="221"/>
      <c r="D77" s="220"/>
      <c r="E77" s="220"/>
      <c r="F77" s="220"/>
      <c r="G77" s="223">
        <f t="shared" si="6"/>
        <v>0</v>
      </c>
      <c r="I77" s="216" t="str">
        <f t="shared" si="4"/>
        <v>○</v>
      </c>
      <c r="J77" s="134">
        <v>69</v>
      </c>
      <c r="K77" s="224">
        <f t="shared" si="5"/>
        <v>0</v>
      </c>
      <c r="L77" s="221"/>
      <c r="M77" s="221"/>
      <c r="N77" s="221"/>
      <c r="O77" s="221"/>
      <c r="P77" s="221"/>
      <c r="Q77" s="150"/>
      <c r="R77" s="150"/>
      <c r="S77" s="150"/>
      <c r="T77" s="223">
        <f t="shared" si="7"/>
        <v>0</v>
      </c>
    </row>
    <row r="78" spans="1:20" ht="14.25" hidden="1" outlineLevel="1" thickBot="1" x14ac:dyDescent="0.2">
      <c r="A78" s="219">
        <v>70</v>
      </c>
      <c r="B78" s="220"/>
      <c r="C78" s="221"/>
      <c r="D78" s="220"/>
      <c r="E78" s="220"/>
      <c r="F78" s="220"/>
      <c r="G78" s="223">
        <f t="shared" si="6"/>
        <v>0</v>
      </c>
      <c r="I78" s="216" t="str">
        <f t="shared" si="4"/>
        <v>○</v>
      </c>
      <c r="J78" s="134">
        <v>70</v>
      </c>
      <c r="K78" s="224">
        <f t="shared" si="5"/>
        <v>0</v>
      </c>
      <c r="L78" s="221"/>
      <c r="M78" s="221"/>
      <c r="N78" s="221"/>
      <c r="O78" s="221"/>
      <c r="P78" s="221"/>
      <c r="Q78" s="150"/>
      <c r="R78" s="150"/>
      <c r="S78" s="150"/>
      <c r="T78" s="223">
        <f t="shared" si="7"/>
        <v>0</v>
      </c>
    </row>
    <row r="79" spans="1:20" ht="14.25" hidden="1" outlineLevel="1" thickBot="1" x14ac:dyDescent="0.2">
      <c r="A79" s="219">
        <v>71</v>
      </c>
      <c r="B79" s="220"/>
      <c r="C79" s="221"/>
      <c r="D79" s="220"/>
      <c r="E79" s="220"/>
      <c r="F79" s="220"/>
      <c r="G79" s="223">
        <f t="shared" si="6"/>
        <v>0</v>
      </c>
      <c r="I79" s="216" t="str">
        <f t="shared" si="4"/>
        <v>○</v>
      </c>
      <c r="J79" s="134">
        <v>71</v>
      </c>
      <c r="K79" s="224">
        <f t="shared" si="5"/>
        <v>0</v>
      </c>
      <c r="L79" s="221"/>
      <c r="M79" s="221"/>
      <c r="N79" s="221"/>
      <c r="O79" s="221"/>
      <c r="P79" s="221"/>
      <c r="Q79" s="150"/>
      <c r="R79" s="150"/>
      <c r="S79" s="150"/>
      <c r="T79" s="223">
        <f t="shared" si="7"/>
        <v>0</v>
      </c>
    </row>
    <row r="80" spans="1:20" ht="14.25" hidden="1" outlineLevel="1" thickBot="1" x14ac:dyDescent="0.2">
      <c r="A80" s="219">
        <v>72</v>
      </c>
      <c r="B80" s="220"/>
      <c r="C80" s="221"/>
      <c r="D80" s="220"/>
      <c r="E80" s="220"/>
      <c r="F80" s="220"/>
      <c r="G80" s="223">
        <f t="shared" si="6"/>
        <v>0</v>
      </c>
      <c r="I80" s="216" t="str">
        <f t="shared" si="4"/>
        <v>○</v>
      </c>
      <c r="J80" s="134">
        <v>72</v>
      </c>
      <c r="K80" s="224">
        <f t="shared" si="5"/>
        <v>0</v>
      </c>
      <c r="L80" s="221"/>
      <c r="M80" s="221"/>
      <c r="N80" s="221"/>
      <c r="O80" s="221"/>
      <c r="P80" s="221"/>
      <c r="Q80" s="150"/>
      <c r="R80" s="150"/>
      <c r="S80" s="150"/>
      <c r="T80" s="223">
        <f t="shared" si="7"/>
        <v>0</v>
      </c>
    </row>
    <row r="81" spans="1:20" ht="14.25" hidden="1" outlineLevel="1" thickBot="1" x14ac:dyDescent="0.2">
      <c r="A81" s="219">
        <v>73</v>
      </c>
      <c r="B81" s="220"/>
      <c r="C81" s="221"/>
      <c r="D81" s="220"/>
      <c r="E81" s="220"/>
      <c r="F81" s="220"/>
      <c r="G81" s="223">
        <f t="shared" si="6"/>
        <v>0</v>
      </c>
      <c r="I81" s="216" t="str">
        <f t="shared" si="4"/>
        <v>○</v>
      </c>
      <c r="J81" s="134">
        <v>73</v>
      </c>
      <c r="K81" s="224">
        <f t="shared" si="5"/>
        <v>0</v>
      </c>
      <c r="L81" s="221"/>
      <c r="M81" s="221"/>
      <c r="N81" s="221"/>
      <c r="O81" s="221"/>
      <c r="P81" s="221"/>
      <c r="Q81" s="150"/>
      <c r="R81" s="150"/>
      <c r="S81" s="150"/>
      <c r="T81" s="223">
        <f t="shared" si="7"/>
        <v>0</v>
      </c>
    </row>
    <row r="82" spans="1:20" ht="14.25" hidden="1" outlineLevel="1" thickBot="1" x14ac:dyDescent="0.2">
      <c r="A82" s="219">
        <v>74</v>
      </c>
      <c r="B82" s="220"/>
      <c r="C82" s="221"/>
      <c r="D82" s="220"/>
      <c r="E82" s="220"/>
      <c r="F82" s="220"/>
      <c r="G82" s="223">
        <f t="shared" si="6"/>
        <v>0</v>
      </c>
      <c r="I82" s="216" t="str">
        <f t="shared" si="4"/>
        <v>○</v>
      </c>
      <c r="J82" s="134">
        <v>74</v>
      </c>
      <c r="K82" s="224">
        <f t="shared" si="5"/>
        <v>0</v>
      </c>
      <c r="L82" s="221"/>
      <c r="M82" s="221"/>
      <c r="N82" s="221"/>
      <c r="O82" s="221"/>
      <c r="P82" s="221"/>
      <c r="Q82" s="150"/>
      <c r="R82" s="150"/>
      <c r="S82" s="150"/>
      <c r="T82" s="223">
        <f t="shared" si="7"/>
        <v>0</v>
      </c>
    </row>
    <row r="83" spans="1:20" ht="14.25" hidden="1" outlineLevel="1" thickBot="1" x14ac:dyDescent="0.2">
      <c r="A83" s="219">
        <v>75</v>
      </c>
      <c r="B83" s="220"/>
      <c r="C83" s="221"/>
      <c r="D83" s="220"/>
      <c r="E83" s="220"/>
      <c r="F83" s="220"/>
      <c r="G83" s="223">
        <f t="shared" si="6"/>
        <v>0</v>
      </c>
      <c r="I83" s="216" t="str">
        <f t="shared" si="4"/>
        <v>○</v>
      </c>
      <c r="J83" s="134">
        <v>75</v>
      </c>
      <c r="K83" s="224">
        <f t="shared" si="5"/>
        <v>0</v>
      </c>
      <c r="L83" s="221"/>
      <c r="M83" s="221"/>
      <c r="N83" s="221"/>
      <c r="O83" s="221"/>
      <c r="P83" s="221"/>
      <c r="Q83" s="150"/>
      <c r="R83" s="150"/>
      <c r="S83" s="150"/>
      <c r="T83" s="223">
        <f t="shared" si="7"/>
        <v>0</v>
      </c>
    </row>
    <row r="84" spans="1:20" ht="14.25" hidden="1" outlineLevel="1" thickBot="1" x14ac:dyDescent="0.2">
      <c r="A84" s="219">
        <v>76</v>
      </c>
      <c r="B84" s="220"/>
      <c r="C84" s="221"/>
      <c r="D84" s="220"/>
      <c r="E84" s="220"/>
      <c r="F84" s="220"/>
      <c r="G84" s="223">
        <f t="shared" si="6"/>
        <v>0</v>
      </c>
      <c r="I84" s="216" t="str">
        <f t="shared" si="4"/>
        <v>○</v>
      </c>
      <c r="J84" s="134">
        <v>76</v>
      </c>
      <c r="K84" s="224">
        <f t="shared" si="5"/>
        <v>0</v>
      </c>
      <c r="L84" s="221"/>
      <c r="M84" s="221"/>
      <c r="N84" s="221"/>
      <c r="O84" s="221"/>
      <c r="P84" s="221"/>
      <c r="Q84" s="150"/>
      <c r="R84" s="150"/>
      <c r="S84" s="150"/>
      <c r="T84" s="223">
        <f t="shared" si="7"/>
        <v>0</v>
      </c>
    </row>
    <row r="85" spans="1:20" ht="14.25" hidden="1" outlineLevel="1" thickBot="1" x14ac:dyDescent="0.2">
      <c r="A85" s="219">
        <v>77</v>
      </c>
      <c r="B85" s="220"/>
      <c r="C85" s="221"/>
      <c r="D85" s="220"/>
      <c r="E85" s="220"/>
      <c r="F85" s="220"/>
      <c r="G85" s="223">
        <f t="shared" si="6"/>
        <v>0</v>
      </c>
      <c r="I85" s="216" t="str">
        <f t="shared" si="4"/>
        <v>○</v>
      </c>
      <c r="J85" s="134">
        <v>77</v>
      </c>
      <c r="K85" s="224">
        <f t="shared" si="5"/>
        <v>0</v>
      </c>
      <c r="L85" s="221"/>
      <c r="M85" s="221"/>
      <c r="N85" s="221"/>
      <c r="O85" s="221"/>
      <c r="P85" s="221"/>
      <c r="Q85" s="150"/>
      <c r="R85" s="150"/>
      <c r="S85" s="150"/>
      <c r="T85" s="223">
        <f t="shared" si="7"/>
        <v>0</v>
      </c>
    </row>
    <row r="86" spans="1:20" ht="14.25" hidden="1" outlineLevel="1" thickBot="1" x14ac:dyDescent="0.2">
      <c r="A86" s="219">
        <v>78</v>
      </c>
      <c r="B86" s="220"/>
      <c r="C86" s="221"/>
      <c r="D86" s="220"/>
      <c r="E86" s="220"/>
      <c r="F86" s="220"/>
      <c r="G86" s="223">
        <f t="shared" si="6"/>
        <v>0</v>
      </c>
      <c r="I86" s="216" t="str">
        <f t="shared" si="4"/>
        <v>○</v>
      </c>
      <c r="J86" s="134">
        <v>78</v>
      </c>
      <c r="K86" s="224">
        <f t="shared" si="5"/>
        <v>0</v>
      </c>
      <c r="L86" s="221"/>
      <c r="M86" s="221"/>
      <c r="N86" s="221"/>
      <c r="O86" s="221"/>
      <c r="P86" s="221"/>
      <c r="Q86" s="150"/>
      <c r="R86" s="150"/>
      <c r="S86" s="150"/>
      <c r="T86" s="223">
        <f t="shared" si="7"/>
        <v>0</v>
      </c>
    </row>
    <row r="87" spans="1:20" ht="14.25" hidden="1" outlineLevel="1" thickBot="1" x14ac:dyDescent="0.2">
      <c r="A87" s="219">
        <v>79</v>
      </c>
      <c r="B87" s="220"/>
      <c r="C87" s="221"/>
      <c r="D87" s="220"/>
      <c r="E87" s="220"/>
      <c r="F87" s="220"/>
      <c r="G87" s="223">
        <f t="shared" si="6"/>
        <v>0</v>
      </c>
      <c r="I87" s="216" t="str">
        <f t="shared" si="4"/>
        <v>○</v>
      </c>
      <c r="J87" s="134">
        <v>79</v>
      </c>
      <c r="K87" s="224">
        <f t="shared" si="5"/>
        <v>0</v>
      </c>
      <c r="L87" s="221"/>
      <c r="M87" s="221"/>
      <c r="N87" s="221"/>
      <c r="O87" s="221"/>
      <c r="P87" s="221"/>
      <c r="Q87" s="150"/>
      <c r="R87" s="150"/>
      <c r="S87" s="150"/>
      <c r="T87" s="223">
        <f t="shared" si="7"/>
        <v>0</v>
      </c>
    </row>
    <row r="88" spans="1:20" ht="14.25" hidden="1" outlineLevel="1" thickBot="1" x14ac:dyDescent="0.2">
      <c r="A88" s="219">
        <v>80</v>
      </c>
      <c r="B88" s="220"/>
      <c r="C88" s="221"/>
      <c r="D88" s="220"/>
      <c r="E88" s="220"/>
      <c r="F88" s="220"/>
      <c r="G88" s="223">
        <f t="shared" si="6"/>
        <v>0</v>
      </c>
      <c r="I88" s="216" t="str">
        <f t="shared" si="4"/>
        <v>○</v>
      </c>
      <c r="J88" s="134">
        <v>80</v>
      </c>
      <c r="K88" s="224">
        <f t="shared" si="5"/>
        <v>0</v>
      </c>
      <c r="L88" s="221"/>
      <c r="M88" s="221"/>
      <c r="N88" s="221"/>
      <c r="O88" s="221"/>
      <c r="P88" s="221"/>
      <c r="Q88" s="150"/>
      <c r="R88" s="150"/>
      <c r="S88" s="150"/>
      <c r="T88" s="223">
        <f t="shared" si="7"/>
        <v>0</v>
      </c>
    </row>
    <row r="89" spans="1:20" ht="14.25" hidden="1" outlineLevel="1" thickBot="1" x14ac:dyDescent="0.2">
      <c r="A89" s="219">
        <v>81</v>
      </c>
      <c r="B89" s="220"/>
      <c r="C89" s="221"/>
      <c r="D89" s="220"/>
      <c r="E89" s="220"/>
      <c r="F89" s="220"/>
      <c r="G89" s="223">
        <f t="shared" si="6"/>
        <v>0</v>
      </c>
      <c r="I89" s="216" t="str">
        <f t="shared" si="4"/>
        <v>○</v>
      </c>
      <c r="J89" s="134">
        <v>81</v>
      </c>
      <c r="K89" s="224">
        <f t="shared" si="5"/>
        <v>0</v>
      </c>
      <c r="L89" s="221"/>
      <c r="M89" s="221"/>
      <c r="N89" s="221"/>
      <c r="O89" s="221"/>
      <c r="P89" s="221"/>
      <c r="Q89" s="150"/>
      <c r="R89" s="150"/>
      <c r="S89" s="150"/>
      <c r="T89" s="223">
        <f t="shared" si="7"/>
        <v>0</v>
      </c>
    </row>
    <row r="90" spans="1:20" ht="14.25" hidden="1" outlineLevel="1" thickBot="1" x14ac:dyDescent="0.2">
      <c r="A90" s="219">
        <v>82</v>
      </c>
      <c r="B90" s="220"/>
      <c r="C90" s="221"/>
      <c r="D90" s="220"/>
      <c r="E90" s="220"/>
      <c r="F90" s="220"/>
      <c r="G90" s="223">
        <f t="shared" si="6"/>
        <v>0</v>
      </c>
      <c r="I90" s="216" t="str">
        <f t="shared" si="4"/>
        <v>○</v>
      </c>
      <c r="J90" s="134">
        <v>82</v>
      </c>
      <c r="K90" s="224">
        <f t="shared" si="5"/>
        <v>0</v>
      </c>
      <c r="L90" s="221"/>
      <c r="M90" s="221"/>
      <c r="N90" s="221"/>
      <c r="O90" s="221"/>
      <c r="P90" s="221"/>
      <c r="Q90" s="150"/>
      <c r="R90" s="150"/>
      <c r="S90" s="150"/>
      <c r="T90" s="223">
        <f t="shared" si="7"/>
        <v>0</v>
      </c>
    </row>
    <row r="91" spans="1:20" ht="14.25" hidden="1" outlineLevel="1" thickBot="1" x14ac:dyDescent="0.2">
      <c r="A91" s="219">
        <v>83</v>
      </c>
      <c r="B91" s="220"/>
      <c r="C91" s="221"/>
      <c r="D91" s="220"/>
      <c r="E91" s="220"/>
      <c r="F91" s="220"/>
      <c r="G91" s="223">
        <f t="shared" si="6"/>
        <v>0</v>
      </c>
      <c r="I91" s="216" t="str">
        <f t="shared" si="4"/>
        <v>○</v>
      </c>
      <c r="J91" s="134">
        <v>83</v>
      </c>
      <c r="K91" s="224">
        <f t="shared" si="5"/>
        <v>0</v>
      </c>
      <c r="L91" s="221"/>
      <c r="M91" s="221"/>
      <c r="N91" s="221"/>
      <c r="O91" s="221"/>
      <c r="P91" s="221"/>
      <c r="Q91" s="150"/>
      <c r="R91" s="150"/>
      <c r="S91" s="150"/>
      <c r="T91" s="223">
        <f t="shared" si="7"/>
        <v>0</v>
      </c>
    </row>
    <row r="92" spans="1:20" ht="14.25" hidden="1" outlineLevel="1" thickBot="1" x14ac:dyDescent="0.2">
      <c r="A92" s="219">
        <v>84</v>
      </c>
      <c r="B92" s="220"/>
      <c r="C92" s="221"/>
      <c r="D92" s="220"/>
      <c r="E92" s="220"/>
      <c r="F92" s="220"/>
      <c r="G92" s="223">
        <f t="shared" si="6"/>
        <v>0</v>
      </c>
      <c r="I92" s="216" t="str">
        <f t="shared" si="4"/>
        <v>○</v>
      </c>
      <c r="J92" s="134">
        <v>84</v>
      </c>
      <c r="K92" s="224">
        <f t="shared" si="5"/>
        <v>0</v>
      </c>
      <c r="L92" s="221"/>
      <c r="M92" s="221"/>
      <c r="N92" s="221"/>
      <c r="O92" s="221"/>
      <c r="P92" s="221"/>
      <c r="Q92" s="150"/>
      <c r="R92" s="150"/>
      <c r="S92" s="150"/>
      <c r="T92" s="223">
        <f t="shared" si="7"/>
        <v>0</v>
      </c>
    </row>
    <row r="93" spans="1:20" ht="14.25" hidden="1" outlineLevel="1" thickBot="1" x14ac:dyDescent="0.2">
      <c r="A93" s="219">
        <v>85</v>
      </c>
      <c r="B93" s="220"/>
      <c r="C93" s="221"/>
      <c r="D93" s="220"/>
      <c r="E93" s="220"/>
      <c r="F93" s="220"/>
      <c r="G93" s="223">
        <f t="shared" si="6"/>
        <v>0</v>
      </c>
      <c r="I93" s="216" t="str">
        <f t="shared" si="4"/>
        <v>○</v>
      </c>
      <c r="J93" s="134">
        <v>85</v>
      </c>
      <c r="K93" s="224">
        <f t="shared" si="5"/>
        <v>0</v>
      </c>
      <c r="L93" s="221"/>
      <c r="M93" s="221"/>
      <c r="N93" s="221"/>
      <c r="O93" s="221"/>
      <c r="P93" s="221"/>
      <c r="Q93" s="150"/>
      <c r="R93" s="150"/>
      <c r="S93" s="150"/>
      <c r="T93" s="223">
        <f t="shared" si="7"/>
        <v>0</v>
      </c>
    </row>
    <row r="94" spans="1:20" ht="14.25" hidden="1" outlineLevel="1" thickBot="1" x14ac:dyDescent="0.2">
      <c r="A94" s="219">
        <v>86</v>
      </c>
      <c r="B94" s="220"/>
      <c r="C94" s="221"/>
      <c r="D94" s="220"/>
      <c r="E94" s="220"/>
      <c r="F94" s="220"/>
      <c r="G94" s="223">
        <f t="shared" si="6"/>
        <v>0</v>
      </c>
      <c r="I94" s="216" t="str">
        <f t="shared" si="4"/>
        <v>○</v>
      </c>
      <c r="J94" s="134">
        <v>86</v>
      </c>
      <c r="K94" s="224">
        <f t="shared" si="5"/>
        <v>0</v>
      </c>
      <c r="L94" s="221"/>
      <c r="M94" s="221"/>
      <c r="N94" s="221"/>
      <c r="O94" s="221"/>
      <c r="P94" s="221"/>
      <c r="Q94" s="150"/>
      <c r="R94" s="150"/>
      <c r="S94" s="150"/>
      <c r="T94" s="223">
        <f t="shared" si="7"/>
        <v>0</v>
      </c>
    </row>
    <row r="95" spans="1:20" ht="14.25" hidden="1" outlineLevel="1" thickBot="1" x14ac:dyDescent="0.2">
      <c r="A95" s="219">
        <v>87</v>
      </c>
      <c r="B95" s="220"/>
      <c r="C95" s="221"/>
      <c r="D95" s="220"/>
      <c r="E95" s="220"/>
      <c r="F95" s="220"/>
      <c r="G95" s="223">
        <f t="shared" si="6"/>
        <v>0</v>
      </c>
      <c r="I95" s="216" t="str">
        <f t="shared" si="4"/>
        <v>○</v>
      </c>
      <c r="J95" s="134">
        <v>87</v>
      </c>
      <c r="K95" s="224">
        <f t="shared" si="5"/>
        <v>0</v>
      </c>
      <c r="L95" s="221"/>
      <c r="M95" s="221"/>
      <c r="N95" s="221"/>
      <c r="O95" s="221"/>
      <c r="P95" s="221"/>
      <c r="Q95" s="150"/>
      <c r="R95" s="150"/>
      <c r="S95" s="150"/>
      <c r="T95" s="223">
        <f t="shared" si="7"/>
        <v>0</v>
      </c>
    </row>
    <row r="96" spans="1:20" ht="14.25" hidden="1" outlineLevel="1" thickBot="1" x14ac:dyDescent="0.2">
      <c r="A96" s="219">
        <v>88</v>
      </c>
      <c r="B96" s="220"/>
      <c r="C96" s="221"/>
      <c r="D96" s="220"/>
      <c r="E96" s="220"/>
      <c r="F96" s="220"/>
      <c r="G96" s="223">
        <f t="shared" si="6"/>
        <v>0</v>
      </c>
      <c r="I96" s="216" t="str">
        <f t="shared" si="4"/>
        <v>○</v>
      </c>
      <c r="J96" s="134">
        <v>88</v>
      </c>
      <c r="K96" s="224">
        <f t="shared" si="5"/>
        <v>0</v>
      </c>
      <c r="L96" s="221"/>
      <c r="M96" s="221"/>
      <c r="N96" s="221"/>
      <c r="O96" s="221"/>
      <c r="P96" s="221"/>
      <c r="Q96" s="150"/>
      <c r="R96" s="150"/>
      <c r="S96" s="150"/>
      <c r="T96" s="223">
        <f t="shared" si="7"/>
        <v>0</v>
      </c>
    </row>
    <row r="97" spans="1:20" ht="14.25" hidden="1" outlineLevel="1" thickBot="1" x14ac:dyDescent="0.2">
      <c r="A97" s="219">
        <v>89</v>
      </c>
      <c r="B97" s="220"/>
      <c r="C97" s="221"/>
      <c r="D97" s="220"/>
      <c r="E97" s="220"/>
      <c r="F97" s="220"/>
      <c r="G97" s="223">
        <f t="shared" si="6"/>
        <v>0</v>
      </c>
      <c r="I97" s="216" t="str">
        <f t="shared" si="4"/>
        <v>○</v>
      </c>
      <c r="J97" s="134">
        <v>89</v>
      </c>
      <c r="K97" s="224">
        <f t="shared" si="5"/>
        <v>0</v>
      </c>
      <c r="L97" s="221"/>
      <c r="M97" s="221"/>
      <c r="N97" s="221"/>
      <c r="O97" s="221"/>
      <c r="P97" s="221"/>
      <c r="Q97" s="150"/>
      <c r="R97" s="150"/>
      <c r="S97" s="150"/>
      <c r="T97" s="223">
        <f t="shared" si="7"/>
        <v>0</v>
      </c>
    </row>
    <row r="98" spans="1:20" ht="14.25" hidden="1" outlineLevel="1" thickBot="1" x14ac:dyDescent="0.2">
      <c r="A98" s="219">
        <v>90</v>
      </c>
      <c r="B98" s="220"/>
      <c r="C98" s="221"/>
      <c r="D98" s="220"/>
      <c r="E98" s="220"/>
      <c r="F98" s="220"/>
      <c r="G98" s="223">
        <f t="shared" si="6"/>
        <v>0</v>
      </c>
      <c r="I98" s="216" t="str">
        <f t="shared" si="4"/>
        <v>○</v>
      </c>
      <c r="J98" s="134">
        <v>90</v>
      </c>
      <c r="K98" s="224">
        <f t="shared" si="5"/>
        <v>0</v>
      </c>
      <c r="L98" s="221"/>
      <c r="M98" s="221"/>
      <c r="N98" s="221"/>
      <c r="O98" s="221"/>
      <c r="P98" s="221"/>
      <c r="Q98" s="150"/>
      <c r="R98" s="150"/>
      <c r="S98" s="150"/>
      <c r="T98" s="223">
        <f t="shared" si="7"/>
        <v>0</v>
      </c>
    </row>
    <row r="99" spans="1:20" ht="14.25" hidden="1" outlineLevel="1" thickBot="1" x14ac:dyDescent="0.2">
      <c r="A99" s="219">
        <v>91</v>
      </c>
      <c r="B99" s="220"/>
      <c r="C99" s="221"/>
      <c r="D99" s="220"/>
      <c r="E99" s="220"/>
      <c r="F99" s="220"/>
      <c r="G99" s="223">
        <f t="shared" si="6"/>
        <v>0</v>
      </c>
      <c r="I99" s="216" t="str">
        <f t="shared" si="4"/>
        <v>○</v>
      </c>
      <c r="J99" s="134">
        <v>91</v>
      </c>
      <c r="K99" s="224">
        <f t="shared" si="5"/>
        <v>0</v>
      </c>
      <c r="L99" s="221"/>
      <c r="M99" s="221"/>
      <c r="N99" s="221"/>
      <c r="O99" s="221"/>
      <c r="P99" s="221"/>
      <c r="Q99" s="150"/>
      <c r="R99" s="150"/>
      <c r="S99" s="150"/>
      <c r="T99" s="223">
        <f t="shared" si="7"/>
        <v>0</v>
      </c>
    </row>
    <row r="100" spans="1:20" ht="14.25" hidden="1" outlineLevel="1" thickBot="1" x14ac:dyDescent="0.2">
      <c r="A100" s="219">
        <v>92</v>
      </c>
      <c r="B100" s="220"/>
      <c r="C100" s="221"/>
      <c r="D100" s="220"/>
      <c r="E100" s="220"/>
      <c r="F100" s="220"/>
      <c r="G100" s="223">
        <f t="shared" si="6"/>
        <v>0</v>
      </c>
      <c r="I100" s="216" t="str">
        <f t="shared" si="4"/>
        <v>○</v>
      </c>
      <c r="J100" s="134">
        <v>92</v>
      </c>
      <c r="K100" s="224">
        <f t="shared" si="5"/>
        <v>0</v>
      </c>
      <c r="L100" s="221"/>
      <c r="M100" s="221"/>
      <c r="N100" s="221"/>
      <c r="O100" s="221"/>
      <c r="P100" s="221"/>
      <c r="Q100" s="150"/>
      <c r="R100" s="150"/>
      <c r="S100" s="150"/>
      <c r="T100" s="223">
        <f t="shared" si="7"/>
        <v>0</v>
      </c>
    </row>
    <row r="101" spans="1:20" ht="14.25" hidden="1" outlineLevel="1" thickBot="1" x14ac:dyDescent="0.2">
      <c r="A101" s="219">
        <v>93</v>
      </c>
      <c r="B101" s="220"/>
      <c r="C101" s="221"/>
      <c r="D101" s="220"/>
      <c r="E101" s="220"/>
      <c r="F101" s="220"/>
      <c r="G101" s="223">
        <f t="shared" si="6"/>
        <v>0</v>
      </c>
      <c r="I101" s="216" t="str">
        <f t="shared" si="4"/>
        <v>○</v>
      </c>
      <c r="J101" s="134">
        <v>93</v>
      </c>
      <c r="K101" s="224">
        <f t="shared" si="5"/>
        <v>0</v>
      </c>
      <c r="L101" s="221"/>
      <c r="M101" s="221"/>
      <c r="N101" s="221"/>
      <c r="O101" s="221"/>
      <c r="P101" s="221"/>
      <c r="Q101" s="150"/>
      <c r="R101" s="150"/>
      <c r="S101" s="150"/>
      <c r="T101" s="223">
        <f t="shared" si="7"/>
        <v>0</v>
      </c>
    </row>
    <row r="102" spans="1:20" ht="14.25" hidden="1" outlineLevel="1" thickBot="1" x14ac:dyDescent="0.2">
      <c r="A102" s="219">
        <v>94</v>
      </c>
      <c r="B102" s="220"/>
      <c r="C102" s="221"/>
      <c r="D102" s="220"/>
      <c r="E102" s="220"/>
      <c r="F102" s="220"/>
      <c r="G102" s="223">
        <f t="shared" si="6"/>
        <v>0</v>
      </c>
      <c r="I102" s="216" t="str">
        <f t="shared" si="4"/>
        <v>○</v>
      </c>
      <c r="J102" s="134">
        <v>94</v>
      </c>
      <c r="K102" s="224">
        <f t="shared" si="5"/>
        <v>0</v>
      </c>
      <c r="L102" s="221"/>
      <c r="M102" s="221"/>
      <c r="N102" s="221"/>
      <c r="O102" s="221"/>
      <c r="P102" s="221"/>
      <c r="Q102" s="150"/>
      <c r="R102" s="150"/>
      <c r="S102" s="150"/>
      <c r="T102" s="223">
        <f t="shared" si="7"/>
        <v>0</v>
      </c>
    </row>
    <row r="103" spans="1:20" ht="14.25" hidden="1" outlineLevel="1" thickBot="1" x14ac:dyDescent="0.2">
      <c r="A103" s="219">
        <v>95</v>
      </c>
      <c r="B103" s="220"/>
      <c r="C103" s="221"/>
      <c r="D103" s="220"/>
      <c r="E103" s="220"/>
      <c r="F103" s="220"/>
      <c r="G103" s="223">
        <f t="shared" si="6"/>
        <v>0</v>
      </c>
      <c r="I103" s="216" t="str">
        <f t="shared" si="4"/>
        <v>○</v>
      </c>
      <c r="J103" s="134">
        <v>95</v>
      </c>
      <c r="K103" s="224">
        <f t="shared" si="5"/>
        <v>0</v>
      </c>
      <c r="L103" s="221"/>
      <c r="M103" s="221"/>
      <c r="N103" s="221"/>
      <c r="O103" s="221"/>
      <c r="P103" s="221"/>
      <c r="Q103" s="150"/>
      <c r="R103" s="150"/>
      <c r="S103" s="150"/>
      <c r="T103" s="223">
        <f t="shared" si="7"/>
        <v>0</v>
      </c>
    </row>
    <row r="104" spans="1:20" ht="14.25" hidden="1" outlineLevel="1" thickBot="1" x14ac:dyDescent="0.2">
      <c r="A104" s="219">
        <v>96</v>
      </c>
      <c r="B104" s="220"/>
      <c r="C104" s="221"/>
      <c r="D104" s="220"/>
      <c r="E104" s="220"/>
      <c r="F104" s="220"/>
      <c r="G104" s="223">
        <f t="shared" si="6"/>
        <v>0</v>
      </c>
      <c r="I104" s="216" t="str">
        <f t="shared" si="4"/>
        <v>○</v>
      </c>
      <c r="J104" s="134">
        <v>96</v>
      </c>
      <c r="K104" s="224">
        <f t="shared" si="5"/>
        <v>0</v>
      </c>
      <c r="L104" s="221"/>
      <c r="M104" s="221"/>
      <c r="N104" s="221"/>
      <c r="O104" s="221"/>
      <c r="P104" s="221"/>
      <c r="Q104" s="150"/>
      <c r="R104" s="150"/>
      <c r="S104" s="150"/>
      <c r="T104" s="223">
        <f t="shared" si="7"/>
        <v>0</v>
      </c>
    </row>
    <row r="105" spans="1:20" ht="14.25" hidden="1" outlineLevel="1" thickBot="1" x14ac:dyDescent="0.2">
      <c r="A105" s="219">
        <v>97</v>
      </c>
      <c r="B105" s="220"/>
      <c r="C105" s="221"/>
      <c r="D105" s="220"/>
      <c r="E105" s="220"/>
      <c r="F105" s="220"/>
      <c r="G105" s="223">
        <f t="shared" si="6"/>
        <v>0</v>
      </c>
      <c r="I105" s="216" t="str">
        <f t="shared" si="4"/>
        <v>○</v>
      </c>
      <c r="J105" s="134">
        <v>97</v>
      </c>
      <c r="K105" s="224">
        <f t="shared" si="5"/>
        <v>0</v>
      </c>
      <c r="L105" s="221"/>
      <c r="M105" s="221"/>
      <c r="N105" s="221"/>
      <c r="O105" s="221"/>
      <c r="P105" s="221"/>
      <c r="Q105" s="150"/>
      <c r="R105" s="150"/>
      <c r="S105" s="150"/>
      <c r="T105" s="223">
        <f t="shared" si="7"/>
        <v>0</v>
      </c>
    </row>
    <row r="106" spans="1:20" ht="14.25" hidden="1" outlineLevel="1" thickBot="1" x14ac:dyDescent="0.2">
      <c r="A106" s="219">
        <v>98</v>
      </c>
      <c r="B106" s="220"/>
      <c r="C106" s="221"/>
      <c r="D106" s="220"/>
      <c r="E106" s="220"/>
      <c r="F106" s="220"/>
      <c r="G106" s="223">
        <f t="shared" si="6"/>
        <v>0</v>
      </c>
      <c r="I106" s="216" t="str">
        <f t="shared" si="4"/>
        <v>○</v>
      </c>
      <c r="J106" s="134">
        <v>98</v>
      </c>
      <c r="K106" s="224">
        <f t="shared" si="5"/>
        <v>0</v>
      </c>
      <c r="L106" s="221"/>
      <c r="M106" s="221"/>
      <c r="N106" s="221"/>
      <c r="O106" s="221"/>
      <c r="P106" s="221"/>
      <c r="Q106" s="150"/>
      <c r="R106" s="150"/>
      <c r="S106" s="150"/>
      <c r="T106" s="223">
        <f t="shared" si="7"/>
        <v>0</v>
      </c>
    </row>
    <row r="107" spans="1:20" ht="14.25" hidden="1" outlineLevel="1" thickBot="1" x14ac:dyDescent="0.2">
      <c r="A107" s="219">
        <v>99</v>
      </c>
      <c r="B107" s="220"/>
      <c r="C107" s="221"/>
      <c r="D107" s="220"/>
      <c r="E107" s="220"/>
      <c r="F107" s="220"/>
      <c r="G107" s="223">
        <f t="shared" si="6"/>
        <v>0</v>
      </c>
      <c r="I107" s="216" t="str">
        <f t="shared" si="4"/>
        <v>○</v>
      </c>
      <c r="J107" s="134">
        <v>99</v>
      </c>
      <c r="K107" s="224">
        <f t="shared" si="5"/>
        <v>0</v>
      </c>
      <c r="L107" s="221"/>
      <c r="M107" s="221"/>
      <c r="N107" s="221"/>
      <c r="O107" s="221"/>
      <c r="P107" s="221"/>
      <c r="Q107" s="150"/>
      <c r="R107" s="150"/>
      <c r="S107" s="150"/>
      <c r="T107" s="223">
        <f t="shared" si="7"/>
        <v>0</v>
      </c>
    </row>
    <row r="108" spans="1:20" ht="14.25" hidden="1" outlineLevel="1" thickBot="1" x14ac:dyDescent="0.2">
      <c r="A108" s="219">
        <v>100</v>
      </c>
      <c r="B108" s="220"/>
      <c r="C108" s="221"/>
      <c r="D108" s="220"/>
      <c r="E108" s="220"/>
      <c r="F108" s="220"/>
      <c r="G108" s="223">
        <f t="shared" si="6"/>
        <v>0</v>
      </c>
      <c r="I108" s="216" t="str">
        <f t="shared" si="4"/>
        <v>○</v>
      </c>
      <c r="J108" s="134">
        <v>100</v>
      </c>
      <c r="K108" s="224">
        <f t="shared" si="5"/>
        <v>0</v>
      </c>
      <c r="L108" s="221"/>
      <c r="M108" s="221"/>
      <c r="N108" s="221"/>
      <c r="O108" s="221"/>
      <c r="P108" s="221"/>
      <c r="Q108" s="150"/>
      <c r="R108" s="150"/>
      <c r="S108" s="150"/>
      <c r="T108" s="223">
        <f t="shared" si="7"/>
        <v>0</v>
      </c>
    </row>
    <row r="109" spans="1:20" ht="14.25" hidden="1" outlineLevel="1" thickBot="1" x14ac:dyDescent="0.2">
      <c r="A109" s="219">
        <v>101</v>
      </c>
      <c r="B109" s="220"/>
      <c r="C109" s="221"/>
      <c r="D109" s="220"/>
      <c r="E109" s="220"/>
      <c r="F109" s="220"/>
      <c r="G109" s="223">
        <f t="shared" si="6"/>
        <v>0</v>
      </c>
      <c r="I109" s="216" t="str">
        <f t="shared" si="4"/>
        <v>○</v>
      </c>
      <c r="J109" s="134">
        <v>101</v>
      </c>
      <c r="K109" s="224">
        <f t="shared" si="5"/>
        <v>0</v>
      </c>
      <c r="L109" s="221"/>
      <c r="M109" s="221"/>
      <c r="N109" s="221"/>
      <c r="O109" s="221"/>
      <c r="P109" s="221"/>
      <c r="Q109" s="150"/>
      <c r="R109" s="150"/>
      <c r="S109" s="150"/>
      <c r="T109" s="223">
        <f t="shared" si="7"/>
        <v>0</v>
      </c>
    </row>
    <row r="110" spans="1:20" ht="14.25" hidden="1" outlineLevel="1" thickBot="1" x14ac:dyDescent="0.2">
      <c r="A110" s="219">
        <v>102</v>
      </c>
      <c r="B110" s="220"/>
      <c r="C110" s="221"/>
      <c r="D110" s="220"/>
      <c r="E110" s="220"/>
      <c r="F110" s="220"/>
      <c r="G110" s="223">
        <f t="shared" si="6"/>
        <v>0</v>
      </c>
      <c r="I110" s="216" t="str">
        <f t="shared" si="4"/>
        <v>○</v>
      </c>
      <c r="J110" s="134">
        <v>102</v>
      </c>
      <c r="K110" s="224">
        <f t="shared" si="5"/>
        <v>0</v>
      </c>
      <c r="L110" s="221"/>
      <c r="M110" s="221"/>
      <c r="N110" s="221"/>
      <c r="O110" s="221"/>
      <c r="P110" s="221"/>
      <c r="Q110" s="150"/>
      <c r="R110" s="150"/>
      <c r="S110" s="150"/>
      <c r="T110" s="223">
        <f t="shared" si="7"/>
        <v>0</v>
      </c>
    </row>
    <row r="111" spans="1:20" ht="14.25" hidden="1" outlineLevel="1" thickBot="1" x14ac:dyDescent="0.2">
      <c r="A111" s="219">
        <v>103</v>
      </c>
      <c r="B111" s="220"/>
      <c r="C111" s="221"/>
      <c r="D111" s="220"/>
      <c r="E111" s="220"/>
      <c r="F111" s="220"/>
      <c r="G111" s="223">
        <f t="shared" si="6"/>
        <v>0</v>
      </c>
      <c r="I111" s="216" t="str">
        <f t="shared" si="4"/>
        <v>○</v>
      </c>
      <c r="J111" s="134">
        <v>103</v>
      </c>
      <c r="K111" s="224">
        <f t="shared" si="5"/>
        <v>0</v>
      </c>
      <c r="L111" s="221"/>
      <c r="M111" s="221"/>
      <c r="N111" s="221"/>
      <c r="O111" s="221"/>
      <c r="P111" s="221"/>
      <c r="Q111" s="150"/>
      <c r="R111" s="150"/>
      <c r="S111" s="150"/>
      <c r="T111" s="223">
        <f t="shared" si="7"/>
        <v>0</v>
      </c>
    </row>
    <row r="112" spans="1:20" ht="14.25" hidden="1" outlineLevel="1" thickBot="1" x14ac:dyDescent="0.2">
      <c r="A112" s="219">
        <v>104</v>
      </c>
      <c r="B112" s="220"/>
      <c r="C112" s="221"/>
      <c r="D112" s="220"/>
      <c r="E112" s="220"/>
      <c r="F112" s="220"/>
      <c r="G112" s="223">
        <f t="shared" si="6"/>
        <v>0</v>
      </c>
      <c r="I112" s="216" t="str">
        <f t="shared" si="4"/>
        <v>○</v>
      </c>
      <c r="J112" s="134">
        <v>104</v>
      </c>
      <c r="K112" s="224">
        <f t="shared" si="5"/>
        <v>0</v>
      </c>
      <c r="L112" s="221"/>
      <c r="M112" s="221"/>
      <c r="N112" s="221"/>
      <c r="O112" s="221"/>
      <c r="P112" s="221"/>
      <c r="Q112" s="150"/>
      <c r="R112" s="150"/>
      <c r="S112" s="150"/>
      <c r="T112" s="223">
        <f t="shared" si="7"/>
        <v>0</v>
      </c>
    </row>
    <row r="113" spans="1:20" ht="14.25" hidden="1" outlineLevel="1" thickBot="1" x14ac:dyDescent="0.2">
      <c r="A113" s="219">
        <v>105</v>
      </c>
      <c r="B113" s="220"/>
      <c r="C113" s="221"/>
      <c r="D113" s="220"/>
      <c r="E113" s="220"/>
      <c r="F113" s="220"/>
      <c r="G113" s="223">
        <f t="shared" si="6"/>
        <v>0</v>
      </c>
      <c r="I113" s="216" t="str">
        <f t="shared" si="4"/>
        <v>○</v>
      </c>
      <c r="J113" s="134">
        <v>105</v>
      </c>
      <c r="K113" s="224">
        <f t="shared" si="5"/>
        <v>0</v>
      </c>
      <c r="L113" s="221"/>
      <c r="M113" s="221"/>
      <c r="N113" s="221"/>
      <c r="O113" s="221"/>
      <c r="P113" s="221"/>
      <c r="Q113" s="150"/>
      <c r="R113" s="150"/>
      <c r="S113" s="150"/>
      <c r="T113" s="223">
        <f t="shared" si="7"/>
        <v>0</v>
      </c>
    </row>
    <row r="114" spans="1:20" ht="14.25" hidden="1" outlineLevel="1" thickBot="1" x14ac:dyDescent="0.2">
      <c r="A114" s="219">
        <v>106</v>
      </c>
      <c r="B114" s="220"/>
      <c r="C114" s="221"/>
      <c r="D114" s="220"/>
      <c r="E114" s="220"/>
      <c r="F114" s="220"/>
      <c r="G114" s="223">
        <f t="shared" si="6"/>
        <v>0</v>
      </c>
      <c r="I114" s="216" t="str">
        <f t="shared" si="4"/>
        <v>○</v>
      </c>
      <c r="J114" s="134">
        <v>106</v>
      </c>
      <c r="K114" s="224">
        <f t="shared" si="5"/>
        <v>0</v>
      </c>
      <c r="L114" s="221"/>
      <c r="M114" s="221"/>
      <c r="N114" s="221"/>
      <c r="O114" s="221"/>
      <c r="P114" s="221"/>
      <c r="Q114" s="150"/>
      <c r="R114" s="150"/>
      <c r="S114" s="150"/>
      <c r="T114" s="223">
        <f t="shared" si="7"/>
        <v>0</v>
      </c>
    </row>
    <row r="115" spans="1:20" ht="14.25" hidden="1" outlineLevel="1" thickBot="1" x14ac:dyDescent="0.2">
      <c r="A115" s="219">
        <v>107</v>
      </c>
      <c r="B115" s="220"/>
      <c r="C115" s="221"/>
      <c r="D115" s="220"/>
      <c r="E115" s="220"/>
      <c r="F115" s="220"/>
      <c r="G115" s="223">
        <f t="shared" si="6"/>
        <v>0</v>
      </c>
      <c r="I115" s="216" t="str">
        <f t="shared" si="4"/>
        <v>○</v>
      </c>
      <c r="J115" s="134">
        <v>107</v>
      </c>
      <c r="K115" s="224">
        <f t="shared" si="5"/>
        <v>0</v>
      </c>
      <c r="L115" s="221"/>
      <c r="M115" s="221"/>
      <c r="N115" s="221"/>
      <c r="O115" s="221"/>
      <c r="P115" s="221"/>
      <c r="Q115" s="150"/>
      <c r="R115" s="150"/>
      <c r="S115" s="150"/>
      <c r="T115" s="223">
        <f t="shared" si="7"/>
        <v>0</v>
      </c>
    </row>
    <row r="116" spans="1:20" ht="14.25" hidden="1" outlineLevel="1" thickBot="1" x14ac:dyDescent="0.2">
      <c r="A116" s="219">
        <v>108</v>
      </c>
      <c r="B116" s="220"/>
      <c r="C116" s="221"/>
      <c r="D116" s="220"/>
      <c r="E116" s="220"/>
      <c r="F116" s="220"/>
      <c r="G116" s="223">
        <f t="shared" si="6"/>
        <v>0</v>
      </c>
      <c r="I116" s="216" t="str">
        <f t="shared" si="4"/>
        <v>○</v>
      </c>
      <c r="J116" s="134">
        <v>108</v>
      </c>
      <c r="K116" s="224">
        <f t="shared" si="5"/>
        <v>0</v>
      </c>
      <c r="L116" s="221"/>
      <c r="M116" s="221"/>
      <c r="N116" s="221"/>
      <c r="O116" s="221"/>
      <c r="P116" s="221"/>
      <c r="Q116" s="150"/>
      <c r="R116" s="150"/>
      <c r="S116" s="150"/>
      <c r="T116" s="223">
        <f t="shared" si="7"/>
        <v>0</v>
      </c>
    </row>
    <row r="117" spans="1:20" ht="14.25" hidden="1" outlineLevel="1" thickBot="1" x14ac:dyDescent="0.2">
      <c r="A117" s="219">
        <v>109</v>
      </c>
      <c r="B117" s="220"/>
      <c r="C117" s="221"/>
      <c r="D117" s="220"/>
      <c r="E117" s="220"/>
      <c r="F117" s="220"/>
      <c r="G117" s="223">
        <f t="shared" si="6"/>
        <v>0</v>
      </c>
      <c r="I117" s="216" t="str">
        <f t="shared" si="4"/>
        <v>○</v>
      </c>
      <c r="J117" s="134">
        <v>109</v>
      </c>
      <c r="K117" s="224">
        <f t="shared" si="5"/>
        <v>0</v>
      </c>
      <c r="L117" s="221"/>
      <c r="M117" s="221"/>
      <c r="N117" s="221"/>
      <c r="O117" s="221"/>
      <c r="P117" s="221"/>
      <c r="Q117" s="150"/>
      <c r="R117" s="150"/>
      <c r="S117" s="150"/>
      <c r="T117" s="223">
        <f t="shared" si="7"/>
        <v>0</v>
      </c>
    </row>
    <row r="118" spans="1:20" ht="14.25" hidden="1" outlineLevel="1" thickBot="1" x14ac:dyDescent="0.2">
      <c r="A118" s="219">
        <v>110</v>
      </c>
      <c r="B118" s="220"/>
      <c r="C118" s="221"/>
      <c r="D118" s="220"/>
      <c r="E118" s="220"/>
      <c r="F118" s="220"/>
      <c r="G118" s="223">
        <f t="shared" si="6"/>
        <v>0</v>
      </c>
      <c r="I118" s="216" t="str">
        <f t="shared" si="4"/>
        <v>○</v>
      </c>
      <c r="J118" s="134">
        <v>110</v>
      </c>
      <c r="K118" s="224">
        <f t="shared" si="5"/>
        <v>0</v>
      </c>
      <c r="L118" s="221"/>
      <c r="M118" s="221"/>
      <c r="N118" s="221"/>
      <c r="O118" s="221"/>
      <c r="P118" s="221"/>
      <c r="Q118" s="150"/>
      <c r="R118" s="150"/>
      <c r="S118" s="150"/>
      <c r="T118" s="223">
        <f t="shared" si="7"/>
        <v>0</v>
      </c>
    </row>
    <row r="119" spans="1:20" ht="14.25" hidden="1" outlineLevel="1" thickBot="1" x14ac:dyDescent="0.2">
      <c r="A119" s="219">
        <v>111</v>
      </c>
      <c r="B119" s="220"/>
      <c r="C119" s="221"/>
      <c r="D119" s="220"/>
      <c r="E119" s="220"/>
      <c r="F119" s="220"/>
      <c r="G119" s="223">
        <f t="shared" si="6"/>
        <v>0</v>
      </c>
      <c r="I119" s="216" t="str">
        <f t="shared" si="4"/>
        <v>○</v>
      </c>
      <c r="J119" s="134">
        <v>111</v>
      </c>
      <c r="K119" s="224">
        <f t="shared" si="5"/>
        <v>0</v>
      </c>
      <c r="L119" s="221"/>
      <c r="M119" s="221"/>
      <c r="N119" s="221"/>
      <c r="O119" s="221"/>
      <c r="P119" s="221"/>
      <c r="Q119" s="150"/>
      <c r="R119" s="150"/>
      <c r="S119" s="150"/>
      <c r="T119" s="223">
        <f t="shared" si="7"/>
        <v>0</v>
      </c>
    </row>
    <row r="120" spans="1:20" ht="14.25" hidden="1" outlineLevel="1" thickBot="1" x14ac:dyDescent="0.2">
      <c r="A120" s="219">
        <v>112</v>
      </c>
      <c r="B120" s="220"/>
      <c r="C120" s="221"/>
      <c r="D120" s="220"/>
      <c r="E120" s="220"/>
      <c r="F120" s="220"/>
      <c r="G120" s="223">
        <f t="shared" si="6"/>
        <v>0</v>
      </c>
      <c r="I120" s="216" t="str">
        <f t="shared" si="4"/>
        <v>○</v>
      </c>
      <c r="J120" s="134">
        <v>112</v>
      </c>
      <c r="K120" s="224">
        <f t="shared" si="5"/>
        <v>0</v>
      </c>
      <c r="L120" s="221"/>
      <c r="M120" s="221"/>
      <c r="N120" s="221"/>
      <c r="O120" s="221"/>
      <c r="P120" s="221"/>
      <c r="Q120" s="150"/>
      <c r="R120" s="150"/>
      <c r="S120" s="150"/>
      <c r="T120" s="223">
        <f t="shared" si="7"/>
        <v>0</v>
      </c>
    </row>
    <row r="121" spans="1:20" ht="14.25" hidden="1" outlineLevel="1" thickBot="1" x14ac:dyDescent="0.2">
      <c r="A121" s="219">
        <v>113</v>
      </c>
      <c r="B121" s="220"/>
      <c r="C121" s="221"/>
      <c r="D121" s="220"/>
      <c r="E121" s="220"/>
      <c r="F121" s="220"/>
      <c r="G121" s="223">
        <f t="shared" si="6"/>
        <v>0</v>
      </c>
      <c r="I121" s="216" t="str">
        <f t="shared" si="4"/>
        <v>○</v>
      </c>
      <c r="J121" s="134">
        <v>113</v>
      </c>
      <c r="K121" s="224">
        <f t="shared" si="5"/>
        <v>0</v>
      </c>
      <c r="L121" s="221"/>
      <c r="M121" s="221"/>
      <c r="N121" s="221"/>
      <c r="O121" s="221"/>
      <c r="P121" s="221"/>
      <c r="Q121" s="150"/>
      <c r="R121" s="150"/>
      <c r="S121" s="150"/>
      <c r="T121" s="223">
        <f t="shared" si="7"/>
        <v>0</v>
      </c>
    </row>
    <row r="122" spans="1:20" ht="14.25" hidden="1" outlineLevel="1" thickBot="1" x14ac:dyDescent="0.2">
      <c r="A122" s="219">
        <v>114</v>
      </c>
      <c r="B122" s="220"/>
      <c r="C122" s="221"/>
      <c r="D122" s="220"/>
      <c r="E122" s="220"/>
      <c r="F122" s="220"/>
      <c r="G122" s="223">
        <f t="shared" si="6"/>
        <v>0</v>
      </c>
      <c r="I122" s="216" t="str">
        <f t="shared" si="4"/>
        <v>○</v>
      </c>
      <c r="J122" s="134">
        <v>114</v>
      </c>
      <c r="K122" s="224">
        <f t="shared" si="5"/>
        <v>0</v>
      </c>
      <c r="L122" s="221"/>
      <c r="M122" s="221"/>
      <c r="N122" s="221"/>
      <c r="O122" s="221"/>
      <c r="P122" s="221"/>
      <c r="Q122" s="150"/>
      <c r="R122" s="150"/>
      <c r="S122" s="150"/>
      <c r="T122" s="223">
        <f t="shared" si="7"/>
        <v>0</v>
      </c>
    </row>
    <row r="123" spans="1:20" ht="14.25" hidden="1" outlineLevel="1" thickBot="1" x14ac:dyDescent="0.2">
      <c r="A123" s="219">
        <v>115</v>
      </c>
      <c r="B123" s="220"/>
      <c r="C123" s="221"/>
      <c r="D123" s="220"/>
      <c r="E123" s="220"/>
      <c r="F123" s="220"/>
      <c r="G123" s="223">
        <f t="shared" si="6"/>
        <v>0</v>
      </c>
      <c r="I123" s="216" t="str">
        <f t="shared" si="4"/>
        <v>○</v>
      </c>
      <c r="J123" s="134">
        <v>115</v>
      </c>
      <c r="K123" s="224">
        <f t="shared" si="5"/>
        <v>0</v>
      </c>
      <c r="L123" s="221"/>
      <c r="M123" s="221"/>
      <c r="N123" s="221"/>
      <c r="O123" s="221"/>
      <c r="P123" s="221"/>
      <c r="Q123" s="150"/>
      <c r="R123" s="150"/>
      <c r="S123" s="150"/>
      <c r="T123" s="223">
        <f t="shared" si="7"/>
        <v>0</v>
      </c>
    </row>
    <row r="124" spans="1:20" ht="14.25" hidden="1" outlineLevel="1" thickBot="1" x14ac:dyDescent="0.2">
      <c r="A124" s="219">
        <v>116</v>
      </c>
      <c r="B124" s="220"/>
      <c r="C124" s="221"/>
      <c r="D124" s="220"/>
      <c r="E124" s="220"/>
      <c r="F124" s="220"/>
      <c r="G124" s="223">
        <f t="shared" si="6"/>
        <v>0</v>
      </c>
      <c r="I124" s="216" t="str">
        <f t="shared" si="4"/>
        <v>○</v>
      </c>
      <c r="J124" s="134">
        <v>116</v>
      </c>
      <c r="K124" s="224">
        <f t="shared" si="5"/>
        <v>0</v>
      </c>
      <c r="L124" s="221"/>
      <c r="M124" s="221"/>
      <c r="N124" s="221"/>
      <c r="O124" s="221"/>
      <c r="P124" s="221"/>
      <c r="Q124" s="150"/>
      <c r="R124" s="150"/>
      <c r="S124" s="150"/>
      <c r="T124" s="223">
        <f t="shared" si="7"/>
        <v>0</v>
      </c>
    </row>
    <row r="125" spans="1:20" ht="14.25" hidden="1" outlineLevel="1" thickBot="1" x14ac:dyDescent="0.2">
      <c r="A125" s="219">
        <v>117</v>
      </c>
      <c r="B125" s="220"/>
      <c r="C125" s="221"/>
      <c r="D125" s="220"/>
      <c r="E125" s="220"/>
      <c r="F125" s="220"/>
      <c r="G125" s="223">
        <f t="shared" si="6"/>
        <v>0</v>
      </c>
      <c r="I125" s="216" t="str">
        <f t="shared" si="4"/>
        <v>○</v>
      </c>
      <c r="J125" s="134">
        <v>117</v>
      </c>
      <c r="K125" s="224">
        <f t="shared" si="5"/>
        <v>0</v>
      </c>
      <c r="L125" s="221"/>
      <c r="M125" s="221"/>
      <c r="N125" s="221"/>
      <c r="O125" s="221"/>
      <c r="P125" s="221"/>
      <c r="Q125" s="150"/>
      <c r="R125" s="150"/>
      <c r="S125" s="150"/>
      <c r="T125" s="223">
        <f t="shared" si="7"/>
        <v>0</v>
      </c>
    </row>
    <row r="126" spans="1:20" ht="14.25" hidden="1" outlineLevel="1" thickBot="1" x14ac:dyDescent="0.2">
      <c r="A126" s="219">
        <v>118</v>
      </c>
      <c r="B126" s="220"/>
      <c r="C126" s="221"/>
      <c r="D126" s="220"/>
      <c r="E126" s="220"/>
      <c r="F126" s="220"/>
      <c r="G126" s="223">
        <f t="shared" si="6"/>
        <v>0</v>
      </c>
      <c r="I126" s="216" t="str">
        <f t="shared" si="4"/>
        <v>○</v>
      </c>
      <c r="J126" s="134">
        <v>118</v>
      </c>
      <c r="K126" s="224">
        <f t="shared" si="5"/>
        <v>0</v>
      </c>
      <c r="L126" s="221"/>
      <c r="M126" s="221"/>
      <c r="N126" s="221"/>
      <c r="O126" s="221"/>
      <c r="P126" s="221"/>
      <c r="Q126" s="150"/>
      <c r="R126" s="150"/>
      <c r="S126" s="150"/>
      <c r="T126" s="223">
        <f t="shared" si="7"/>
        <v>0</v>
      </c>
    </row>
    <row r="127" spans="1:20" ht="14.25" hidden="1" outlineLevel="1" thickBot="1" x14ac:dyDescent="0.2">
      <c r="A127" s="219">
        <v>119</v>
      </c>
      <c r="B127" s="220"/>
      <c r="C127" s="221"/>
      <c r="D127" s="220"/>
      <c r="E127" s="220"/>
      <c r="F127" s="220"/>
      <c r="G127" s="223">
        <f t="shared" si="6"/>
        <v>0</v>
      </c>
      <c r="I127" s="216" t="str">
        <f t="shared" si="4"/>
        <v>○</v>
      </c>
      <c r="J127" s="134">
        <v>119</v>
      </c>
      <c r="K127" s="224">
        <f t="shared" si="5"/>
        <v>0</v>
      </c>
      <c r="L127" s="221"/>
      <c r="M127" s="221"/>
      <c r="N127" s="221"/>
      <c r="O127" s="221"/>
      <c r="P127" s="221"/>
      <c r="Q127" s="150"/>
      <c r="R127" s="150"/>
      <c r="S127" s="150"/>
      <c r="T127" s="223">
        <f t="shared" si="7"/>
        <v>0</v>
      </c>
    </row>
    <row r="128" spans="1:20" ht="14.25" hidden="1" outlineLevel="1" thickBot="1" x14ac:dyDescent="0.2">
      <c r="A128" s="219">
        <v>120</v>
      </c>
      <c r="B128" s="220"/>
      <c r="C128" s="221"/>
      <c r="D128" s="220"/>
      <c r="E128" s="220"/>
      <c r="F128" s="220"/>
      <c r="G128" s="223">
        <f t="shared" si="6"/>
        <v>0</v>
      </c>
      <c r="I128" s="216" t="str">
        <f t="shared" si="4"/>
        <v>○</v>
      </c>
      <c r="J128" s="134">
        <v>120</v>
      </c>
      <c r="K128" s="224">
        <f t="shared" si="5"/>
        <v>0</v>
      </c>
      <c r="L128" s="221"/>
      <c r="M128" s="221"/>
      <c r="N128" s="221"/>
      <c r="O128" s="221"/>
      <c r="P128" s="221"/>
      <c r="Q128" s="150"/>
      <c r="R128" s="150"/>
      <c r="S128" s="150"/>
      <c r="T128" s="223">
        <f t="shared" si="7"/>
        <v>0</v>
      </c>
    </row>
    <row r="129" spans="1:20" ht="14.25" hidden="1" outlineLevel="1" thickBot="1" x14ac:dyDescent="0.2">
      <c r="A129" s="219">
        <v>121</v>
      </c>
      <c r="B129" s="220"/>
      <c r="C129" s="221"/>
      <c r="D129" s="220"/>
      <c r="E129" s="220"/>
      <c r="F129" s="220"/>
      <c r="G129" s="223">
        <f t="shared" si="6"/>
        <v>0</v>
      </c>
      <c r="I129" s="216" t="str">
        <f t="shared" si="4"/>
        <v>○</v>
      </c>
      <c r="J129" s="134">
        <v>121</v>
      </c>
      <c r="K129" s="224">
        <f t="shared" si="5"/>
        <v>0</v>
      </c>
      <c r="L129" s="221"/>
      <c r="M129" s="221"/>
      <c r="N129" s="221"/>
      <c r="O129" s="221"/>
      <c r="P129" s="221"/>
      <c r="Q129" s="150"/>
      <c r="R129" s="150"/>
      <c r="S129" s="150"/>
      <c r="T129" s="223">
        <f t="shared" si="7"/>
        <v>0</v>
      </c>
    </row>
    <row r="130" spans="1:20" ht="14.25" hidden="1" outlineLevel="1" thickBot="1" x14ac:dyDescent="0.2">
      <c r="A130" s="219">
        <v>122</v>
      </c>
      <c r="B130" s="220"/>
      <c r="C130" s="221"/>
      <c r="D130" s="220"/>
      <c r="E130" s="220"/>
      <c r="F130" s="220"/>
      <c r="G130" s="223">
        <f t="shared" si="6"/>
        <v>0</v>
      </c>
      <c r="I130" s="216" t="str">
        <f t="shared" si="4"/>
        <v>○</v>
      </c>
      <c r="J130" s="134">
        <v>122</v>
      </c>
      <c r="K130" s="224">
        <f t="shared" si="5"/>
        <v>0</v>
      </c>
      <c r="L130" s="221"/>
      <c r="M130" s="221"/>
      <c r="N130" s="221"/>
      <c r="O130" s="221"/>
      <c r="P130" s="221"/>
      <c r="Q130" s="150"/>
      <c r="R130" s="150"/>
      <c r="S130" s="150"/>
      <c r="T130" s="223">
        <f t="shared" si="7"/>
        <v>0</v>
      </c>
    </row>
    <row r="131" spans="1:20" ht="14.25" hidden="1" outlineLevel="1" thickBot="1" x14ac:dyDescent="0.2">
      <c r="A131" s="219">
        <v>123</v>
      </c>
      <c r="B131" s="220"/>
      <c r="C131" s="221"/>
      <c r="D131" s="220"/>
      <c r="E131" s="220"/>
      <c r="F131" s="220"/>
      <c r="G131" s="223">
        <f t="shared" si="6"/>
        <v>0</v>
      </c>
      <c r="I131" s="216" t="str">
        <f t="shared" si="4"/>
        <v>○</v>
      </c>
      <c r="J131" s="134">
        <v>123</v>
      </c>
      <c r="K131" s="224">
        <f t="shared" si="5"/>
        <v>0</v>
      </c>
      <c r="L131" s="221"/>
      <c r="M131" s="221"/>
      <c r="N131" s="221"/>
      <c r="O131" s="221"/>
      <c r="P131" s="221"/>
      <c r="Q131" s="150"/>
      <c r="R131" s="150"/>
      <c r="S131" s="150"/>
      <c r="T131" s="223">
        <f t="shared" si="7"/>
        <v>0</v>
      </c>
    </row>
    <row r="132" spans="1:20" ht="14.25" hidden="1" outlineLevel="1" thickBot="1" x14ac:dyDescent="0.2">
      <c r="A132" s="219">
        <v>124</v>
      </c>
      <c r="B132" s="220"/>
      <c r="C132" s="221"/>
      <c r="D132" s="220"/>
      <c r="E132" s="220"/>
      <c r="F132" s="220"/>
      <c r="G132" s="223">
        <f t="shared" si="6"/>
        <v>0</v>
      </c>
      <c r="I132" s="216" t="str">
        <f t="shared" si="4"/>
        <v>○</v>
      </c>
      <c r="J132" s="134">
        <v>124</v>
      </c>
      <c r="K132" s="224">
        <f t="shared" si="5"/>
        <v>0</v>
      </c>
      <c r="L132" s="221"/>
      <c r="M132" s="221"/>
      <c r="N132" s="221"/>
      <c r="O132" s="221"/>
      <c r="P132" s="221"/>
      <c r="Q132" s="150"/>
      <c r="R132" s="150"/>
      <c r="S132" s="150"/>
      <c r="T132" s="223">
        <f t="shared" si="7"/>
        <v>0</v>
      </c>
    </row>
    <row r="133" spans="1:20" ht="14.25" hidden="1" outlineLevel="1" thickBot="1" x14ac:dyDescent="0.2">
      <c r="A133" s="219">
        <v>125</v>
      </c>
      <c r="B133" s="220"/>
      <c r="C133" s="221"/>
      <c r="D133" s="220"/>
      <c r="E133" s="220"/>
      <c r="F133" s="220"/>
      <c r="G133" s="223">
        <f t="shared" si="6"/>
        <v>0</v>
      </c>
      <c r="I133" s="216" t="str">
        <f t="shared" si="4"/>
        <v>○</v>
      </c>
      <c r="J133" s="134">
        <v>125</v>
      </c>
      <c r="K133" s="224">
        <f t="shared" si="5"/>
        <v>0</v>
      </c>
      <c r="L133" s="221"/>
      <c r="M133" s="221"/>
      <c r="N133" s="221"/>
      <c r="O133" s="221"/>
      <c r="P133" s="221"/>
      <c r="Q133" s="150"/>
      <c r="R133" s="150"/>
      <c r="S133" s="150"/>
      <c r="T133" s="223">
        <f t="shared" si="7"/>
        <v>0</v>
      </c>
    </row>
    <row r="134" spans="1:20" ht="14.25" hidden="1" outlineLevel="1" thickBot="1" x14ac:dyDescent="0.2">
      <c r="A134" s="219">
        <v>126</v>
      </c>
      <c r="B134" s="220"/>
      <c r="C134" s="221"/>
      <c r="D134" s="220"/>
      <c r="E134" s="220"/>
      <c r="F134" s="220"/>
      <c r="G134" s="223">
        <f t="shared" si="6"/>
        <v>0</v>
      </c>
      <c r="I134" s="216" t="str">
        <f t="shared" si="4"/>
        <v>○</v>
      </c>
      <c r="J134" s="134">
        <v>126</v>
      </c>
      <c r="K134" s="224">
        <f t="shared" si="5"/>
        <v>0</v>
      </c>
      <c r="L134" s="221"/>
      <c r="M134" s="221"/>
      <c r="N134" s="221"/>
      <c r="O134" s="221"/>
      <c r="P134" s="221"/>
      <c r="Q134" s="150"/>
      <c r="R134" s="150"/>
      <c r="S134" s="150"/>
      <c r="T134" s="223">
        <f t="shared" si="7"/>
        <v>0</v>
      </c>
    </row>
    <row r="135" spans="1:20" ht="14.25" hidden="1" outlineLevel="1" thickBot="1" x14ac:dyDescent="0.2">
      <c r="A135" s="219">
        <v>127</v>
      </c>
      <c r="B135" s="220"/>
      <c r="C135" s="221"/>
      <c r="D135" s="220"/>
      <c r="E135" s="220"/>
      <c r="F135" s="220"/>
      <c r="G135" s="223">
        <f t="shared" si="6"/>
        <v>0</v>
      </c>
      <c r="I135" s="216" t="str">
        <f t="shared" si="4"/>
        <v>○</v>
      </c>
      <c r="J135" s="134">
        <v>127</v>
      </c>
      <c r="K135" s="224">
        <f t="shared" si="5"/>
        <v>0</v>
      </c>
      <c r="L135" s="221"/>
      <c r="M135" s="221"/>
      <c r="N135" s="221"/>
      <c r="O135" s="221"/>
      <c r="P135" s="221"/>
      <c r="Q135" s="150"/>
      <c r="R135" s="150"/>
      <c r="S135" s="150"/>
      <c r="T135" s="223">
        <f t="shared" si="7"/>
        <v>0</v>
      </c>
    </row>
    <row r="136" spans="1:20" ht="14.25" hidden="1" outlineLevel="1" thickBot="1" x14ac:dyDescent="0.2">
      <c r="A136" s="219">
        <v>128</v>
      </c>
      <c r="B136" s="220"/>
      <c r="C136" s="221"/>
      <c r="D136" s="220"/>
      <c r="E136" s="220"/>
      <c r="F136" s="220"/>
      <c r="G136" s="223">
        <f t="shared" si="6"/>
        <v>0</v>
      </c>
      <c r="I136" s="216" t="str">
        <f t="shared" ref="I136:I199" si="8">+IF(OR(C136="○",L136="○",M136="○",N136="○",O136="○",P136="○"),"×","○")</f>
        <v>○</v>
      </c>
      <c r="J136" s="134">
        <v>128</v>
      </c>
      <c r="K136" s="224">
        <f t="shared" ref="K136:K199" si="9">B136</f>
        <v>0</v>
      </c>
      <c r="L136" s="221"/>
      <c r="M136" s="221"/>
      <c r="N136" s="221"/>
      <c r="O136" s="221"/>
      <c r="P136" s="221"/>
      <c r="Q136" s="150"/>
      <c r="R136" s="150"/>
      <c r="S136" s="150"/>
      <c r="T136" s="223">
        <f t="shared" si="7"/>
        <v>0</v>
      </c>
    </row>
    <row r="137" spans="1:20" ht="14.25" hidden="1" outlineLevel="1" thickBot="1" x14ac:dyDescent="0.2">
      <c r="A137" s="219">
        <v>129</v>
      </c>
      <c r="B137" s="220"/>
      <c r="C137" s="221"/>
      <c r="D137" s="220"/>
      <c r="E137" s="220"/>
      <c r="F137" s="220"/>
      <c r="G137" s="223">
        <f t="shared" ref="G137:G200" si="10">SUM(D137:F137)</f>
        <v>0</v>
      </c>
      <c r="I137" s="216" t="str">
        <f t="shared" si="8"/>
        <v>○</v>
      </c>
      <c r="J137" s="134">
        <v>129</v>
      </c>
      <c r="K137" s="224">
        <f t="shared" si="9"/>
        <v>0</v>
      </c>
      <c r="L137" s="221"/>
      <c r="M137" s="221"/>
      <c r="N137" s="221"/>
      <c r="O137" s="221"/>
      <c r="P137" s="221"/>
      <c r="Q137" s="150"/>
      <c r="R137" s="150"/>
      <c r="S137" s="150"/>
      <c r="T137" s="223">
        <f t="shared" ref="T137:T200" si="11">SUM(Q137:S137)</f>
        <v>0</v>
      </c>
    </row>
    <row r="138" spans="1:20" ht="14.25" hidden="1" outlineLevel="1" thickBot="1" x14ac:dyDescent="0.2">
      <c r="A138" s="219">
        <v>130</v>
      </c>
      <c r="B138" s="220"/>
      <c r="C138" s="221"/>
      <c r="D138" s="220"/>
      <c r="E138" s="220"/>
      <c r="F138" s="220"/>
      <c r="G138" s="223">
        <f t="shared" si="10"/>
        <v>0</v>
      </c>
      <c r="I138" s="216" t="str">
        <f t="shared" si="8"/>
        <v>○</v>
      </c>
      <c r="J138" s="134">
        <v>130</v>
      </c>
      <c r="K138" s="224">
        <f t="shared" si="9"/>
        <v>0</v>
      </c>
      <c r="L138" s="221"/>
      <c r="M138" s="221"/>
      <c r="N138" s="221"/>
      <c r="O138" s="221"/>
      <c r="P138" s="221"/>
      <c r="Q138" s="150"/>
      <c r="R138" s="150"/>
      <c r="S138" s="150"/>
      <c r="T138" s="223">
        <f t="shared" si="11"/>
        <v>0</v>
      </c>
    </row>
    <row r="139" spans="1:20" ht="14.25" hidden="1" outlineLevel="1" thickBot="1" x14ac:dyDescent="0.2">
      <c r="A139" s="219">
        <v>131</v>
      </c>
      <c r="B139" s="220"/>
      <c r="C139" s="221"/>
      <c r="D139" s="220"/>
      <c r="E139" s="220"/>
      <c r="F139" s="220"/>
      <c r="G139" s="223">
        <f t="shared" si="10"/>
        <v>0</v>
      </c>
      <c r="I139" s="216" t="str">
        <f t="shared" si="8"/>
        <v>○</v>
      </c>
      <c r="J139" s="134">
        <v>131</v>
      </c>
      <c r="K139" s="224">
        <f t="shared" si="9"/>
        <v>0</v>
      </c>
      <c r="L139" s="221"/>
      <c r="M139" s="221"/>
      <c r="N139" s="221"/>
      <c r="O139" s="221"/>
      <c r="P139" s="221"/>
      <c r="Q139" s="150"/>
      <c r="R139" s="150"/>
      <c r="S139" s="150"/>
      <c r="T139" s="223">
        <f t="shared" si="11"/>
        <v>0</v>
      </c>
    </row>
    <row r="140" spans="1:20" ht="14.25" hidden="1" outlineLevel="1" thickBot="1" x14ac:dyDescent="0.2">
      <c r="A140" s="219">
        <v>132</v>
      </c>
      <c r="B140" s="220"/>
      <c r="C140" s="221"/>
      <c r="D140" s="220"/>
      <c r="E140" s="220"/>
      <c r="F140" s="220"/>
      <c r="G140" s="223">
        <f t="shared" si="10"/>
        <v>0</v>
      </c>
      <c r="I140" s="216" t="str">
        <f t="shared" si="8"/>
        <v>○</v>
      </c>
      <c r="J140" s="134">
        <v>132</v>
      </c>
      <c r="K140" s="224">
        <f t="shared" si="9"/>
        <v>0</v>
      </c>
      <c r="L140" s="221"/>
      <c r="M140" s="221"/>
      <c r="N140" s="221"/>
      <c r="O140" s="221"/>
      <c r="P140" s="221"/>
      <c r="Q140" s="150"/>
      <c r="R140" s="150"/>
      <c r="S140" s="150"/>
      <c r="T140" s="223">
        <f t="shared" si="11"/>
        <v>0</v>
      </c>
    </row>
    <row r="141" spans="1:20" ht="14.25" hidden="1" outlineLevel="1" thickBot="1" x14ac:dyDescent="0.2">
      <c r="A141" s="219">
        <v>133</v>
      </c>
      <c r="B141" s="220"/>
      <c r="C141" s="221"/>
      <c r="D141" s="220"/>
      <c r="E141" s="220"/>
      <c r="F141" s="220"/>
      <c r="G141" s="223">
        <f t="shared" si="10"/>
        <v>0</v>
      </c>
      <c r="I141" s="216" t="str">
        <f t="shared" si="8"/>
        <v>○</v>
      </c>
      <c r="J141" s="134">
        <v>133</v>
      </c>
      <c r="K141" s="224">
        <f t="shared" si="9"/>
        <v>0</v>
      </c>
      <c r="L141" s="221"/>
      <c r="M141" s="221"/>
      <c r="N141" s="221"/>
      <c r="O141" s="221"/>
      <c r="P141" s="221"/>
      <c r="Q141" s="150"/>
      <c r="R141" s="150"/>
      <c r="S141" s="150"/>
      <c r="T141" s="223">
        <f t="shared" si="11"/>
        <v>0</v>
      </c>
    </row>
    <row r="142" spans="1:20" ht="14.25" hidden="1" outlineLevel="1" thickBot="1" x14ac:dyDescent="0.2">
      <c r="A142" s="219">
        <v>134</v>
      </c>
      <c r="B142" s="220"/>
      <c r="C142" s="221"/>
      <c r="D142" s="220"/>
      <c r="E142" s="220"/>
      <c r="F142" s="220"/>
      <c r="G142" s="223">
        <f t="shared" si="10"/>
        <v>0</v>
      </c>
      <c r="I142" s="216" t="str">
        <f t="shared" si="8"/>
        <v>○</v>
      </c>
      <c r="J142" s="134">
        <v>134</v>
      </c>
      <c r="K142" s="224">
        <f t="shared" si="9"/>
        <v>0</v>
      </c>
      <c r="L142" s="221"/>
      <c r="M142" s="221"/>
      <c r="N142" s="221"/>
      <c r="O142" s="221"/>
      <c r="P142" s="221"/>
      <c r="Q142" s="150"/>
      <c r="R142" s="150"/>
      <c r="S142" s="150"/>
      <c r="T142" s="223">
        <f t="shared" si="11"/>
        <v>0</v>
      </c>
    </row>
    <row r="143" spans="1:20" ht="14.25" hidden="1" outlineLevel="1" thickBot="1" x14ac:dyDescent="0.2">
      <c r="A143" s="219">
        <v>135</v>
      </c>
      <c r="B143" s="220"/>
      <c r="C143" s="221"/>
      <c r="D143" s="220"/>
      <c r="E143" s="220"/>
      <c r="F143" s="220"/>
      <c r="G143" s="223">
        <f t="shared" si="10"/>
        <v>0</v>
      </c>
      <c r="I143" s="216" t="str">
        <f t="shared" si="8"/>
        <v>○</v>
      </c>
      <c r="J143" s="134">
        <v>135</v>
      </c>
      <c r="K143" s="224">
        <f t="shared" si="9"/>
        <v>0</v>
      </c>
      <c r="L143" s="221"/>
      <c r="M143" s="221"/>
      <c r="N143" s="221"/>
      <c r="O143" s="221"/>
      <c r="P143" s="221"/>
      <c r="Q143" s="150"/>
      <c r="R143" s="150"/>
      <c r="S143" s="150"/>
      <c r="T143" s="223">
        <f t="shared" si="11"/>
        <v>0</v>
      </c>
    </row>
    <row r="144" spans="1:20" ht="14.25" hidden="1" outlineLevel="1" thickBot="1" x14ac:dyDescent="0.2">
      <c r="A144" s="219">
        <v>136</v>
      </c>
      <c r="B144" s="220"/>
      <c r="C144" s="221"/>
      <c r="D144" s="220"/>
      <c r="E144" s="220"/>
      <c r="F144" s="220"/>
      <c r="G144" s="223">
        <f t="shared" si="10"/>
        <v>0</v>
      </c>
      <c r="I144" s="216" t="str">
        <f t="shared" si="8"/>
        <v>○</v>
      </c>
      <c r="J144" s="134">
        <v>136</v>
      </c>
      <c r="K144" s="224">
        <f t="shared" si="9"/>
        <v>0</v>
      </c>
      <c r="L144" s="221"/>
      <c r="M144" s="221"/>
      <c r="N144" s="221"/>
      <c r="O144" s="221"/>
      <c r="P144" s="221"/>
      <c r="Q144" s="150"/>
      <c r="R144" s="150"/>
      <c r="S144" s="150"/>
      <c r="T144" s="223">
        <f t="shared" si="11"/>
        <v>0</v>
      </c>
    </row>
    <row r="145" spans="1:20" ht="14.25" hidden="1" outlineLevel="1" thickBot="1" x14ac:dyDescent="0.2">
      <c r="A145" s="219">
        <v>137</v>
      </c>
      <c r="B145" s="220"/>
      <c r="C145" s="221"/>
      <c r="D145" s="220"/>
      <c r="E145" s="220"/>
      <c r="F145" s="220"/>
      <c r="G145" s="223">
        <f t="shared" si="10"/>
        <v>0</v>
      </c>
      <c r="I145" s="216" t="str">
        <f t="shared" si="8"/>
        <v>○</v>
      </c>
      <c r="J145" s="134">
        <v>137</v>
      </c>
      <c r="K145" s="224">
        <f t="shared" si="9"/>
        <v>0</v>
      </c>
      <c r="L145" s="221"/>
      <c r="M145" s="221"/>
      <c r="N145" s="221"/>
      <c r="O145" s="221"/>
      <c r="P145" s="221"/>
      <c r="Q145" s="150"/>
      <c r="R145" s="150"/>
      <c r="S145" s="150"/>
      <c r="T145" s="223">
        <f t="shared" si="11"/>
        <v>0</v>
      </c>
    </row>
    <row r="146" spans="1:20" ht="14.25" hidden="1" outlineLevel="1" thickBot="1" x14ac:dyDescent="0.2">
      <c r="A146" s="219">
        <v>138</v>
      </c>
      <c r="B146" s="220"/>
      <c r="C146" s="221"/>
      <c r="D146" s="220"/>
      <c r="E146" s="220"/>
      <c r="F146" s="220"/>
      <c r="G146" s="223">
        <f t="shared" si="10"/>
        <v>0</v>
      </c>
      <c r="I146" s="216" t="str">
        <f t="shared" si="8"/>
        <v>○</v>
      </c>
      <c r="J146" s="134">
        <v>138</v>
      </c>
      <c r="K146" s="224">
        <f t="shared" si="9"/>
        <v>0</v>
      </c>
      <c r="L146" s="221"/>
      <c r="M146" s="221"/>
      <c r="N146" s="221"/>
      <c r="O146" s="221"/>
      <c r="P146" s="221"/>
      <c r="Q146" s="150"/>
      <c r="R146" s="150"/>
      <c r="S146" s="150"/>
      <c r="T146" s="223">
        <f t="shared" si="11"/>
        <v>0</v>
      </c>
    </row>
    <row r="147" spans="1:20" ht="14.25" hidden="1" outlineLevel="1" thickBot="1" x14ac:dyDescent="0.2">
      <c r="A147" s="219">
        <v>139</v>
      </c>
      <c r="B147" s="220"/>
      <c r="C147" s="221"/>
      <c r="D147" s="220"/>
      <c r="E147" s="220"/>
      <c r="F147" s="220"/>
      <c r="G147" s="223">
        <f t="shared" si="10"/>
        <v>0</v>
      </c>
      <c r="I147" s="216" t="str">
        <f t="shared" si="8"/>
        <v>○</v>
      </c>
      <c r="J147" s="134">
        <v>139</v>
      </c>
      <c r="K147" s="224">
        <f t="shared" si="9"/>
        <v>0</v>
      </c>
      <c r="L147" s="221"/>
      <c r="M147" s="221"/>
      <c r="N147" s="221"/>
      <c r="O147" s="221"/>
      <c r="P147" s="221"/>
      <c r="Q147" s="150"/>
      <c r="R147" s="150"/>
      <c r="S147" s="150"/>
      <c r="T147" s="223">
        <f t="shared" si="11"/>
        <v>0</v>
      </c>
    </row>
    <row r="148" spans="1:20" ht="14.25" hidden="1" outlineLevel="1" thickBot="1" x14ac:dyDescent="0.2">
      <c r="A148" s="219">
        <v>140</v>
      </c>
      <c r="B148" s="220"/>
      <c r="C148" s="221"/>
      <c r="D148" s="220"/>
      <c r="E148" s="220"/>
      <c r="F148" s="220"/>
      <c r="G148" s="223">
        <f t="shared" si="10"/>
        <v>0</v>
      </c>
      <c r="I148" s="216" t="str">
        <f t="shared" si="8"/>
        <v>○</v>
      </c>
      <c r="J148" s="134">
        <v>140</v>
      </c>
      <c r="K148" s="224">
        <f t="shared" si="9"/>
        <v>0</v>
      </c>
      <c r="L148" s="221"/>
      <c r="M148" s="221"/>
      <c r="N148" s="221"/>
      <c r="O148" s="221"/>
      <c r="P148" s="221"/>
      <c r="Q148" s="150"/>
      <c r="R148" s="150"/>
      <c r="S148" s="150"/>
      <c r="T148" s="223">
        <f t="shared" si="11"/>
        <v>0</v>
      </c>
    </row>
    <row r="149" spans="1:20" ht="14.25" hidden="1" outlineLevel="1" thickBot="1" x14ac:dyDescent="0.2">
      <c r="A149" s="219">
        <v>141</v>
      </c>
      <c r="B149" s="220"/>
      <c r="C149" s="221"/>
      <c r="D149" s="220"/>
      <c r="E149" s="220"/>
      <c r="F149" s="220"/>
      <c r="G149" s="223">
        <f t="shared" si="10"/>
        <v>0</v>
      </c>
      <c r="I149" s="216" t="str">
        <f t="shared" si="8"/>
        <v>○</v>
      </c>
      <c r="J149" s="134">
        <v>141</v>
      </c>
      <c r="K149" s="224">
        <f t="shared" si="9"/>
        <v>0</v>
      </c>
      <c r="L149" s="221"/>
      <c r="M149" s="221"/>
      <c r="N149" s="221"/>
      <c r="O149" s="221"/>
      <c r="P149" s="221"/>
      <c r="Q149" s="150"/>
      <c r="R149" s="150"/>
      <c r="S149" s="150"/>
      <c r="T149" s="223">
        <f t="shared" si="11"/>
        <v>0</v>
      </c>
    </row>
    <row r="150" spans="1:20" ht="14.25" hidden="1" outlineLevel="1" thickBot="1" x14ac:dyDescent="0.2">
      <c r="A150" s="219">
        <v>142</v>
      </c>
      <c r="B150" s="220"/>
      <c r="C150" s="221"/>
      <c r="D150" s="220"/>
      <c r="E150" s="220"/>
      <c r="F150" s="220"/>
      <c r="G150" s="223">
        <f t="shared" si="10"/>
        <v>0</v>
      </c>
      <c r="I150" s="216" t="str">
        <f t="shared" si="8"/>
        <v>○</v>
      </c>
      <c r="J150" s="134">
        <v>142</v>
      </c>
      <c r="K150" s="224">
        <f t="shared" si="9"/>
        <v>0</v>
      </c>
      <c r="L150" s="221"/>
      <c r="M150" s="221"/>
      <c r="N150" s="221"/>
      <c r="O150" s="221"/>
      <c r="P150" s="221"/>
      <c r="Q150" s="150"/>
      <c r="R150" s="150"/>
      <c r="S150" s="150"/>
      <c r="T150" s="223">
        <f t="shared" si="11"/>
        <v>0</v>
      </c>
    </row>
    <row r="151" spans="1:20" ht="14.25" hidden="1" outlineLevel="1" thickBot="1" x14ac:dyDescent="0.2">
      <c r="A151" s="219">
        <v>143</v>
      </c>
      <c r="B151" s="220"/>
      <c r="C151" s="221"/>
      <c r="D151" s="220"/>
      <c r="E151" s="220"/>
      <c r="F151" s="220"/>
      <c r="G151" s="223">
        <f t="shared" si="10"/>
        <v>0</v>
      </c>
      <c r="I151" s="216" t="str">
        <f t="shared" si="8"/>
        <v>○</v>
      </c>
      <c r="J151" s="134">
        <v>143</v>
      </c>
      <c r="K151" s="224">
        <f t="shared" si="9"/>
        <v>0</v>
      </c>
      <c r="L151" s="221"/>
      <c r="M151" s="221"/>
      <c r="N151" s="221"/>
      <c r="O151" s="221"/>
      <c r="P151" s="221"/>
      <c r="Q151" s="150"/>
      <c r="R151" s="150"/>
      <c r="S151" s="150"/>
      <c r="T151" s="223">
        <f t="shared" si="11"/>
        <v>0</v>
      </c>
    </row>
    <row r="152" spans="1:20" ht="14.25" hidden="1" outlineLevel="1" thickBot="1" x14ac:dyDescent="0.2">
      <c r="A152" s="219">
        <v>144</v>
      </c>
      <c r="B152" s="220"/>
      <c r="C152" s="221"/>
      <c r="D152" s="220"/>
      <c r="E152" s="220"/>
      <c r="F152" s="220"/>
      <c r="G152" s="223">
        <f t="shared" si="10"/>
        <v>0</v>
      </c>
      <c r="I152" s="216" t="str">
        <f t="shared" si="8"/>
        <v>○</v>
      </c>
      <c r="J152" s="134">
        <v>144</v>
      </c>
      <c r="K152" s="224">
        <f t="shared" si="9"/>
        <v>0</v>
      </c>
      <c r="L152" s="221"/>
      <c r="M152" s="221"/>
      <c r="N152" s="221"/>
      <c r="O152" s="221"/>
      <c r="P152" s="221"/>
      <c r="Q152" s="150"/>
      <c r="R152" s="150"/>
      <c r="S152" s="150"/>
      <c r="T152" s="223">
        <f t="shared" si="11"/>
        <v>0</v>
      </c>
    </row>
    <row r="153" spans="1:20" ht="14.25" hidden="1" outlineLevel="1" thickBot="1" x14ac:dyDescent="0.2">
      <c r="A153" s="219">
        <v>145</v>
      </c>
      <c r="B153" s="220"/>
      <c r="C153" s="221"/>
      <c r="D153" s="220"/>
      <c r="E153" s="220"/>
      <c r="F153" s="220"/>
      <c r="G153" s="223">
        <f t="shared" si="10"/>
        <v>0</v>
      </c>
      <c r="I153" s="216" t="str">
        <f t="shared" si="8"/>
        <v>○</v>
      </c>
      <c r="J153" s="134">
        <v>145</v>
      </c>
      <c r="K153" s="224">
        <f t="shared" si="9"/>
        <v>0</v>
      </c>
      <c r="L153" s="221"/>
      <c r="M153" s="221"/>
      <c r="N153" s="221"/>
      <c r="O153" s="221"/>
      <c r="P153" s="221"/>
      <c r="Q153" s="150"/>
      <c r="R153" s="150"/>
      <c r="S153" s="150"/>
      <c r="T153" s="223">
        <f t="shared" si="11"/>
        <v>0</v>
      </c>
    </row>
    <row r="154" spans="1:20" ht="14.25" hidden="1" outlineLevel="1" thickBot="1" x14ac:dyDescent="0.2">
      <c r="A154" s="219">
        <v>146</v>
      </c>
      <c r="B154" s="220"/>
      <c r="C154" s="221"/>
      <c r="D154" s="220"/>
      <c r="E154" s="220"/>
      <c r="F154" s="220"/>
      <c r="G154" s="223">
        <f t="shared" si="10"/>
        <v>0</v>
      </c>
      <c r="I154" s="216" t="str">
        <f t="shared" si="8"/>
        <v>○</v>
      </c>
      <c r="J154" s="134">
        <v>146</v>
      </c>
      <c r="K154" s="224">
        <f t="shared" si="9"/>
        <v>0</v>
      </c>
      <c r="L154" s="221"/>
      <c r="M154" s="221"/>
      <c r="N154" s="221"/>
      <c r="O154" s="221"/>
      <c r="P154" s="221"/>
      <c r="Q154" s="150"/>
      <c r="R154" s="150"/>
      <c r="S154" s="150"/>
      <c r="T154" s="223">
        <f t="shared" si="11"/>
        <v>0</v>
      </c>
    </row>
    <row r="155" spans="1:20" ht="14.25" hidden="1" outlineLevel="1" thickBot="1" x14ac:dyDescent="0.2">
      <c r="A155" s="219">
        <v>147</v>
      </c>
      <c r="B155" s="220"/>
      <c r="C155" s="221"/>
      <c r="D155" s="220"/>
      <c r="E155" s="220"/>
      <c r="F155" s="220"/>
      <c r="G155" s="223">
        <f t="shared" si="10"/>
        <v>0</v>
      </c>
      <c r="I155" s="216" t="str">
        <f t="shared" si="8"/>
        <v>○</v>
      </c>
      <c r="J155" s="134">
        <v>147</v>
      </c>
      <c r="K155" s="224">
        <f t="shared" si="9"/>
        <v>0</v>
      </c>
      <c r="L155" s="221"/>
      <c r="M155" s="221"/>
      <c r="N155" s="221"/>
      <c r="O155" s="221"/>
      <c r="P155" s="221"/>
      <c r="Q155" s="150"/>
      <c r="R155" s="150"/>
      <c r="S155" s="150"/>
      <c r="T155" s="223">
        <f t="shared" si="11"/>
        <v>0</v>
      </c>
    </row>
    <row r="156" spans="1:20" ht="14.25" hidden="1" outlineLevel="1" thickBot="1" x14ac:dyDescent="0.2">
      <c r="A156" s="219">
        <v>148</v>
      </c>
      <c r="B156" s="220"/>
      <c r="C156" s="221"/>
      <c r="D156" s="220"/>
      <c r="E156" s="220"/>
      <c r="F156" s="220"/>
      <c r="G156" s="223">
        <f t="shared" si="10"/>
        <v>0</v>
      </c>
      <c r="I156" s="216" t="str">
        <f t="shared" si="8"/>
        <v>○</v>
      </c>
      <c r="J156" s="134">
        <v>148</v>
      </c>
      <c r="K156" s="224">
        <f t="shared" si="9"/>
        <v>0</v>
      </c>
      <c r="L156" s="221"/>
      <c r="M156" s="221"/>
      <c r="N156" s="221"/>
      <c r="O156" s="221"/>
      <c r="P156" s="221"/>
      <c r="Q156" s="150"/>
      <c r="R156" s="150"/>
      <c r="S156" s="150"/>
      <c r="T156" s="223">
        <f t="shared" si="11"/>
        <v>0</v>
      </c>
    </row>
    <row r="157" spans="1:20" ht="14.25" hidden="1" outlineLevel="1" thickBot="1" x14ac:dyDescent="0.2">
      <c r="A157" s="219">
        <v>149</v>
      </c>
      <c r="B157" s="220"/>
      <c r="C157" s="221"/>
      <c r="D157" s="220"/>
      <c r="E157" s="220"/>
      <c r="F157" s="220"/>
      <c r="G157" s="223">
        <f t="shared" si="10"/>
        <v>0</v>
      </c>
      <c r="I157" s="216" t="str">
        <f t="shared" si="8"/>
        <v>○</v>
      </c>
      <c r="J157" s="134">
        <v>149</v>
      </c>
      <c r="K157" s="224">
        <f t="shared" si="9"/>
        <v>0</v>
      </c>
      <c r="L157" s="221"/>
      <c r="M157" s="221"/>
      <c r="N157" s="221"/>
      <c r="O157" s="221"/>
      <c r="P157" s="221"/>
      <c r="Q157" s="150"/>
      <c r="R157" s="150"/>
      <c r="S157" s="150"/>
      <c r="T157" s="223">
        <f t="shared" si="11"/>
        <v>0</v>
      </c>
    </row>
    <row r="158" spans="1:20" ht="14.25" hidden="1" outlineLevel="1" thickBot="1" x14ac:dyDescent="0.2">
      <c r="A158" s="219">
        <v>150</v>
      </c>
      <c r="B158" s="220"/>
      <c r="C158" s="221"/>
      <c r="D158" s="220"/>
      <c r="E158" s="220"/>
      <c r="F158" s="220"/>
      <c r="G158" s="223">
        <f t="shared" si="10"/>
        <v>0</v>
      </c>
      <c r="I158" s="216" t="str">
        <f t="shared" si="8"/>
        <v>○</v>
      </c>
      <c r="J158" s="134">
        <v>150</v>
      </c>
      <c r="K158" s="224">
        <f t="shared" si="9"/>
        <v>0</v>
      </c>
      <c r="L158" s="221"/>
      <c r="M158" s="221"/>
      <c r="N158" s="221"/>
      <c r="O158" s="221"/>
      <c r="P158" s="221"/>
      <c r="Q158" s="150"/>
      <c r="R158" s="150"/>
      <c r="S158" s="150"/>
      <c r="T158" s="223">
        <f t="shared" si="11"/>
        <v>0</v>
      </c>
    </row>
    <row r="159" spans="1:20" ht="14.25" hidden="1" outlineLevel="1" thickBot="1" x14ac:dyDescent="0.2">
      <c r="A159" s="219">
        <v>151</v>
      </c>
      <c r="B159" s="220"/>
      <c r="C159" s="221"/>
      <c r="D159" s="220"/>
      <c r="E159" s="220"/>
      <c r="F159" s="220"/>
      <c r="G159" s="223">
        <f t="shared" si="10"/>
        <v>0</v>
      </c>
      <c r="I159" s="216" t="str">
        <f t="shared" si="8"/>
        <v>○</v>
      </c>
      <c r="J159" s="134">
        <v>151</v>
      </c>
      <c r="K159" s="224">
        <f t="shared" si="9"/>
        <v>0</v>
      </c>
      <c r="L159" s="221"/>
      <c r="M159" s="221"/>
      <c r="N159" s="221"/>
      <c r="O159" s="221"/>
      <c r="P159" s="221"/>
      <c r="Q159" s="150"/>
      <c r="R159" s="150"/>
      <c r="S159" s="150"/>
      <c r="T159" s="223">
        <f t="shared" si="11"/>
        <v>0</v>
      </c>
    </row>
    <row r="160" spans="1:20" ht="14.25" hidden="1" outlineLevel="1" thickBot="1" x14ac:dyDescent="0.2">
      <c r="A160" s="219">
        <v>152</v>
      </c>
      <c r="B160" s="220"/>
      <c r="C160" s="221"/>
      <c r="D160" s="220"/>
      <c r="E160" s="220"/>
      <c r="F160" s="220"/>
      <c r="G160" s="223">
        <f t="shared" si="10"/>
        <v>0</v>
      </c>
      <c r="I160" s="216" t="str">
        <f t="shared" si="8"/>
        <v>○</v>
      </c>
      <c r="J160" s="134">
        <v>152</v>
      </c>
      <c r="K160" s="224">
        <f t="shared" si="9"/>
        <v>0</v>
      </c>
      <c r="L160" s="221"/>
      <c r="M160" s="221"/>
      <c r="N160" s="221"/>
      <c r="O160" s="221"/>
      <c r="P160" s="221"/>
      <c r="Q160" s="150"/>
      <c r="R160" s="150"/>
      <c r="S160" s="150"/>
      <c r="T160" s="223">
        <f t="shared" si="11"/>
        <v>0</v>
      </c>
    </row>
    <row r="161" spans="1:20" ht="14.25" hidden="1" outlineLevel="1" thickBot="1" x14ac:dyDescent="0.2">
      <c r="A161" s="219">
        <v>153</v>
      </c>
      <c r="B161" s="220"/>
      <c r="C161" s="221"/>
      <c r="D161" s="220"/>
      <c r="E161" s="220"/>
      <c r="F161" s="220"/>
      <c r="G161" s="223">
        <f t="shared" si="10"/>
        <v>0</v>
      </c>
      <c r="I161" s="216" t="str">
        <f t="shared" si="8"/>
        <v>○</v>
      </c>
      <c r="J161" s="134">
        <v>153</v>
      </c>
      <c r="K161" s="224">
        <f t="shared" si="9"/>
        <v>0</v>
      </c>
      <c r="L161" s="221"/>
      <c r="M161" s="221"/>
      <c r="N161" s="221"/>
      <c r="O161" s="221"/>
      <c r="P161" s="221"/>
      <c r="Q161" s="150"/>
      <c r="R161" s="150"/>
      <c r="S161" s="150"/>
      <c r="T161" s="223">
        <f t="shared" si="11"/>
        <v>0</v>
      </c>
    </row>
    <row r="162" spans="1:20" ht="14.25" hidden="1" outlineLevel="1" thickBot="1" x14ac:dyDescent="0.2">
      <c r="A162" s="219">
        <v>154</v>
      </c>
      <c r="B162" s="220"/>
      <c r="C162" s="221"/>
      <c r="D162" s="220"/>
      <c r="E162" s="220"/>
      <c r="F162" s="220"/>
      <c r="G162" s="223">
        <f t="shared" si="10"/>
        <v>0</v>
      </c>
      <c r="I162" s="216" t="str">
        <f t="shared" si="8"/>
        <v>○</v>
      </c>
      <c r="J162" s="134">
        <v>154</v>
      </c>
      <c r="K162" s="224">
        <f t="shared" si="9"/>
        <v>0</v>
      </c>
      <c r="L162" s="221"/>
      <c r="M162" s="221"/>
      <c r="N162" s="221"/>
      <c r="O162" s="221"/>
      <c r="P162" s="221"/>
      <c r="Q162" s="150"/>
      <c r="R162" s="150"/>
      <c r="S162" s="150"/>
      <c r="T162" s="223">
        <f t="shared" si="11"/>
        <v>0</v>
      </c>
    </row>
    <row r="163" spans="1:20" ht="14.25" hidden="1" outlineLevel="1" thickBot="1" x14ac:dyDescent="0.2">
      <c r="A163" s="219">
        <v>155</v>
      </c>
      <c r="B163" s="220"/>
      <c r="C163" s="221"/>
      <c r="D163" s="220"/>
      <c r="E163" s="220"/>
      <c r="F163" s="220"/>
      <c r="G163" s="223">
        <f t="shared" si="10"/>
        <v>0</v>
      </c>
      <c r="I163" s="216" t="str">
        <f t="shared" si="8"/>
        <v>○</v>
      </c>
      <c r="J163" s="134">
        <v>155</v>
      </c>
      <c r="K163" s="224">
        <f t="shared" si="9"/>
        <v>0</v>
      </c>
      <c r="L163" s="221"/>
      <c r="M163" s="221"/>
      <c r="N163" s="221"/>
      <c r="O163" s="221"/>
      <c r="P163" s="221"/>
      <c r="Q163" s="150"/>
      <c r="R163" s="150"/>
      <c r="S163" s="150"/>
      <c r="T163" s="223">
        <f t="shared" si="11"/>
        <v>0</v>
      </c>
    </row>
    <row r="164" spans="1:20" ht="14.25" hidden="1" outlineLevel="1" thickBot="1" x14ac:dyDescent="0.2">
      <c r="A164" s="219">
        <v>156</v>
      </c>
      <c r="B164" s="220"/>
      <c r="C164" s="221"/>
      <c r="D164" s="220"/>
      <c r="E164" s="220"/>
      <c r="F164" s="220"/>
      <c r="G164" s="223">
        <f t="shared" si="10"/>
        <v>0</v>
      </c>
      <c r="I164" s="216" t="str">
        <f t="shared" si="8"/>
        <v>○</v>
      </c>
      <c r="J164" s="134">
        <v>156</v>
      </c>
      <c r="K164" s="224">
        <f t="shared" si="9"/>
        <v>0</v>
      </c>
      <c r="L164" s="221"/>
      <c r="M164" s="221"/>
      <c r="N164" s="221"/>
      <c r="O164" s="221"/>
      <c r="P164" s="221"/>
      <c r="Q164" s="150"/>
      <c r="R164" s="150"/>
      <c r="S164" s="150"/>
      <c r="T164" s="223">
        <f t="shared" si="11"/>
        <v>0</v>
      </c>
    </row>
    <row r="165" spans="1:20" ht="14.25" hidden="1" outlineLevel="1" thickBot="1" x14ac:dyDescent="0.2">
      <c r="A165" s="219">
        <v>157</v>
      </c>
      <c r="B165" s="220"/>
      <c r="C165" s="221"/>
      <c r="D165" s="220"/>
      <c r="E165" s="220"/>
      <c r="F165" s="220"/>
      <c r="G165" s="223">
        <f t="shared" si="10"/>
        <v>0</v>
      </c>
      <c r="I165" s="216" t="str">
        <f t="shared" si="8"/>
        <v>○</v>
      </c>
      <c r="J165" s="134">
        <v>157</v>
      </c>
      <c r="K165" s="224">
        <f t="shared" si="9"/>
        <v>0</v>
      </c>
      <c r="L165" s="221"/>
      <c r="M165" s="221"/>
      <c r="N165" s="221"/>
      <c r="O165" s="221"/>
      <c r="P165" s="221"/>
      <c r="Q165" s="150"/>
      <c r="R165" s="150"/>
      <c r="S165" s="150"/>
      <c r="T165" s="223">
        <f t="shared" si="11"/>
        <v>0</v>
      </c>
    </row>
    <row r="166" spans="1:20" ht="14.25" hidden="1" outlineLevel="1" thickBot="1" x14ac:dyDescent="0.2">
      <c r="A166" s="219">
        <v>158</v>
      </c>
      <c r="B166" s="220"/>
      <c r="C166" s="221"/>
      <c r="D166" s="220"/>
      <c r="E166" s="220"/>
      <c r="F166" s="220"/>
      <c r="G166" s="223">
        <f t="shared" si="10"/>
        <v>0</v>
      </c>
      <c r="I166" s="216" t="str">
        <f t="shared" si="8"/>
        <v>○</v>
      </c>
      <c r="J166" s="134">
        <v>158</v>
      </c>
      <c r="K166" s="224">
        <f t="shared" si="9"/>
        <v>0</v>
      </c>
      <c r="L166" s="221"/>
      <c r="M166" s="221"/>
      <c r="N166" s="221"/>
      <c r="O166" s="221"/>
      <c r="P166" s="221"/>
      <c r="Q166" s="150"/>
      <c r="R166" s="150"/>
      <c r="S166" s="150"/>
      <c r="T166" s="223">
        <f t="shared" si="11"/>
        <v>0</v>
      </c>
    </row>
    <row r="167" spans="1:20" ht="14.25" hidden="1" outlineLevel="1" thickBot="1" x14ac:dyDescent="0.2">
      <c r="A167" s="219">
        <v>159</v>
      </c>
      <c r="B167" s="220"/>
      <c r="C167" s="221"/>
      <c r="D167" s="220"/>
      <c r="E167" s="220"/>
      <c r="F167" s="220"/>
      <c r="G167" s="223">
        <f t="shared" si="10"/>
        <v>0</v>
      </c>
      <c r="I167" s="216" t="str">
        <f t="shared" si="8"/>
        <v>○</v>
      </c>
      <c r="J167" s="134">
        <v>159</v>
      </c>
      <c r="K167" s="224">
        <f t="shared" si="9"/>
        <v>0</v>
      </c>
      <c r="L167" s="221"/>
      <c r="M167" s="221"/>
      <c r="N167" s="221"/>
      <c r="O167" s="221"/>
      <c r="P167" s="221"/>
      <c r="Q167" s="150"/>
      <c r="R167" s="150"/>
      <c r="S167" s="150"/>
      <c r="T167" s="223">
        <f t="shared" si="11"/>
        <v>0</v>
      </c>
    </row>
    <row r="168" spans="1:20" ht="14.25" hidden="1" outlineLevel="1" thickBot="1" x14ac:dyDescent="0.2">
      <c r="A168" s="219">
        <v>160</v>
      </c>
      <c r="B168" s="220"/>
      <c r="C168" s="221"/>
      <c r="D168" s="220"/>
      <c r="E168" s="220"/>
      <c r="F168" s="220"/>
      <c r="G168" s="223">
        <f t="shared" si="10"/>
        <v>0</v>
      </c>
      <c r="I168" s="216" t="str">
        <f t="shared" si="8"/>
        <v>○</v>
      </c>
      <c r="J168" s="134">
        <v>160</v>
      </c>
      <c r="K168" s="224">
        <f t="shared" si="9"/>
        <v>0</v>
      </c>
      <c r="L168" s="221"/>
      <c r="M168" s="221"/>
      <c r="N168" s="221"/>
      <c r="O168" s="221"/>
      <c r="P168" s="221"/>
      <c r="Q168" s="150"/>
      <c r="R168" s="150"/>
      <c r="S168" s="150"/>
      <c r="T168" s="223">
        <f t="shared" si="11"/>
        <v>0</v>
      </c>
    </row>
    <row r="169" spans="1:20" ht="14.25" hidden="1" outlineLevel="1" thickBot="1" x14ac:dyDescent="0.2">
      <c r="A169" s="219">
        <v>161</v>
      </c>
      <c r="B169" s="220"/>
      <c r="C169" s="221"/>
      <c r="D169" s="220"/>
      <c r="E169" s="220"/>
      <c r="F169" s="220"/>
      <c r="G169" s="223">
        <f t="shared" si="10"/>
        <v>0</v>
      </c>
      <c r="I169" s="216" t="str">
        <f t="shared" si="8"/>
        <v>○</v>
      </c>
      <c r="J169" s="134">
        <v>161</v>
      </c>
      <c r="K169" s="224">
        <f t="shared" si="9"/>
        <v>0</v>
      </c>
      <c r="L169" s="221"/>
      <c r="M169" s="221"/>
      <c r="N169" s="221"/>
      <c r="O169" s="221"/>
      <c r="P169" s="221"/>
      <c r="Q169" s="150"/>
      <c r="R169" s="150"/>
      <c r="S169" s="150"/>
      <c r="T169" s="223">
        <f t="shared" si="11"/>
        <v>0</v>
      </c>
    </row>
    <row r="170" spans="1:20" ht="14.25" hidden="1" outlineLevel="1" thickBot="1" x14ac:dyDescent="0.2">
      <c r="A170" s="219">
        <v>162</v>
      </c>
      <c r="B170" s="220"/>
      <c r="C170" s="221"/>
      <c r="D170" s="220"/>
      <c r="E170" s="220"/>
      <c r="F170" s="220"/>
      <c r="G170" s="223">
        <f t="shared" si="10"/>
        <v>0</v>
      </c>
      <c r="I170" s="216" t="str">
        <f t="shared" si="8"/>
        <v>○</v>
      </c>
      <c r="J170" s="134">
        <v>162</v>
      </c>
      <c r="K170" s="224">
        <f t="shared" si="9"/>
        <v>0</v>
      </c>
      <c r="L170" s="221"/>
      <c r="M170" s="221"/>
      <c r="N170" s="221"/>
      <c r="O170" s="221"/>
      <c r="P170" s="221"/>
      <c r="Q170" s="150"/>
      <c r="R170" s="150"/>
      <c r="S170" s="150"/>
      <c r="T170" s="223">
        <f t="shared" si="11"/>
        <v>0</v>
      </c>
    </row>
    <row r="171" spans="1:20" ht="14.25" hidden="1" outlineLevel="1" thickBot="1" x14ac:dyDescent="0.2">
      <c r="A171" s="219">
        <v>163</v>
      </c>
      <c r="B171" s="220"/>
      <c r="C171" s="221"/>
      <c r="D171" s="220"/>
      <c r="E171" s="220"/>
      <c r="F171" s="220"/>
      <c r="G171" s="223">
        <f t="shared" si="10"/>
        <v>0</v>
      </c>
      <c r="I171" s="216" t="str">
        <f t="shared" si="8"/>
        <v>○</v>
      </c>
      <c r="J171" s="134">
        <v>163</v>
      </c>
      <c r="K171" s="224">
        <f t="shared" si="9"/>
        <v>0</v>
      </c>
      <c r="L171" s="221"/>
      <c r="M171" s="221"/>
      <c r="N171" s="221"/>
      <c r="O171" s="221"/>
      <c r="P171" s="221"/>
      <c r="Q171" s="150"/>
      <c r="R171" s="150"/>
      <c r="S171" s="150"/>
      <c r="T171" s="223">
        <f t="shared" si="11"/>
        <v>0</v>
      </c>
    </row>
    <row r="172" spans="1:20" ht="14.25" hidden="1" outlineLevel="1" thickBot="1" x14ac:dyDescent="0.2">
      <c r="A172" s="219">
        <v>164</v>
      </c>
      <c r="B172" s="220"/>
      <c r="C172" s="221"/>
      <c r="D172" s="220"/>
      <c r="E172" s="220"/>
      <c r="F172" s="220"/>
      <c r="G172" s="223">
        <f t="shared" si="10"/>
        <v>0</v>
      </c>
      <c r="I172" s="216" t="str">
        <f t="shared" si="8"/>
        <v>○</v>
      </c>
      <c r="J172" s="134">
        <v>164</v>
      </c>
      <c r="K172" s="224">
        <f t="shared" si="9"/>
        <v>0</v>
      </c>
      <c r="L172" s="221"/>
      <c r="M172" s="221"/>
      <c r="N172" s="221"/>
      <c r="O172" s="221"/>
      <c r="P172" s="221"/>
      <c r="Q172" s="150"/>
      <c r="R172" s="150"/>
      <c r="S172" s="150"/>
      <c r="T172" s="223">
        <f t="shared" si="11"/>
        <v>0</v>
      </c>
    </row>
    <row r="173" spans="1:20" ht="14.25" hidden="1" outlineLevel="1" thickBot="1" x14ac:dyDescent="0.2">
      <c r="A173" s="219">
        <v>165</v>
      </c>
      <c r="B173" s="220"/>
      <c r="C173" s="221"/>
      <c r="D173" s="220"/>
      <c r="E173" s="220"/>
      <c r="F173" s="220"/>
      <c r="G173" s="223">
        <f t="shared" si="10"/>
        <v>0</v>
      </c>
      <c r="I173" s="216" t="str">
        <f t="shared" si="8"/>
        <v>○</v>
      </c>
      <c r="J173" s="134">
        <v>165</v>
      </c>
      <c r="K173" s="224">
        <f t="shared" si="9"/>
        <v>0</v>
      </c>
      <c r="L173" s="221"/>
      <c r="M173" s="221"/>
      <c r="N173" s="221"/>
      <c r="O173" s="221"/>
      <c r="P173" s="221"/>
      <c r="Q173" s="150"/>
      <c r="R173" s="150"/>
      <c r="S173" s="150"/>
      <c r="T173" s="223">
        <f t="shared" si="11"/>
        <v>0</v>
      </c>
    </row>
    <row r="174" spans="1:20" ht="14.25" hidden="1" outlineLevel="1" thickBot="1" x14ac:dyDescent="0.2">
      <c r="A174" s="219">
        <v>166</v>
      </c>
      <c r="B174" s="220"/>
      <c r="C174" s="221"/>
      <c r="D174" s="220"/>
      <c r="E174" s="220"/>
      <c r="F174" s="220"/>
      <c r="G174" s="223">
        <f t="shared" si="10"/>
        <v>0</v>
      </c>
      <c r="I174" s="216" t="str">
        <f t="shared" si="8"/>
        <v>○</v>
      </c>
      <c r="J174" s="134">
        <v>166</v>
      </c>
      <c r="K174" s="224">
        <f t="shared" si="9"/>
        <v>0</v>
      </c>
      <c r="L174" s="221"/>
      <c r="M174" s="221"/>
      <c r="N174" s="221"/>
      <c r="O174" s="221"/>
      <c r="P174" s="221"/>
      <c r="Q174" s="150"/>
      <c r="R174" s="150"/>
      <c r="S174" s="150"/>
      <c r="T174" s="223">
        <f t="shared" si="11"/>
        <v>0</v>
      </c>
    </row>
    <row r="175" spans="1:20" ht="14.25" hidden="1" outlineLevel="1" thickBot="1" x14ac:dyDescent="0.2">
      <c r="A175" s="219">
        <v>167</v>
      </c>
      <c r="B175" s="220"/>
      <c r="C175" s="221"/>
      <c r="D175" s="220"/>
      <c r="E175" s="220"/>
      <c r="F175" s="220"/>
      <c r="G175" s="223">
        <f t="shared" si="10"/>
        <v>0</v>
      </c>
      <c r="I175" s="216" t="str">
        <f t="shared" si="8"/>
        <v>○</v>
      </c>
      <c r="J175" s="134">
        <v>167</v>
      </c>
      <c r="K175" s="224">
        <f t="shared" si="9"/>
        <v>0</v>
      </c>
      <c r="L175" s="221"/>
      <c r="M175" s="221"/>
      <c r="N175" s="221"/>
      <c r="O175" s="221"/>
      <c r="P175" s="221"/>
      <c r="Q175" s="150"/>
      <c r="R175" s="150"/>
      <c r="S175" s="150"/>
      <c r="T175" s="223">
        <f t="shared" si="11"/>
        <v>0</v>
      </c>
    </row>
    <row r="176" spans="1:20" ht="14.25" hidden="1" outlineLevel="1" thickBot="1" x14ac:dyDescent="0.2">
      <c r="A176" s="219">
        <v>168</v>
      </c>
      <c r="B176" s="220"/>
      <c r="C176" s="221"/>
      <c r="D176" s="220"/>
      <c r="E176" s="220"/>
      <c r="F176" s="220"/>
      <c r="G176" s="223">
        <f t="shared" si="10"/>
        <v>0</v>
      </c>
      <c r="I176" s="216" t="str">
        <f t="shared" si="8"/>
        <v>○</v>
      </c>
      <c r="J176" s="134">
        <v>168</v>
      </c>
      <c r="K176" s="224">
        <f t="shared" si="9"/>
        <v>0</v>
      </c>
      <c r="L176" s="221"/>
      <c r="M176" s="221"/>
      <c r="N176" s="221"/>
      <c r="O176" s="221"/>
      <c r="P176" s="221"/>
      <c r="Q176" s="150"/>
      <c r="R176" s="150"/>
      <c r="S176" s="150"/>
      <c r="T176" s="223">
        <f t="shared" si="11"/>
        <v>0</v>
      </c>
    </row>
    <row r="177" spans="1:20" ht="14.25" hidden="1" outlineLevel="1" thickBot="1" x14ac:dyDescent="0.2">
      <c r="A177" s="219">
        <v>169</v>
      </c>
      <c r="B177" s="220"/>
      <c r="C177" s="221"/>
      <c r="D177" s="220"/>
      <c r="E177" s="220"/>
      <c r="F177" s="220"/>
      <c r="G177" s="223">
        <f t="shared" si="10"/>
        <v>0</v>
      </c>
      <c r="I177" s="216" t="str">
        <f t="shared" si="8"/>
        <v>○</v>
      </c>
      <c r="J177" s="134">
        <v>169</v>
      </c>
      <c r="K177" s="224">
        <f t="shared" si="9"/>
        <v>0</v>
      </c>
      <c r="L177" s="221"/>
      <c r="M177" s="221"/>
      <c r="N177" s="221"/>
      <c r="O177" s="221"/>
      <c r="P177" s="221"/>
      <c r="Q177" s="150"/>
      <c r="R177" s="150"/>
      <c r="S177" s="150"/>
      <c r="T177" s="223">
        <f t="shared" si="11"/>
        <v>0</v>
      </c>
    </row>
    <row r="178" spans="1:20" ht="14.25" hidden="1" outlineLevel="1" thickBot="1" x14ac:dyDescent="0.2">
      <c r="A178" s="219">
        <v>170</v>
      </c>
      <c r="B178" s="220"/>
      <c r="C178" s="221"/>
      <c r="D178" s="220"/>
      <c r="E178" s="220"/>
      <c r="F178" s="220"/>
      <c r="G178" s="223">
        <f t="shared" si="10"/>
        <v>0</v>
      </c>
      <c r="I178" s="216" t="str">
        <f t="shared" si="8"/>
        <v>○</v>
      </c>
      <c r="J178" s="134">
        <v>170</v>
      </c>
      <c r="K178" s="224">
        <f t="shared" si="9"/>
        <v>0</v>
      </c>
      <c r="L178" s="221"/>
      <c r="M178" s="221"/>
      <c r="N178" s="221"/>
      <c r="O178" s="221"/>
      <c r="P178" s="221"/>
      <c r="Q178" s="150"/>
      <c r="R178" s="150"/>
      <c r="S178" s="150"/>
      <c r="T178" s="223">
        <f t="shared" si="11"/>
        <v>0</v>
      </c>
    </row>
    <row r="179" spans="1:20" ht="14.25" hidden="1" outlineLevel="1" thickBot="1" x14ac:dyDescent="0.2">
      <c r="A179" s="219">
        <v>171</v>
      </c>
      <c r="B179" s="220"/>
      <c r="C179" s="221"/>
      <c r="D179" s="220"/>
      <c r="E179" s="220"/>
      <c r="F179" s="220"/>
      <c r="G179" s="223">
        <f t="shared" si="10"/>
        <v>0</v>
      </c>
      <c r="I179" s="216" t="str">
        <f t="shared" si="8"/>
        <v>○</v>
      </c>
      <c r="J179" s="134">
        <v>171</v>
      </c>
      <c r="K179" s="224">
        <f t="shared" si="9"/>
        <v>0</v>
      </c>
      <c r="L179" s="221"/>
      <c r="M179" s="221"/>
      <c r="N179" s="221"/>
      <c r="O179" s="221"/>
      <c r="P179" s="221"/>
      <c r="Q179" s="150"/>
      <c r="R179" s="150"/>
      <c r="S179" s="150"/>
      <c r="T179" s="223">
        <f t="shared" si="11"/>
        <v>0</v>
      </c>
    </row>
    <row r="180" spans="1:20" ht="14.25" hidden="1" outlineLevel="1" thickBot="1" x14ac:dyDescent="0.2">
      <c r="A180" s="219">
        <v>172</v>
      </c>
      <c r="B180" s="220"/>
      <c r="C180" s="221"/>
      <c r="D180" s="220"/>
      <c r="E180" s="220"/>
      <c r="F180" s="220"/>
      <c r="G180" s="223">
        <f t="shared" si="10"/>
        <v>0</v>
      </c>
      <c r="I180" s="216" t="str">
        <f t="shared" si="8"/>
        <v>○</v>
      </c>
      <c r="J180" s="134">
        <v>172</v>
      </c>
      <c r="K180" s="224">
        <f t="shared" si="9"/>
        <v>0</v>
      </c>
      <c r="L180" s="221"/>
      <c r="M180" s="221"/>
      <c r="N180" s="221"/>
      <c r="O180" s="221"/>
      <c r="P180" s="221"/>
      <c r="Q180" s="150"/>
      <c r="R180" s="150"/>
      <c r="S180" s="150"/>
      <c r="T180" s="223">
        <f t="shared" si="11"/>
        <v>0</v>
      </c>
    </row>
    <row r="181" spans="1:20" ht="14.25" hidden="1" outlineLevel="1" thickBot="1" x14ac:dyDescent="0.2">
      <c r="A181" s="219">
        <v>173</v>
      </c>
      <c r="B181" s="220"/>
      <c r="C181" s="221"/>
      <c r="D181" s="220"/>
      <c r="E181" s="220"/>
      <c r="F181" s="220"/>
      <c r="G181" s="223">
        <f t="shared" si="10"/>
        <v>0</v>
      </c>
      <c r="I181" s="216" t="str">
        <f t="shared" si="8"/>
        <v>○</v>
      </c>
      <c r="J181" s="134">
        <v>173</v>
      </c>
      <c r="K181" s="224">
        <f t="shared" si="9"/>
        <v>0</v>
      </c>
      <c r="L181" s="221"/>
      <c r="M181" s="221"/>
      <c r="N181" s="221"/>
      <c r="O181" s="221"/>
      <c r="P181" s="221"/>
      <c r="Q181" s="150"/>
      <c r="R181" s="150"/>
      <c r="S181" s="150"/>
      <c r="T181" s="223">
        <f t="shared" si="11"/>
        <v>0</v>
      </c>
    </row>
    <row r="182" spans="1:20" ht="14.25" hidden="1" outlineLevel="1" thickBot="1" x14ac:dyDescent="0.2">
      <c r="A182" s="219">
        <v>174</v>
      </c>
      <c r="B182" s="220"/>
      <c r="C182" s="221"/>
      <c r="D182" s="220"/>
      <c r="E182" s="220"/>
      <c r="F182" s="220"/>
      <c r="G182" s="223">
        <f t="shared" si="10"/>
        <v>0</v>
      </c>
      <c r="I182" s="216" t="str">
        <f t="shared" si="8"/>
        <v>○</v>
      </c>
      <c r="J182" s="134">
        <v>174</v>
      </c>
      <c r="K182" s="224">
        <f t="shared" si="9"/>
        <v>0</v>
      </c>
      <c r="L182" s="221"/>
      <c r="M182" s="221"/>
      <c r="N182" s="221"/>
      <c r="O182" s="221"/>
      <c r="P182" s="221"/>
      <c r="Q182" s="150"/>
      <c r="R182" s="150"/>
      <c r="S182" s="150"/>
      <c r="T182" s="223">
        <f t="shared" si="11"/>
        <v>0</v>
      </c>
    </row>
    <row r="183" spans="1:20" ht="14.25" hidden="1" outlineLevel="1" thickBot="1" x14ac:dyDescent="0.2">
      <c r="A183" s="219">
        <v>175</v>
      </c>
      <c r="B183" s="220"/>
      <c r="C183" s="221"/>
      <c r="D183" s="220"/>
      <c r="E183" s="220"/>
      <c r="F183" s="220"/>
      <c r="G183" s="223">
        <f t="shared" si="10"/>
        <v>0</v>
      </c>
      <c r="I183" s="216" t="str">
        <f t="shared" si="8"/>
        <v>○</v>
      </c>
      <c r="J183" s="134">
        <v>175</v>
      </c>
      <c r="K183" s="224">
        <f t="shared" si="9"/>
        <v>0</v>
      </c>
      <c r="L183" s="221"/>
      <c r="M183" s="221"/>
      <c r="N183" s="221"/>
      <c r="O183" s="221"/>
      <c r="P183" s="221"/>
      <c r="Q183" s="150"/>
      <c r="R183" s="150"/>
      <c r="S183" s="150"/>
      <c r="T183" s="223">
        <f t="shared" si="11"/>
        <v>0</v>
      </c>
    </row>
    <row r="184" spans="1:20" ht="14.25" hidden="1" outlineLevel="1" thickBot="1" x14ac:dyDescent="0.2">
      <c r="A184" s="219">
        <v>176</v>
      </c>
      <c r="B184" s="220"/>
      <c r="C184" s="221"/>
      <c r="D184" s="220"/>
      <c r="E184" s="220"/>
      <c r="F184" s="220"/>
      <c r="G184" s="223">
        <f t="shared" si="10"/>
        <v>0</v>
      </c>
      <c r="I184" s="216" t="str">
        <f t="shared" si="8"/>
        <v>○</v>
      </c>
      <c r="J184" s="134">
        <v>176</v>
      </c>
      <c r="K184" s="224">
        <f t="shared" si="9"/>
        <v>0</v>
      </c>
      <c r="L184" s="221"/>
      <c r="M184" s="221"/>
      <c r="N184" s="221"/>
      <c r="O184" s="221"/>
      <c r="P184" s="221"/>
      <c r="Q184" s="150"/>
      <c r="R184" s="150"/>
      <c r="S184" s="150"/>
      <c r="T184" s="223">
        <f t="shared" si="11"/>
        <v>0</v>
      </c>
    </row>
    <row r="185" spans="1:20" ht="14.25" hidden="1" outlineLevel="1" thickBot="1" x14ac:dyDescent="0.2">
      <c r="A185" s="219">
        <v>177</v>
      </c>
      <c r="B185" s="220"/>
      <c r="C185" s="221"/>
      <c r="D185" s="220"/>
      <c r="E185" s="220"/>
      <c r="F185" s="220"/>
      <c r="G185" s="223">
        <f t="shared" si="10"/>
        <v>0</v>
      </c>
      <c r="I185" s="216" t="str">
        <f t="shared" si="8"/>
        <v>○</v>
      </c>
      <c r="J185" s="134">
        <v>177</v>
      </c>
      <c r="K185" s="224">
        <f t="shared" si="9"/>
        <v>0</v>
      </c>
      <c r="L185" s="221"/>
      <c r="M185" s="221"/>
      <c r="N185" s="221"/>
      <c r="O185" s="221"/>
      <c r="P185" s="221"/>
      <c r="Q185" s="150"/>
      <c r="R185" s="150"/>
      <c r="S185" s="150"/>
      <c r="T185" s="223">
        <f t="shared" si="11"/>
        <v>0</v>
      </c>
    </row>
    <row r="186" spans="1:20" ht="14.25" hidden="1" outlineLevel="1" thickBot="1" x14ac:dyDescent="0.2">
      <c r="A186" s="219">
        <v>178</v>
      </c>
      <c r="B186" s="220"/>
      <c r="C186" s="221"/>
      <c r="D186" s="220"/>
      <c r="E186" s="220"/>
      <c r="F186" s="220"/>
      <c r="G186" s="223">
        <f t="shared" si="10"/>
        <v>0</v>
      </c>
      <c r="I186" s="216" t="str">
        <f t="shared" si="8"/>
        <v>○</v>
      </c>
      <c r="J186" s="134">
        <v>178</v>
      </c>
      <c r="K186" s="224">
        <f t="shared" si="9"/>
        <v>0</v>
      </c>
      <c r="L186" s="221"/>
      <c r="M186" s="221"/>
      <c r="N186" s="221"/>
      <c r="O186" s="221"/>
      <c r="P186" s="221"/>
      <c r="Q186" s="150"/>
      <c r="R186" s="150"/>
      <c r="S186" s="150"/>
      <c r="T186" s="223">
        <f t="shared" si="11"/>
        <v>0</v>
      </c>
    </row>
    <row r="187" spans="1:20" ht="14.25" hidden="1" outlineLevel="1" thickBot="1" x14ac:dyDescent="0.2">
      <c r="A187" s="219">
        <v>179</v>
      </c>
      <c r="B187" s="220"/>
      <c r="C187" s="221"/>
      <c r="D187" s="220"/>
      <c r="E187" s="220"/>
      <c r="F187" s="220"/>
      <c r="G187" s="223">
        <f t="shared" si="10"/>
        <v>0</v>
      </c>
      <c r="I187" s="216" t="str">
        <f t="shared" si="8"/>
        <v>○</v>
      </c>
      <c r="J187" s="134">
        <v>179</v>
      </c>
      <c r="K187" s="224">
        <f t="shared" si="9"/>
        <v>0</v>
      </c>
      <c r="L187" s="221"/>
      <c r="M187" s="221"/>
      <c r="N187" s="221"/>
      <c r="O187" s="221"/>
      <c r="P187" s="221"/>
      <c r="Q187" s="150"/>
      <c r="R187" s="150"/>
      <c r="S187" s="150"/>
      <c r="T187" s="223">
        <f t="shared" si="11"/>
        <v>0</v>
      </c>
    </row>
    <row r="188" spans="1:20" ht="14.25" hidden="1" outlineLevel="1" thickBot="1" x14ac:dyDescent="0.2">
      <c r="A188" s="219">
        <v>180</v>
      </c>
      <c r="B188" s="220"/>
      <c r="C188" s="221"/>
      <c r="D188" s="220"/>
      <c r="E188" s="220"/>
      <c r="F188" s="220"/>
      <c r="G188" s="223">
        <f t="shared" si="10"/>
        <v>0</v>
      </c>
      <c r="I188" s="216" t="str">
        <f t="shared" si="8"/>
        <v>○</v>
      </c>
      <c r="J188" s="134">
        <v>180</v>
      </c>
      <c r="K188" s="224">
        <f t="shared" si="9"/>
        <v>0</v>
      </c>
      <c r="L188" s="221"/>
      <c r="M188" s="221"/>
      <c r="N188" s="221"/>
      <c r="O188" s="221"/>
      <c r="P188" s="221"/>
      <c r="Q188" s="150"/>
      <c r="R188" s="150"/>
      <c r="S188" s="150"/>
      <c r="T188" s="223">
        <f t="shared" si="11"/>
        <v>0</v>
      </c>
    </row>
    <row r="189" spans="1:20" ht="14.25" hidden="1" outlineLevel="1" thickBot="1" x14ac:dyDescent="0.2">
      <c r="A189" s="219">
        <v>181</v>
      </c>
      <c r="B189" s="220"/>
      <c r="C189" s="221"/>
      <c r="D189" s="220"/>
      <c r="E189" s="220"/>
      <c r="F189" s="220"/>
      <c r="G189" s="223">
        <f t="shared" si="10"/>
        <v>0</v>
      </c>
      <c r="I189" s="216" t="str">
        <f t="shared" si="8"/>
        <v>○</v>
      </c>
      <c r="J189" s="134">
        <v>181</v>
      </c>
      <c r="K189" s="224">
        <f t="shared" si="9"/>
        <v>0</v>
      </c>
      <c r="L189" s="221"/>
      <c r="M189" s="221"/>
      <c r="N189" s="221"/>
      <c r="O189" s="221"/>
      <c r="P189" s="221"/>
      <c r="Q189" s="150"/>
      <c r="R189" s="150"/>
      <c r="S189" s="150"/>
      <c r="T189" s="223">
        <f t="shared" si="11"/>
        <v>0</v>
      </c>
    </row>
    <row r="190" spans="1:20" ht="14.25" hidden="1" outlineLevel="1" thickBot="1" x14ac:dyDescent="0.2">
      <c r="A190" s="219">
        <v>182</v>
      </c>
      <c r="B190" s="220"/>
      <c r="C190" s="221"/>
      <c r="D190" s="220"/>
      <c r="E190" s="220"/>
      <c r="F190" s="220"/>
      <c r="G190" s="223">
        <f t="shared" si="10"/>
        <v>0</v>
      </c>
      <c r="I190" s="216" t="str">
        <f t="shared" si="8"/>
        <v>○</v>
      </c>
      <c r="J190" s="134">
        <v>182</v>
      </c>
      <c r="K190" s="224">
        <f t="shared" si="9"/>
        <v>0</v>
      </c>
      <c r="L190" s="221"/>
      <c r="M190" s="221"/>
      <c r="N190" s="221"/>
      <c r="O190" s="221"/>
      <c r="P190" s="221"/>
      <c r="Q190" s="150"/>
      <c r="R190" s="150"/>
      <c r="S190" s="150"/>
      <c r="T190" s="223">
        <f t="shared" si="11"/>
        <v>0</v>
      </c>
    </row>
    <row r="191" spans="1:20" ht="14.25" hidden="1" outlineLevel="1" thickBot="1" x14ac:dyDescent="0.2">
      <c r="A191" s="219">
        <v>183</v>
      </c>
      <c r="B191" s="220"/>
      <c r="C191" s="221"/>
      <c r="D191" s="220"/>
      <c r="E191" s="220"/>
      <c r="F191" s="220"/>
      <c r="G191" s="223">
        <f t="shared" si="10"/>
        <v>0</v>
      </c>
      <c r="I191" s="216" t="str">
        <f t="shared" si="8"/>
        <v>○</v>
      </c>
      <c r="J191" s="134">
        <v>183</v>
      </c>
      <c r="K191" s="224">
        <f t="shared" si="9"/>
        <v>0</v>
      </c>
      <c r="L191" s="221"/>
      <c r="M191" s="221"/>
      <c r="N191" s="221"/>
      <c r="O191" s="221"/>
      <c r="P191" s="221"/>
      <c r="Q191" s="150"/>
      <c r="R191" s="150"/>
      <c r="S191" s="150"/>
      <c r="T191" s="223">
        <f t="shared" si="11"/>
        <v>0</v>
      </c>
    </row>
    <row r="192" spans="1:20" ht="14.25" hidden="1" outlineLevel="1" thickBot="1" x14ac:dyDescent="0.2">
      <c r="A192" s="219">
        <v>184</v>
      </c>
      <c r="B192" s="220"/>
      <c r="C192" s="221"/>
      <c r="D192" s="220"/>
      <c r="E192" s="220"/>
      <c r="F192" s="220"/>
      <c r="G192" s="223">
        <f t="shared" si="10"/>
        <v>0</v>
      </c>
      <c r="I192" s="216" t="str">
        <f t="shared" si="8"/>
        <v>○</v>
      </c>
      <c r="J192" s="134">
        <v>184</v>
      </c>
      <c r="K192" s="224">
        <f t="shared" si="9"/>
        <v>0</v>
      </c>
      <c r="L192" s="221"/>
      <c r="M192" s="221"/>
      <c r="N192" s="221"/>
      <c r="O192" s="221"/>
      <c r="P192" s="221"/>
      <c r="Q192" s="150"/>
      <c r="R192" s="150"/>
      <c r="S192" s="150"/>
      <c r="T192" s="223">
        <f t="shared" si="11"/>
        <v>0</v>
      </c>
    </row>
    <row r="193" spans="1:20" ht="14.25" hidden="1" outlineLevel="1" thickBot="1" x14ac:dyDescent="0.2">
      <c r="A193" s="219">
        <v>185</v>
      </c>
      <c r="B193" s="220"/>
      <c r="C193" s="221"/>
      <c r="D193" s="220"/>
      <c r="E193" s="220"/>
      <c r="F193" s="220"/>
      <c r="G193" s="223">
        <f t="shared" si="10"/>
        <v>0</v>
      </c>
      <c r="I193" s="216" t="str">
        <f t="shared" si="8"/>
        <v>○</v>
      </c>
      <c r="J193" s="134">
        <v>185</v>
      </c>
      <c r="K193" s="224">
        <f t="shared" si="9"/>
        <v>0</v>
      </c>
      <c r="L193" s="221"/>
      <c r="M193" s="221"/>
      <c r="N193" s="221"/>
      <c r="O193" s="221"/>
      <c r="P193" s="221"/>
      <c r="Q193" s="150"/>
      <c r="R193" s="150"/>
      <c r="S193" s="150"/>
      <c r="T193" s="223">
        <f t="shared" si="11"/>
        <v>0</v>
      </c>
    </row>
    <row r="194" spans="1:20" ht="14.25" hidden="1" outlineLevel="1" thickBot="1" x14ac:dyDescent="0.2">
      <c r="A194" s="219">
        <v>186</v>
      </c>
      <c r="B194" s="220"/>
      <c r="C194" s="221"/>
      <c r="D194" s="220"/>
      <c r="E194" s="220"/>
      <c r="F194" s="220"/>
      <c r="G194" s="223">
        <f t="shared" si="10"/>
        <v>0</v>
      </c>
      <c r="I194" s="216" t="str">
        <f t="shared" si="8"/>
        <v>○</v>
      </c>
      <c r="J194" s="134">
        <v>186</v>
      </c>
      <c r="K194" s="224">
        <f t="shared" si="9"/>
        <v>0</v>
      </c>
      <c r="L194" s="221"/>
      <c r="M194" s="221"/>
      <c r="N194" s="221"/>
      <c r="O194" s="221"/>
      <c r="P194" s="221"/>
      <c r="Q194" s="150"/>
      <c r="R194" s="150"/>
      <c r="S194" s="150"/>
      <c r="T194" s="223">
        <f t="shared" si="11"/>
        <v>0</v>
      </c>
    </row>
    <row r="195" spans="1:20" ht="14.25" hidden="1" outlineLevel="1" thickBot="1" x14ac:dyDescent="0.2">
      <c r="A195" s="219">
        <v>187</v>
      </c>
      <c r="B195" s="220"/>
      <c r="C195" s="221"/>
      <c r="D195" s="220"/>
      <c r="E195" s="220"/>
      <c r="F195" s="220"/>
      <c r="G195" s="223">
        <f t="shared" si="10"/>
        <v>0</v>
      </c>
      <c r="I195" s="216" t="str">
        <f t="shared" si="8"/>
        <v>○</v>
      </c>
      <c r="J195" s="134">
        <v>187</v>
      </c>
      <c r="K195" s="224">
        <f t="shared" si="9"/>
        <v>0</v>
      </c>
      <c r="L195" s="221"/>
      <c r="M195" s="221"/>
      <c r="N195" s="221"/>
      <c r="O195" s="221"/>
      <c r="P195" s="221"/>
      <c r="Q195" s="150"/>
      <c r="R195" s="150"/>
      <c r="S195" s="150"/>
      <c r="T195" s="223">
        <f t="shared" si="11"/>
        <v>0</v>
      </c>
    </row>
    <row r="196" spans="1:20" ht="14.25" hidden="1" outlineLevel="1" thickBot="1" x14ac:dyDescent="0.2">
      <c r="A196" s="219">
        <v>188</v>
      </c>
      <c r="B196" s="220"/>
      <c r="C196" s="221"/>
      <c r="D196" s="220"/>
      <c r="E196" s="220"/>
      <c r="F196" s="220"/>
      <c r="G196" s="223">
        <f t="shared" si="10"/>
        <v>0</v>
      </c>
      <c r="I196" s="216" t="str">
        <f t="shared" si="8"/>
        <v>○</v>
      </c>
      <c r="J196" s="134">
        <v>188</v>
      </c>
      <c r="K196" s="224">
        <f t="shared" si="9"/>
        <v>0</v>
      </c>
      <c r="L196" s="221"/>
      <c r="M196" s="221"/>
      <c r="N196" s="221"/>
      <c r="O196" s="221"/>
      <c r="P196" s="221"/>
      <c r="Q196" s="150"/>
      <c r="R196" s="150"/>
      <c r="S196" s="150"/>
      <c r="T196" s="223">
        <f t="shared" si="11"/>
        <v>0</v>
      </c>
    </row>
    <row r="197" spans="1:20" ht="14.25" hidden="1" outlineLevel="1" thickBot="1" x14ac:dyDescent="0.2">
      <c r="A197" s="219">
        <v>189</v>
      </c>
      <c r="B197" s="220"/>
      <c r="C197" s="221"/>
      <c r="D197" s="220"/>
      <c r="E197" s="220"/>
      <c r="F197" s="220"/>
      <c r="G197" s="223">
        <f t="shared" si="10"/>
        <v>0</v>
      </c>
      <c r="I197" s="216" t="str">
        <f t="shared" si="8"/>
        <v>○</v>
      </c>
      <c r="J197" s="134">
        <v>189</v>
      </c>
      <c r="K197" s="224">
        <f t="shared" si="9"/>
        <v>0</v>
      </c>
      <c r="L197" s="221"/>
      <c r="M197" s="221"/>
      <c r="N197" s="221"/>
      <c r="O197" s="221"/>
      <c r="P197" s="221"/>
      <c r="Q197" s="150"/>
      <c r="R197" s="150"/>
      <c r="S197" s="150"/>
      <c r="T197" s="223">
        <f t="shared" si="11"/>
        <v>0</v>
      </c>
    </row>
    <row r="198" spans="1:20" ht="14.25" hidden="1" outlineLevel="1" thickBot="1" x14ac:dyDescent="0.2">
      <c r="A198" s="219">
        <v>190</v>
      </c>
      <c r="B198" s="220"/>
      <c r="C198" s="221"/>
      <c r="D198" s="220"/>
      <c r="E198" s="220"/>
      <c r="F198" s="220"/>
      <c r="G198" s="223">
        <f t="shared" si="10"/>
        <v>0</v>
      </c>
      <c r="I198" s="216" t="str">
        <f t="shared" si="8"/>
        <v>○</v>
      </c>
      <c r="J198" s="134">
        <v>190</v>
      </c>
      <c r="K198" s="224">
        <f t="shared" si="9"/>
        <v>0</v>
      </c>
      <c r="L198" s="221"/>
      <c r="M198" s="221"/>
      <c r="N198" s="221"/>
      <c r="O198" s="221"/>
      <c r="P198" s="221"/>
      <c r="Q198" s="150"/>
      <c r="R198" s="150"/>
      <c r="S198" s="150"/>
      <c r="T198" s="223">
        <f t="shared" si="11"/>
        <v>0</v>
      </c>
    </row>
    <row r="199" spans="1:20" ht="14.25" hidden="1" outlineLevel="1" thickBot="1" x14ac:dyDescent="0.2">
      <c r="A199" s="219">
        <v>191</v>
      </c>
      <c r="B199" s="220"/>
      <c r="C199" s="221"/>
      <c r="D199" s="220"/>
      <c r="E199" s="220"/>
      <c r="F199" s="220"/>
      <c r="G199" s="223">
        <f t="shared" si="10"/>
        <v>0</v>
      </c>
      <c r="I199" s="216" t="str">
        <f t="shared" si="8"/>
        <v>○</v>
      </c>
      <c r="J199" s="134">
        <v>191</v>
      </c>
      <c r="K199" s="224">
        <f t="shared" si="9"/>
        <v>0</v>
      </c>
      <c r="L199" s="221"/>
      <c r="M199" s="221"/>
      <c r="N199" s="221"/>
      <c r="O199" s="221"/>
      <c r="P199" s="221"/>
      <c r="Q199" s="150"/>
      <c r="R199" s="150"/>
      <c r="S199" s="150"/>
      <c r="T199" s="223">
        <f t="shared" si="11"/>
        <v>0</v>
      </c>
    </row>
    <row r="200" spans="1:20" ht="14.25" hidden="1" outlineLevel="1" thickBot="1" x14ac:dyDescent="0.2">
      <c r="A200" s="219">
        <v>192</v>
      </c>
      <c r="B200" s="220"/>
      <c r="C200" s="221"/>
      <c r="D200" s="220"/>
      <c r="E200" s="220"/>
      <c r="F200" s="220"/>
      <c r="G200" s="223">
        <f t="shared" si="10"/>
        <v>0</v>
      </c>
      <c r="I200" s="216" t="str">
        <f t="shared" ref="I200:I263" si="12">+IF(OR(C200="○",L200="○",M200="○",N200="○",O200="○",P200="○"),"×","○")</f>
        <v>○</v>
      </c>
      <c r="J200" s="134">
        <v>192</v>
      </c>
      <c r="K200" s="224">
        <f t="shared" ref="K200:K263" si="13">B200</f>
        <v>0</v>
      </c>
      <c r="L200" s="221"/>
      <c r="M200" s="221"/>
      <c r="N200" s="221"/>
      <c r="O200" s="221"/>
      <c r="P200" s="221"/>
      <c r="Q200" s="150"/>
      <c r="R200" s="150"/>
      <c r="S200" s="150"/>
      <c r="T200" s="223">
        <f t="shared" si="11"/>
        <v>0</v>
      </c>
    </row>
    <row r="201" spans="1:20" ht="14.25" hidden="1" outlineLevel="1" thickBot="1" x14ac:dyDescent="0.2">
      <c r="A201" s="219">
        <v>193</v>
      </c>
      <c r="B201" s="220"/>
      <c r="C201" s="221"/>
      <c r="D201" s="220"/>
      <c r="E201" s="220"/>
      <c r="F201" s="220"/>
      <c r="G201" s="223">
        <f t="shared" ref="G201:G264" si="14">SUM(D201:F201)</f>
        <v>0</v>
      </c>
      <c r="I201" s="216" t="str">
        <f t="shared" si="12"/>
        <v>○</v>
      </c>
      <c r="J201" s="134">
        <v>193</v>
      </c>
      <c r="K201" s="224">
        <f t="shared" si="13"/>
        <v>0</v>
      </c>
      <c r="L201" s="221"/>
      <c r="M201" s="221"/>
      <c r="N201" s="221"/>
      <c r="O201" s="221"/>
      <c r="P201" s="221"/>
      <c r="Q201" s="150"/>
      <c r="R201" s="150"/>
      <c r="S201" s="150"/>
      <c r="T201" s="223">
        <f t="shared" ref="T201:T264" si="15">SUM(Q201:S201)</f>
        <v>0</v>
      </c>
    </row>
    <row r="202" spans="1:20" ht="14.25" hidden="1" outlineLevel="1" thickBot="1" x14ac:dyDescent="0.2">
      <c r="A202" s="219">
        <v>194</v>
      </c>
      <c r="B202" s="220"/>
      <c r="C202" s="221"/>
      <c r="D202" s="220"/>
      <c r="E202" s="220"/>
      <c r="F202" s="220"/>
      <c r="G202" s="223">
        <f t="shared" si="14"/>
        <v>0</v>
      </c>
      <c r="I202" s="216" t="str">
        <f t="shared" si="12"/>
        <v>○</v>
      </c>
      <c r="J202" s="134">
        <v>194</v>
      </c>
      <c r="K202" s="224">
        <f t="shared" si="13"/>
        <v>0</v>
      </c>
      <c r="L202" s="221"/>
      <c r="M202" s="221"/>
      <c r="N202" s="221"/>
      <c r="O202" s="221"/>
      <c r="P202" s="221"/>
      <c r="Q202" s="150"/>
      <c r="R202" s="150"/>
      <c r="S202" s="150"/>
      <c r="T202" s="223">
        <f t="shared" si="15"/>
        <v>0</v>
      </c>
    </row>
    <row r="203" spans="1:20" ht="14.25" hidden="1" outlineLevel="1" thickBot="1" x14ac:dyDescent="0.2">
      <c r="A203" s="219">
        <v>195</v>
      </c>
      <c r="B203" s="220"/>
      <c r="C203" s="221"/>
      <c r="D203" s="220"/>
      <c r="E203" s="220"/>
      <c r="F203" s="220"/>
      <c r="G203" s="223">
        <f t="shared" si="14"/>
        <v>0</v>
      </c>
      <c r="I203" s="216" t="str">
        <f t="shared" si="12"/>
        <v>○</v>
      </c>
      <c r="J203" s="134">
        <v>195</v>
      </c>
      <c r="K203" s="224">
        <f t="shared" si="13"/>
        <v>0</v>
      </c>
      <c r="L203" s="221"/>
      <c r="M203" s="221"/>
      <c r="N203" s="221"/>
      <c r="O203" s="221"/>
      <c r="P203" s="221"/>
      <c r="Q203" s="150"/>
      <c r="R203" s="150"/>
      <c r="S203" s="150"/>
      <c r="T203" s="223">
        <f t="shared" si="15"/>
        <v>0</v>
      </c>
    </row>
    <row r="204" spans="1:20" ht="14.25" hidden="1" outlineLevel="1" thickBot="1" x14ac:dyDescent="0.2">
      <c r="A204" s="219">
        <v>196</v>
      </c>
      <c r="B204" s="220"/>
      <c r="C204" s="221"/>
      <c r="D204" s="220"/>
      <c r="E204" s="220"/>
      <c r="F204" s="220"/>
      <c r="G204" s="223">
        <f t="shared" si="14"/>
        <v>0</v>
      </c>
      <c r="I204" s="216" t="str">
        <f t="shared" si="12"/>
        <v>○</v>
      </c>
      <c r="J204" s="134">
        <v>196</v>
      </c>
      <c r="K204" s="224">
        <f t="shared" si="13"/>
        <v>0</v>
      </c>
      <c r="L204" s="221"/>
      <c r="M204" s="221"/>
      <c r="N204" s="221"/>
      <c r="O204" s="221"/>
      <c r="P204" s="221"/>
      <c r="Q204" s="150"/>
      <c r="R204" s="150"/>
      <c r="S204" s="150"/>
      <c r="T204" s="223">
        <f t="shared" si="15"/>
        <v>0</v>
      </c>
    </row>
    <row r="205" spans="1:20" ht="14.25" hidden="1" outlineLevel="1" thickBot="1" x14ac:dyDescent="0.2">
      <c r="A205" s="219">
        <v>197</v>
      </c>
      <c r="B205" s="220"/>
      <c r="C205" s="221"/>
      <c r="D205" s="220"/>
      <c r="E205" s="220"/>
      <c r="F205" s="220"/>
      <c r="G205" s="223">
        <f t="shared" si="14"/>
        <v>0</v>
      </c>
      <c r="I205" s="216" t="str">
        <f t="shared" si="12"/>
        <v>○</v>
      </c>
      <c r="J205" s="134">
        <v>197</v>
      </c>
      <c r="K205" s="224">
        <f t="shared" si="13"/>
        <v>0</v>
      </c>
      <c r="L205" s="221"/>
      <c r="M205" s="221"/>
      <c r="N205" s="221"/>
      <c r="O205" s="221"/>
      <c r="P205" s="221"/>
      <c r="Q205" s="150"/>
      <c r="R205" s="150"/>
      <c r="S205" s="150"/>
      <c r="T205" s="223">
        <f t="shared" si="15"/>
        <v>0</v>
      </c>
    </row>
    <row r="206" spans="1:20" ht="14.25" hidden="1" outlineLevel="1" thickBot="1" x14ac:dyDescent="0.2">
      <c r="A206" s="219">
        <v>198</v>
      </c>
      <c r="B206" s="220"/>
      <c r="C206" s="221"/>
      <c r="D206" s="220"/>
      <c r="E206" s="220"/>
      <c r="F206" s="220"/>
      <c r="G206" s="223">
        <f t="shared" si="14"/>
        <v>0</v>
      </c>
      <c r="I206" s="216" t="str">
        <f t="shared" si="12"/>
        <v>○</v>
      </c>
      <c r="J206" s="134">
        <v>198</v>
      </c>
      <c r="K206" s="224">
        <f t="shared" si="13"/>
        <v>0</v>
      </c>
      <c r="L206" s="221"/>
      <c r="M206" s="221"/>
      <c r="N206" s="221"/>
      <c r="O206" s="221"/>
      <c r="P206" s="221"/>
      <c r="Q206" s="150"/>
      <c r="R206" s="150"/>
      <c r="S206" s="150"/>
      <c r="T206" s="223">
        <f t="shared" si="15"/>
        <v>0</v>
      </c>
    </row>
    <row r="207" spans="1:20" ht="14.25" hidden="1" outlineLevel="1" thickBot="1" x14ac:dyDescent="0.2">
      <c r="A207" s="219">
        <v>199</v>
      </c>
      <c r="B207" s="220"/>
      <c r="C207" s="221"/>
      <c r="D207" s="220"/>
      <c r="E207" s="220"/>
      <c r="F207" s="220"/>
      <c r="G207" s="223">
        <f t="shared" si="14"/>
        <v>0</v>
      </c>
      <c r="I207" s="216" t="str">
        <f t="shared" si="12"/>
        <v>○</v>
      </c>
      <c r="J207" s="134">
        <v>199</v>
      </c>
      <c r="K207" s="224">
        <f t="shared" si="13"/>
        <v>0</v>
      </c>
      <c r="L207" s="221"/>
      <c r="M207" s="221"/>
      <c r="N207" s="221"/>
      <c r="O207" s="221"/>
      <c r="P207" s="221"/>
      <c r="Q207" s="150"/>
      <c r="R207" s="150"/>
      <c r="S207" s="150"/>
      <c r="T207" s="223">
        <f t="shared" si="15"/>
        <v>0</v>
      </c>
    </row>
    <row r="208" spans="1:20" ht="14.25" hidden="1" outlineLevel="1" thickBot="1" x14ac:dyDescent="0.2">
      <c r="A208" s="219">
        <v>200</v>
      </c>
      <c r="B208" s="220"/>
      <c r="C208" s="221"/>
      <c r="D208" s="220"/>
      <c r="E208" s="220"/>
      <c r="F208" s="220"/>
      <c r="G208" s="223">
        <f t="shared" si="14"/>
        <v>0</v>
      </c>
      <c r="I208" s="216" t="str">
        <f t="shared" si="12"/>
        <v>○</v>
      </c>
      <c r="J208" s="134">
        <v>200</v>
      </c>
      <c r="K208" s="224">
        <f t="shared" si="13"/>
        <v>0</v>
      </c>
      <c r="L208" s="221"/>
      <c r="M208" s="221"/>
      <c r="N208" s="221"/>
      <c r="O208" s="221"/>
      <c r="P208" s="221"/>
      <c r="Q208" s="150"/>
      <c r="R208" s="150"/>
      <c r="S208" s="150"/>
      <c r="T208" s="223">
        <f t="shared" si="15"/>
        <v>0</v>
      </c>
    </row>
    <row r="209" spans="1:20" ht="14.25" hidden="1" outlineLevel="1" thickBot="1" x14ac:dyDescent="0.2">
      <c r="A209" s="219">
        <v>201</v>
      </c>
      <c r="B209" s="220"/>
      <c r="C209" s="221"/>
      <c r="D209" s="220"/>
      <c r="E209" s="220"/>
      <c r="F209" s="220"/>
      <c r="G209" s="223">
        <f t="shared" si="14"/>
        <v>0</v>
      </c>
      <c r="I209" s="216" t="str">
        <f t="shared" si="12"/>
        <v>○</v>
      </c>
      <c r="J209" s="134">
        <v>201</v>
      </c>
      <c r="K209" s="224">
        <f t="shared" si="13"/>
        <v>0</v>
      </c>
      <c r="L209" s="221"/>
      <c r="M209" s="221"/>
      <c r="N209" s="221"/>
      <c r="O209" s="221"/>
      <c r="P209" s="221"/>
      <c r="Q209" s="150"/>
      <c r="R209" s="150"/>
      <c r="S209" s="150"/>
      <c r="T209" s="223">
        <f t="shared" si="15"/>
        <v>0</v>
      </c>
    </row>
    <row r="210" spans="1:20" ht="14.25" hidden="1" outlineLevel="1" thickBot="1" x14ac:dyDescent="0.2">
      <c r="A210" s="219">
        <v>202</v>
      </c>
      <c r="B210" s="220"/>
      <c r="C210" s="221"/>
      <c r="D210" s="220"/>
      <c r="E210" s="220"/>
      <c r="F210" s="220"/>
      <c r="G210" s="223">
        <f t="shared" si="14"/>
        <v>0</v>
      </c>
      <c r="I210" s="216" t="str">
        <f t="shared" si="12"/>
        <v>○</v>
      </c>
      <c r="J210" s="134">
        <v>202</v>
      </c>
      <c r="K210" s="224">
        <f t="shared" si="13"/>
        <v>0</v>
      </c>
      <c r="L210" s="221"/>
      <c r="M210" s="221"/>
      <c r="N210" s="221"/>
      <c r="O210" s="221"/>
      <c r="P210" s="221"/>
      <c r="Q210" s="150"/>
      <c r="R210" s="150"/>
      <c r="S210" s="150"/>
      <c r="T210" s="223">
        <f t="shared" si="15"/>
        <v>0</v>
      </c>
    </row>
    <row r="211" spans="1:20" ht="14.25" hidden="1" outlineLevel="1" thickBot="1" x14ac:dyDescent="0.2">
      <c r="A211" s="219">
        <v>203</v>
      </c>
      <c r="B211" s="220"/>
      <c r="C211" s="221"/>
      <c r="D211" s="220"/>
      <c r="E211" s="220"/>
      <c r="F211" s="220"/>
      <c r="G211" s="223">
        <f t="shared" si="14"/>
        <v>0</v>
      </c>
      <c r="I211" s="216" t="str">
        <f t="shared" si="12"/>
        <v>○</v>
      </c>
      <c r="J211" s="134">
        <v>203</v>
      </c>
      <c r="K211" s="224">
        <f t="shared" si="13"/>
        <v>0</v>
      </c>
      <c r="L211" s="221"/>
      <c r="M211" s="221"/>
      <c r="N211" s="221"/>
      <c r="O211" s="221"/>
      <c r="P211" s="221"/>
      <c r="Q211" s="150"/>
      <c r="R211" s="150"/>
      <c r="S211" s="150"/>
      <c r="T211" s="223">
        <f t="shared" si="15"/>
        <v>0</v>
      </c>
    </row>
    <row r="212" spans="1:20" ht="14.25" hidden="1" outlineLevel="1" thickBot="1" x14ac:dyDescent="0.2">
      <c r="A212" s="219">
        <v>204</v>
      </c>
      <c r="B212" s="220"/>
      <c r="C212" s="221"/>
      <c r="D212" s="220"/>
      <c r="E212" s="220"/>
      <c r="F212" s="220"/>
      <c r="G212" s="223">
        <f t="shared" si="14"/>
        <v>0</v>
      </c>
      <c r="I212" s="216" t="str">
        <f t="shared" si="12"/>
        <v>○</v>
      </c>
      <c r="J212" s="134">
        <v>204</v>
      </c>
      <c r="K212" s="224">
        <f t="shared" si="13"/>
        <v>0</v>
      </c>
      <c r="L212" s="221"/>
      <c r="M212" s="221"/>
      <c r="N212" s="221"/>
      <c r="O212" s="221"/>
      <c r="P212" s="221"/>
      <c r="Q212" s="150"/>
      <c r="R212" s="150"/>
      <c r="S212" s="150"/>
      <c r="T212" s="223">
        <f t="shared" si="15"/>
        <v>0</v>
      </c>
    </row>
    <row r="213" spans="1:20" ht="14.25" hidden="1" outlineLevel="1" thickBot="1" x14ac:dyDescent="0.2">
      <c r="A213" s="219">
        <v>205</v>
      </c>
      <c r="B213" s="220"/>
      <c r="C213" s="221"/>
      <c r="D213" s="220"/>
      <c r="E213" s="220"/>
      <c r="F213" s="220"/>
      <c r="G213" s="223">
        <f t="shared" si="14"/>
        <v>0</v>
      </c>
      <c r="I213" s="216" t="str">
        <f t="shared" si="12"/>
        <v>○</v>
      </c>
      <c r="J213" s="134">
        <v>205</v>
      </c>
      <c r="K213" s="224">
        <f t="shared" si="13"/>
        <v>0</v>
      </c>
      <c r="L213" s="221"/>
      <c r="M213" s="221"/>
      <c r="N213" s="221"/>
      <c r="O213" s="221"/>
      <c r="P213" s="221"/>
      <c r="Q213" s="150"/>
      <c r="R213" s="150"/>
      <c r="S213" s="150"/>
      <c r="T213" s="223">
        <f t="shared" si="15"/>
        <v>0</v>
      </c>
    </row>
    <row r="214" spans="1:20" ht="14.25" hidden="1" outlineLevel="1" thickBot="1" x14ac:dyDescent="0.2">
      <c r="A214" s="219">
        <v>206</v>
      </c>
      <c r="B214" s="220"/>
      <c r="C214" s="221"/>
      <c r="D214" s="220"/>
      <c r="E214" s="220"/>
      <c r="F214" s="220"/>
      <c r="G214" s="223">
        <f t="shared" si="14"/>
        <v>0</v>
      </c>
      <c r="I214" s="216" t="str">
        <f t="shared" si="12"/>
        <v>○</v>
      </c>
      <c r="J214" s="134">
        <v>206</v>
      </c>
      <c r="K214" s="224">
        <f t="shared" si="13"/>
        <v>0</v>
      </c>
      <c r="L214" s="221"/>
      <c r="M214" s="221"/>
      <c r="N214" s="221"/>
      <c r="O214" s="221"/>
      <c r="P214" s="221"/>
      <c r="Q214" s="150"/>
      <c r="R214" s="150"/>
      <c r="S214" s="150"/>
      <c r="T214" s="223">
        <f t="shared" si="15"/>
        <v>0</v>
      </c>
    </row>
    <row r="215" spans="1:20" ht="14.25" hidden="1" outlineLevel="1" thickBot="1" x14ac:dyDescent="0.2">
      <c r="A215" s="219">
        <v>207</v>
      </c>
      <c r="B215" s="220"/>
      <c r="C215" s="221"/>
      <c r="D215" s="220"/>
      <c r="E215" s="220"/>
      <c r="F215" s="220"/>
      <c r="G215" s="223">
        <f t="shared" si="14"/>
        <v>0</v>
      </c>
      <c r="I215" s="216" t="str">
        <f t="shared" si="12"/>
        <v>○</v>
      </c>
      <c r="J215" s="134">
        <v>207</v>
      </c>
      <c r="K215" s="224">
        <f t="shared" si="13"/>
        <v>0</v>
      </c>
      <c r="L215" s="221"/>
      <c r="M215" s="221"/>
      <c r="N215" s="221"/>
      <c r="O215" s="221"/>
      <c r="P215" s="221"/>
      <c r="Q215" s="150"/>
      <c r="R215" s="150"/>
      <c r="S215" s="150"/>
      <c r="T215" s="223">
        <f t="shared" si="15"/>
        <v>0</v>
      </c>
    </row>
    <row r="216" spans="1:20" ht="14.25" hidden="1" outlineLevel="1" thickBot="1" x14ac:dyDescent="0.2">
      <c r="A216" s="219">
        <v>208</v>
      </c>
      <c r="B216" s="220"/>
      <c r="C216" s="221"/>
      <c r="D216" s="220"/>
      <c r="E216" s="220"/>
      <c r="F216" s="220"/>
      <c r="G216" s="223">
        <f t="shared" si="14"/>
        <v>0</v>
      </c>
      <c r="I216" s="216" t="str">
        <f t="shared" si="12"/>
        <v>○</v>
      </c>
      <c r="J216" s="134">
        <v>208</v>
      </c>
      <c r="K216" s="224">
        <f t="shared" si="13"/>
        <v>0</v>
      </c>
      <c r="L216" s="221"/>
      <c r="M216" s="221"/>
      <c r="N216" s="221"/>
      <c r="O216" s="221"/>
      <c r="P216" s="221"/>
      <c r="Q216" s="150"/>
      <c r="R216" s="150"/>
      <c r="S216" s="150"/>
      <c r="T216" s="223">
        <f t="shared" si="15"/>
        <v>0</v>
      </c>
    </row>
    <row r="217" spans="1:20" ht="14.25" hidden="1" outlineLevel="1" thickBot="1" x14ac:dyDescent="0.2">
      <c r="A217" s="219">
        <v>209</v>
      </c>
      <c r="B217" s="220"/>
      <c r="C217" s="221"/>
      <c r="D217" s="220"/>
      <c r="E217" s="220"/>
      <c r="F217" s="220"/>
      <c r="G217" s="223">
        <f t="shared" si="14"/>
        <v>0</v>
      </c>
      <c r="I217" s="216" t="str">
        <f t="shared" si="12"/>
        <v>○</v>
      </c>
      <c r="J217" s="134">
        <v>209</v>
      </c>
      <c r="K217" s="224">
        <f t="shared" si="13"/>
        <v>0</v>
      </c>
      <c r="L217" s="221"/>
      <c r="M217" s="221"/>
      <c r="N217" s="221"/>
      <c r="O217" s="221"/>
      <c r="P217" s="221"/>
      <c r="Q217" s="150"/>
      <c r="R217" s="150"/>
      <c r="S217" s="150"/>
      <c r="T217" s="223">
        <f t="shared" si="15"/>
        <v>0</v>
      </c>
    </row>
    <row r="218" spans="1:20" ht="14.25" hidden="1" outlineLevel="1" thickBot="1" x14ac:dyDescent="0.2">
      <c r="A218" s="219">
        <v>210</v>
      </c>
      <c r="B218" s="220"/>
      <c r="C218" s="221"/>
      <c r="D218" s="220"/>
      <c r="E218" s="220"/>
      <c r="F218" s="220"/>
      <c r="G218" s="223">
        <f t="shared" si="14"/>
        <v>0</v>
      </c>
      <c r="I218" s="216" t="str">
        <f t="shared" si="12"/>
        <v>○</v>
      </c>
      <c r="J218" s="134">
        <v>210</v>
      </c>
      <c r="K218" s="224">
        <f t="shared" si="13"/>
        <v>0</v>
      </c>
      <c r="L218" s="221"/>
      <c r="M218" s="221"/>
      <c r="N218" s="221"/>
      <c r="O218" s="221"/>
      <c r="P218" s="221"/>
      <c r="Q218" s="150"/>
      <c r="R218" s="150"/>
      <c r="S218" s="150"/>
      <c r="T218" s="223">
        <f t="shared" si="15"/>
        <v>0</v>
      </c>
    </row>
    <row r="219" spans="1:20" ht="14.25" hidden="1" outlineLevel="1" thickBot="1" x14ac:dyDescent="0.2">
      <c r="A219" s="219">
        <v>211</v>
      </c>
      <c r="B219" s="220"/>
      <c r="C219" s="221"/>
      <c r="D219" s="220"/>
      <c r="E219" s="220"/>
      <c r="F219" s="220"/>
      <c r="G219" s="223">
        <f t="shared" si="14"/>
        <v>0</v>
      </c>
      <c r="I219" s="216" t="str">
        <f t="shared" si="12"/>
        <v>○</v>
      </c>
      <c r="J219" s="134">
        <v>211</v>
      </c>
      <c r="K219" s="224">
        <f t="shared" si="13"/>
        <v>0</v>
      </c>
      <c r="L219" s="221"/>
      <c r="M219" s="221"/>
      <c r="N219" s="221"/>
      <c r="O219" s="221"/>
      <c r="P219" s="221"/>
      <c r="Q219" s="150"/>
      <c r="R219" s="150"/>
      <c r="S219" s="150"/>
      <c r="T219" s="223">
        <f t="shared" si="15"/>
        <v>0</v>
      </c>
    </row>
    <row r="220" spans="1:20" ht="14.25" hidden="1" outlineLevel="1" thickBot="1" x14ac:dyDescent="0.2">
      <c r="A220" s="219">
        <v>212</v>
      </c>
      <c r="B220" s="220"/>
      <c r="C220" s="221"/>
      <c r="D220" s="220"/>
      <c r="E220" s="220"/>
      <c r="F220" s="220"/>
      <c r="G220" s="223">
        <f t="shared" si="14"/>
        <v>0</v>
      </c>
      <c r="I220" s="216" t="str">
        <f t="shared" si="12"/>
        <v>○</v>
      </c>
      <c r="J220" s="134">
        <v>212</v>
      </c>
      <c r="K220" s="224">
        <f t="shared" si="13"/>
        <v>0</v>
      </c>
      <c r="L220" s="221"/>
      <c r="M220" s="221"/>
      <c r="N220" s="221"/>
      <c r="O220" s="221"/>
      <c r="P220" s="221"/>
      <c r="Q220" s="150"/>
      <c r="R220" s="150"/>
      <c r="S220" s="150"/>
      <c r="T220" s="223">
        <f t="shared" si="15"/>
        <v>0</v>
      </c>
    </row>
    <row r="221" spans="1:20" ht="14.25" hidden="1" outlineLevel="1" thickBot="1" x14ac:dyDescent="0.2">
      <c r="A221" s="219">
        <v>213</v>
      </c>
      <c r="B221" s="220"/>
      <c r="C221" s="221"/>
      <c r="D221" s="220"/>
      <c r="E221" s="220"/>
      <c r="F221" s="220"/>
      <c r="G221" s="223">
        <f t="shared" si="14"/>
        <v>0</v>
      </c>
      <c r="I221" s="216" t="str">
        <f t="shared" si="12"/>
        <v>○</v>
      </c>
      <c r="J221" s="134">
        <v>213</v>
      </c>
      <c r="K221" s="224">
        <f t="shared" si="13"/>
        <v>0</v>
      </c>
      <c r="L221" s="221"/>
      <c r="M221" s="221"/>
      <c r="N221" s="221"/>
      <c r="O221" s="221"/>
      <c r="P221" s="221"/>
      <c r="Q221" s="150"/>
      <c r="R221" s="150"/>
      <c r="S221" s="150"/>
      <c r="T221" s="223">
        <f t="shared" si="15"/>
        <v>0</v>
      </c>
    </row>
    <row r="222" spans="1:20" ht="14.25" hidden="1" outlineLevel="1" thickBot="1" x14ac:dyDescent="0.2">
      <c r="A222" s="219">
        <v>214</v>
      </c>
      <c r="B222" s="220"/>
      <c r="C222" s="221"/>
      <c r="D222" s="220"/>
      <c r="E222" s="220"/>
      <c r="F222" s="220"/>
      <c r="G222" s="223">
        <f t="shared" si="14"/>
        <v>0</v>
      </c>
      <c r="I222" s="216" t="str">
        <f t="shared" si="12"/>
        <v>○</v>
      </c>
      <c r="J222" s="134">
        <v>214</v>
      </c>
      <c r="K222" s="224">
        <f t="shared" si="13"/>
        <v>0</v>
      </c>
      <c r="L222" s="221"/>
      <c r="M222" s="221"/>
      <c r="N222" s="221"/>
      <c r="O222" s="221"/>
      <c r="P222" s="221"/>
      <c r="Q222" s="150"/>
      <c r="R222" s="150"/>
      <c r="S222" s="150"/>
      <c r="T222" s="223">
        <f t="shared" si="15"/>
        <v>0</v>
      </c>
    </row>
    <row r="223" spans="1:20" ht="14.25" hidden="1" outlineLevel="1" thickBot="1" x14ac:dyDescent="0.2">
      <c r="A223" s="219">
        <v>215</v>
      </c>
      <c r="B223" s="220"/>
      <c r="C223" s="221"/>
      <c r="D223" s="220"/>
      <c r="E223" s="220"/>
      <c r="F223" s="220"/>
      <c r="G223" s="223">
        <f t="shared" si="14"/>
        <v>0</v>
      </c>
      <c r="I223" s="216" t="str">
        <f t="shared" si="12"/>
        <v>○</v>
      </c>
      <c r="J223" s="134">
        <v>215</v>
      </c>
      <c r="K223" s="224">
        <f t="shared" si="13"/>
        <v>0</v>
      </c>
      <c r="L223" s="221"/>
      <c r="M223" s="221"/>
      <c r="N223" s="221"/>
      <c r="O223" s="221"/>
      <c r="P223" s="221"/>
      <c r="Q223" s="150"/>
      <c r="R223" s="150"/>
      <c r="S223" s="150"/>
      <c r="T223" s="223">
        <f t="shared" si="15"/>
        <v>0</v>
      </c>
    </row>
    <row r="224" spans="1:20" ht="14.25" hidden="1" outlineLevel="1" thickBot="1" x14ac:dyDescent="0.2">
      <c r="A224" s="219">
        <v>216</v>
      </c>
      <c r="B224" s="220"/>
      <c r="C224" s="221"/>
      <c r="D224" s="220"/>
      <c r="E224" s="220"/>
      <c r="F224" s="220"/>
      <c r="G224" s="223">
        <f t="shared" si="14"/>
        <v>0</v>
      </c>
      <c r="I224" s="216" t="str">
        <f t="shared" si="12"/>
        <v>○</v>
      </c>
      <c r="J224" s="134">
        <v>216</v>
      </c>
      <c r="K224" s="224">
        <f t="shared" si="13"/>
        <v>0</v>
      </c>
      <c r="L224" s="221"/>
      <c r="M224" s="221"/>
      <c r="N224" s="221"/>
      <c r="O224" s="221"/>
      <c r="P224" s="221"/>
      <c r="Q224" s="150"/>
      <c r="R224" s="150"/>
      <c r="S224" s="150"/>
      <c r="T224" s="223">
        <f t="shared" si="15"/>
        <v>0</v>
      </c>
    </row>
    <row r="225" spans="1:20" ht="14.25" hidden="1" outlineLevel="1" thickBot="1" x14ac:dyDescent="0.2">
      <c r="A225" s="219">
        <v>217</v>
      </c>
      <c r="B225" s="220"/>
      <c r="C225" s="221"/>
      <c r="D225" s="220"/>
      <c r="E225" s="220"/>
      <c r="F225" s="220"/>
      <c r="G225" s="223">
        <f t="shared" si="14"/>
        <v>0</v>
      </c>
      <c r="I225" s="216" t="str">
        <f t="shared" si="12"/>
        <v>○</v>
      </c>
      <c r="J225" s="134">
        <v>217</v>
      </c>
      <c r="K225" s="224">
        <f t="shared" si="13"/>
        <v>0</v>
      </c>
      <c r="L225" s="221"/>
      <c r="M225" s="221"/>
      <c r="N225" s="221"/>
      <c r="O225" s="221"/>
      <c r="P225" s="221"/>
      <c r="Q225" s="150"/>
      <c r="R225" s="150"/>
      <c r="S225" s="150"/>
      <c r="T225" s="223">
        <f t="shared" si="15"/>
        <v>0</v>
      </c>
    </row>
    <row r="226" spans="1:20" ht="14.25" hidden="1" outlineLevel="1" thickBot="1" x14ac:dyDescent="0.2">
      <c r="A226" s="219">
        <v>218</v>
      </c>
      <c r="B226" s="220"/>
      <c r="C226" s="221"/>
      <c r="D226" s="220"/>
      <c r="E226" s="220"/>
      <c r="F226" s="220"/>
      <c r="G226" s="223">
        <f t="shared" si="14"/>
        <v>0</v>
      </c>
      <c r="I226" s="216" t="str">
        <f t="shared" si="12"/>
        <v>○</v>
      </c>
      <c r="J226" s="134">
        <v>218</v>
      </c>
      <c r="K226" s="224">
        <f t="shared" si="13"/>
        <v>0</v>
      </c>
      <c r="L226" s="221"/>
      <c r="M226" s="221"/>
      <c r="N226" s="221"/>
      <c r="O226" s="221"/>
      <c r="P226" s="221"/>
      <c r="Q226" s="150"/>
      <c r="R226" s="150"/>
      <c r="S226" s="150"/>
      <c r="T226" s="223">
        <f t="shared" si="15"/>
        <v>0</v>
      </c>
    </row>
    <row r="227" spans="1:20" ht="14.25" hidden="1" outlineLevel="1" thickBot="1" x14ac:dyDescent="0.2">
      <c r="A227" s="219">
        <v>219</v>
      </c>
      <c r="B227" s="220"/>
      <c r="C227" s="221"/>
      <c r="D227" s="220"/>
      <c r="E227" s="220"/>
      <c r="F227" s="220"/>
      <c r="G227" s="223">
        <f t="shared" si="14"/>
        <v>0</v>
      </c>
      <c r="I227" s="216" t="str">
        <f t="shared" si="12"/>
        <v>○</v>
      </c>
      <c r="J227" s="134">
        <v>219</v>
      </c>
      <c r="K227" s="224">
        <f t="shared" si="13"/>
        <v>0</v>
      </c>
      <c r="L227" s="221"/>
      <c r="M227" s="221"/>
      <c r="N227" s="221"/>
      <c r="O227" s="221"/>
      <c r="P227" s="221"/>
      <c r="Q227" s="150"/>
      <c r="R227" s="150"/>
      <c r="S227" s="150"/>
      <c r="T227" s="223">
        <f t="shared" si="15"/>
        <v>0</v>
      </c>
    </row>
    <row r="228" spans="1:20" ht="14.25" hidden="1" outlineLevel="1" thickBot="1" x14ac:dyDescent="0.2">
      <c r="A228" s="219">
        <v>220</v>
      </c>
      <c r="B228" s="220"/>
      <c r="C228" s="221"/>
      <c r="D228" s="220"/>
      <c r="E228" s="220"/>
      <c r="F228" s="220"/>
      <c r="G228" s="223">
        <f t="shared" si="14"/>
        <v>0</v>
      </c>
      <c r="I228" s="216" t="str">
        <f t="shared" si="12"/>
        <v>○</v>
      </c>
      <c r="J228" s="134">
        <v>220</v>
      </c>
      <c r="K228" s="224">
        <f t="shared" si="13"/>
        <v>0</v>
      </c>
      <c r="L228" s="221"/>
      <c r="M228" s="221"/>
      <c r="N228" s="221"/>
      <c r="O228" s="221"/>
      <c r="P228" s="221"/>
      <c r="Q228" s="150"/>
      <c r="R228" s="150"/>
      <c r="S228" s="150"/>
      <c r="T228" s="223">
        <f t="shared" si="15"/>
        <v>0</v>
      </c>
    </row>
    <row r="229" spans="1:20" ht="14.25" hidden="1" outlineLevel="1" thickBot="1" x14ac:dyDescent="0.2">
      <c r="A229" s="219">
        <v>221</v>
      </c>
      <c r="B229" s="220"/>
      <c r="C229" s="221"/>
      <c r="D229" s="220"/>
      <c r="E229" s="220"/>
      <c r="F229" s="220"/>
      <c r="G229" s="223">
        <f t="shared" si="14"/>
        <v>0</v>
      </c>
      <c r="I229" s="216" t="str">
        <f t="shared" si="12"/>
        <v>○</v>
      </c>
      <c r="J229" s="134">
        <v>221</v>
      </c>
      <c r="K229" s="224">
        <f t="shared" si="13"/>
        <v>0</v>
      </c>
      <c r="L229" s="221"/>
      <c r="M229" s="221"/>
      <c r="N229" s="221"/>
      <c r="O229" s="221"/>
      <c r="P229" s="221"/>
      <c r="Q229" s="150"/>
      <c r="R229" s="150"/>
      <c r="S229" s="150"/>
      <c r="T229" s="223">
        <f t="shared" si="15"/>
        <v>0</v>
      </c>
    </row>
    <row r="230" spans="1:20" ht="14.25" hidden="1" outlineLevel="1" thickBot="1" x14ac:dyDescent="0.2">
      <c r="A230" s="219">
        <v>222</v>
      </c>
      <c r="B230" s="220"/>
      <c r="C230" s="221"/>
      <c r="D230" s="220"/>
      <c r="E230" s="220"/>
      <c r="F230" s="220"/>
      <c r="G230" s="223">
        <f t="shared" si="14"/>
        <v>0</v>
      </c>
      <c r="I230" s="216" t="str">
        <f t="shared" si="12"/>
        <v>○</v>
      </c>
      <c r="J230" s="134">
        <v>222</v>
      </c>
      <c r="K230" s="224">
        <f t="shared" si="13"/>
        <v>0</v>
      </c>
      <c r="L230" s="221"/>
      <c r="M230" s="221"/>
      <c r="N230" s="221"/>
      <c r="O230" s="221"/>
      <c r="P230" s="221"/>
      <c r="Q230" s="150"/>
      <c r="R230" s="150"/>
      <c r="S230" s="150"/>
      <c r="T230" s="223">
        <f t="shared" si="15"/>
        <v>0</v>
      </c>
    </row>
    <row r="231" spans="1:20" ht="14.25" hidden="1" outlineLevel="1" thickBot="1" x14ac:dyDescent="0.2">
      <c r="A231" s="219">
        <v>223</v>
      </c>
      <c r="B231" s="220"/>
      <c r="C231" s="221"/>
      <c r="D231" s="220"/>
      <c r="E231" s="220"/>
      <c r="F231" s="220"/>
      <c r="G231" s="223">
        <f t="shared" si="14"/>
        <v>0</v>
      </c>
      <c r="I231" s="216" t="str">
        <f t="shared" si="12"/>
        <v>○</v>
      </c>
      <c r="J231" s="134">
        <v>223</v>
      </c>
      <c r="K231" s="224">
        <f t="shared" si="13"/>
        <v>0</v>
      </c>
      <c r="L231" s="221"/>
      <c r="M231" s="221"/>
      <c r="N231" s="221"/>
      <c r="O231" s="221"/>
      <c r="P231" s="221"/>
      <c r="Q231" s="150"/>
      <c r="R231" s="150"/>
      <c r="S231" s="150"/>
      <c r="T231" s="223">
        <f t="shared" si="15"/>
        <v>0</v>
      </c>
    </row>
    <row r="232" spans="1:20" ht="14.25" hidden="1" outlineLevel="1" thickBot="1" x14ac:dyDescent="0.2">
      <c r="A232" s="219">
        <v>224</v>
      </c>
      <c r="B232" s="220"/>
      <c r="C232" s="221"/>
      <c r="D232" s="220"/>
      <c r="E232" s="220"/>
      <c r="F232" s="220"/>
      <c r="G232" s="223">
        <f t="shared" si="14"/>
        <v>0</v>
      </c>
      <c r="I232" s="216" t="str">
        <f t="shared" si="12"/>
        <v>○</v>
      </c>
      <c r="J232" s="134">
        <v>224</v>
      </c>
      <c r="K232" s="224">
        <f t="shared" si="13"/>
        <v>0</v>
      </c>
      <c r="L232" s="221"/>
      <c r="M232" s="221"/>
      <c r="N232" s="221"/>
      <c r="O232" s="221"/>
      <c r="P232" s="221"/>
      <c r="Q232" s="150"/>
      <c r="R232" s="150"/>
      <c r="S232" s="150"/>
      <c r="T232" s="223">
        <f t="shared" si="15"/>
        <v>0</v>
      </c>
    </row>
    <row r="233" spans="1:20" ht="14.25" hidden="1" outlineLevel="1" thickBot="1" x14ac:dyDescent="0.2">
      <c r="A233" s="219">
        <v>225</v>
      </c>
      <c r="B233" s="220"/>
      <c r="C233" s="221"/>
      <c r="D233" s="220"/>
      <c r="E233" s="220"/>
      <c r="F233" s="220"/>
      <c r="G233" s="223">
        <f t="shared" si="14"/>
        <v>0</v>
      </c>
      <c r="I233" s="216" t="str">
        <f t="shared" si="12"/>
        <v>○</v>
      </c>
      <c r="J233" s="134">
        <v>225</v>
      </c>
      <c r="K233" s="224">
        <f t="shared" si="13"/>
        <v>0</v>
      </c>
      <c r="L233" s="221"/>
      <c r="M233" s="221"/>
      <c r="N233" s="221"/>
      <c r="O233" s="221"/>
      <c r="P233" s="221"/>
      <c r="Q233" s="150"/>
      <c r="R233" s="150"/>
      <c r="S233" s="150"/>
      <c r="T233" s="223">
        <f t="shared" si="15"/>
        <v>0</v>
      </c>
    </row>
    <row r="234" spans="1:20" ht="14.25" hidden="1" outlineLevel="1" thickBot="1" x14ac:dyDescent="0.2">
      <c r="A234" s="219">
        <v>226</v>
      </c>
      <c r="B234" s="220"/>
      <c r="C234" s="221"/>
      <c r="D234" s="220"/>
      <c r="E234" s="220"/>
      <c r="F234" s="220"/>
      <c r="G234" s="223">
        <f t="shared" si="14"/>
        <v>0</v>
      </c>
      <c r="I234" s="216" t="str">
        <f t="shared" si="12"/>
        <v>○</v>
      </c>
      <c r="J234" s="134">
        <v>226</v>
      </c>
      <c r="K234" s="224">
        <f t="shared" si="13"/>
        <v>0</v>
      </c>
      <c r="L234" s="221"/>
      <c r="M234" s="221"/>
      <c r="N234" s="221"/>
      <c r="O234" s="221"/>
      <c r="P234" s="221"/>
      <c r="Q234" s="150"/>
      <c r="R234" s="150"/>
      <c r="S234" s="150"/>
      <c r="T234" s="223">
        <f t="shared" si="15"/>
        <v>0</v>
      </c>
    </row>
    <row r="235" spans="1:20" ht="14.25" hidden="1" outlineLevel="1" thickBot="1" x14ac:dyDescent="0.2">
      <c r="A235" s="219">
        <v>227</v>
      </c>
      <c r="B235" s="220"/>
      <c r="C235" s="221"/>
      <c r="D235" s="220"/>
      <c r="E235" s="220"/>
      <c r="F235" s="220"/>
      <c r="G235" s="223">
        <f t="shared" si="14"/>
        <v>0</v>
      </c>
      <c r="I235" s="216" t="str">
        <f t="shared" si="12"/>
        <v>○</v>
      </c>
      <c r="J235" s="134">
        <v>227</v>
      </c>
      <c r="K235" s="224">
        <f t="shared" si="13"/>
        <v>0</v>
      </c>
      <c r="L235" s="221"/>
      <c r="M235" s="221"/>
      <c r="N235" s="221"/>
      <c r="O235" s="221"/>
      <c r="P235" s="221"/>
      <c r="Q235" s="150"/>
      <c r="R235" s="150"/>
      <c r="S235" s="150"/>
      <c r="T235" s="223">
        <f t="shared" si="15"/>
        <v>0</v>
      </c>
    </row>
    <row r="236" spans="1:20" ht="14.25" hidden="1" outlineLevel="1" thickBot="1" x14ac:dyDescent="0.2">
      <c r="A236" s="219">
        <v>228</v>
      </c>
      <c r="B236" s="220"/>
      <c r="C236" s="221"/>
      <c r="D236" s="220"/>
      <c r="E236" s="220"/>
      <c r="F236" s="220"/>
      <c r="G236" s="223">
        <f t="shared" si="14"/>
        <v>0</v>
      </c>
      <c r="I236" s="216" t="str">
        <f t="shared" si="12"/>
        <v>○</v>
      </c>
      <c r="J236" s="134">
        <v>228</v>
      </c>
      <c r="K236" s="224">
        <f t="shared" si="13"/>
        <v>0</v>
      </c>
      <c r="L236" s="221"/>
      <c r="M236" s="221"/>
      <c r="N236" s="221"/>
      <c r="O236" s="221"/>
      <c r="P236" s="221"/>
      <c r="Q236" s="150"/>
      <c r="R236" s="150"/>
      <c r="S236" s="150"/>
      <c r="T236" s="223">
        <f t="shared" si="15"/>
        <v>0</v>
      </c>
    </row>
    <row r="237" spans="1:20" ht="14.25" hidden="1" outlineLevel="1" thickBot="1" x14ac:dyDescent="0.2">
      <c r="A237" s="219">
        <v>229</v>
      </c>
      <c r="B237" s="220"/>
      <c r="C237" s="221"/>
      <c r="D237" s="220"/>
      <c r="E237" s="220"/>
      <c r="F237" s="220"/>
      <c r="G237" s="223">
        <f t="shared" si="14"/>
        <v>0</v>
      </c>
      <c r="I237" s="216" t="str">
        <f t="shared" si="12"/>
        <v>○</v>
      </c>
      <c r="J237" s="134">
        <v>229</v>
      </c>
      <c r="K237" s="224">
        <f t="shared" si="13"/>
        <v>0</v>
      </c>
      <c r="L237" s="221"/>
      <c r="M237" s="221"/>
      <c r="N237" s="221"/>
      <c r="O237" s="221"/>
      <c r="P237" s="221"/>
      <c r="Q237" s="150"/>
      <c r="R237" s="150"/>
      <c r="S237" s="150"/>
      <c r="T237" s="223">
        <f t="shared" si="15"/>
        <v>0</v>
      </c>
    </row>
    <row r="238" spans="1:20" ht="14.25" hidden="1" outlineLevel="1" thickBot="1" x14ac:dyDescent="0.2">
      <c r="A238" s="219">
        <v>230</v>
      </c>
      <c r="B238" s="220"/>
      <c r="C238" s="221"/>
      <c r="D238" s="220"/>
      <c r="E238" s="220"/>
      <c r="F238" s="220"/>
      <c r="G238" s="223">
        <f t="shared" si="14"/>
        <v>0</v>
      </c>
      <c r="I238" s="216" t="str">
        <f t="shared" si="12"/>
        <v>○</v>
      </c>
      <c r="J238" s="134">
        <v>230</v>
      </c>
      <c r="K238" s="224">
        <f t="shared" si="13"/>
        <v>0</v>
      </c>
      <c r="L238" s="221"/>
      <c r="M238" s="221"/>
      <c r="N238" s="221"/>
      <c r="O238" s="221"/>
      <c r="P238" s="221"/>
      <c r="Q238" s="150"/>
      <c r="R238" s="150"/>
      <c r="S238" s="150"/>
      <c r="T238" s="223">
        <f t="shared" si="15"/>
        <v>0</v>
      </c>
    </row>
    <row r="239" spans="1:20" ht="14.25" hidden="1" outlineLevel="1" thickBot="1" x14ac:dyDescent="0.2">
      <c r="A239" s="219">
        <v>231</v>
      </c>
      <c r="B239" s="220"/>
      <c r="C239" s="221"/>
      <c r="D239" s="220"/>
      <c r="E239" s="220"/>
      <c r="F239" s="220"/>
      <c r="G239" s="223">
        <f t="shared" si="14"/>
        <v>0</v>
      </c>
      <c r="I239" s="216" t="str">
        <f t="shared" si="12"/>
        <v>○</v>
      </c>
      <c r="J239" s="134">
        <v>231</v>
      </c>
      <c r="K239" s="224">
        <f t="shared" si="13"/>
        <v>0</v>
      </c>
      <c r="L239" s="221"/>
      <c r="M239" s="221"/>
      <c r="N239" s="221"/>
      <c r="O239" s="221"/>
      <c r="P239" s="221"/>
      <c r="Q239" s="150"/>
      <c r="R239" s="150"/>
      <c r="S239" s="150"/>
      <c r="T239" s="223">
        <f t="shared" si="15"/>
        <v>0</v>
      </c>
    </row>
    <row r="240" spans="1:20" ht="14.25" hidden="1" outlineLevel="1" thickBot="1" x14ac:dyDescent="0.2">
      <c r="A240" s="219">
        <v>232</v>
      </c>
      <c r="B240" s="220"/>
      <c r="C240" s="221"/>
      <c r="D240" s="220"/>
      <c r="E240" s="220"/>
      <c r="F240" s="220"/>
      <c r="G240" s="223">
        <f t="shared" si="14"/>
        <v>0</v>
      </c>
      <c r="I240" s="216" t="str">
        <f t="shared" si="12"/>
        <v>○</v>
      </c>
      <c r="J240" s="134">
        <v>232</v>
      </c>
      <c r="K240" s="224">
        <f t="shared" si="13"/>
        <v>0</v>
      </c>
      <c r="L240" s="221"/>
      <c r="M240" s="221"/>
      <c r="N240" s="221"/>
      <c r="O240" s="221"/>
      <c r="P240" s="221"/>
      <c r="Q240" s="150"/>
      <c r="R240" s="150"/>
      <c r="S240" s="150"/>
      <c r="T240" s="223">
        <f t="shared" si="15"/>
        <v>0</v>
      </c>
    </row>
    <row r="241" spans="1:20" ht="14.25" hidden="1" outlineLevel="1" thickBot="1" x14ac:dyDescent="0.2">
      <c r="A241" s="219">
        <v>233</v>
      </c>
      <c r="B241" s="220"/>
      <c r="C241" s="221"/>
      <c r="D241" s="220"/>
      <c r="E241" s="220"/>
      <c r="F241" s="220"/>
      <c r="G241" s="223">
        <f t="shared" si="14"/>
        <v>0</v>
      </c>
      <c r="I241" s="216" t="str">
        <f t="shared" si="12"/>
        <v>○</v>
      </c>
      <c r="J241" s="134">
        <v>233</v>
      </c>
      <c r="K241" s="224">
        <f t="shared" si="13"/>
        <v>0</v>
      </c>
      <c r="L241" s="221"/>
      <c r="M241" s="221"/>
      <c r="N241" s="221"/>
      <c r="O241" s="221"/>
      <c r="P241" s="221"/>
      <c r="Q241" s="150"/>
      <c r="R241" s="150"/>
      <c r="S241" s="150"/>
      <c r="T241" s="223">
        <f t="shared" si="15"/>
        <v>0</v>
      </c>
    </row>
    <row r="242" spans="1:20" ht="14.25" hidden="1" outlineLevel="1" thickBot="1" x14ac:dyDescent="0.2">
      <c r="A242" s="219">
        <v>234</v>
      </c>
      <c r="B242" s="220"/>
      <c r="C242" s="221"/>
      <c r="D242" s="220"/>
      <c r="E242" s="220"/>
      <c r="F242" s="220"/>
      <c r="G242" s="223">
        <f t="shared" si="14"/>
        <v>0</v>
      </c>
      <c r="I242" s="216" t="str">
        <f t="shared" si="12"/>
        <v>○</v>
      </c>
      <c r="J242" s="134">
        <v>234</v>
      </c>
      <c r="K242" s="224">
        <f t="shared" si="13"/>
        <v>0</v>
      </c>
      <c r="L242" s="221"/>
      <c r="M242" s="221"/>
      <c r="N242" s="221"/>
      <c r="O242" s="221"/>
      <c r="P242" s="221"/>
      <c r="Q242" s="150"/>
      <c r="R242" s="150"/>
      <c r="S242" s="150"/>
      <c r="T242" s="223">
        <f t="shared" si="15"/>
        <v>0</v>
      </c>
    </row>
    <row r="243" spans="1:20" ht="14.25" hidden="1" outlineLevel="1" thickBot="1" x14ac:dyDescent="0.2">
      <c r="A243" s="219">
        <v>235</v>
      </c>
      <c r="B243" s="220"/>
      <c r="C243" s="221"/>
      <c r="D243" s="220"/>
      <c r="E243" s="220"/>
      <c r="F243" s="220"/>
      <c r="G243" s="223">
        <f t="shared" si="14"/>
        <v>0</v>
      </c>
      <c r="I243" s="216" t="str">
        <f t="shared" si="12"/>
        <v>○</v>
      </c>
      <c r="J243" s="134">
        <v>235</v>
      </c>
      <c r="K243" s="224">
        <f t="shared" si="13"/>
        <v>0</v>
      </c>
      <c r="L243" s="221"/>
      <c r="M243" s="221"/>
      <c r="N243" s="221"/>
      <c r="O243" s="221"/>
      <c r="P243" s="221"/>
      <c r="Q243" s="150"/>
      <c r="R243" s="150"/>
      <c r="S243" s="150"/>
      <c r="T243" s="223">
        <f t="shared" si="15"/>
        <v>0</v>
      </c>
    </row>
    <row r="244" spans="1:20" ht="14.25" hidden="1" outlineLevel="1" thickBot="1" x14ac:dyDescent="0.2">
      <c r="A244" s="219">
        <v>236</v>
      </c>
      <c r="B244" s="220"/>
      <c r="C244" s="221"/>
      <c r="D244" s="220"/>
      <c r="E244" s="220"/>
      <c r="F244" s="220"/>
      <c r="G244" s="223">
        <f t="shared" si="14"/>
        <v>0</v>
      </c>
      <c r="I244" s="216" t="str">
        <f t="shared" si="12"/>
        <v>○</v>
      </c>
      <c r="J244" s="134">
        <v>236</v>
      </c>
      <c r="K244" s="224">
        <f t="shared" si="13"/>
        <v>0</v>
      </c>
      <c r="L244" s="221"/>
      <c r="M244" s="221"/>
      <c r="N244" s="221"/>
      <c r="O244" s="221"/>
      <c r="P244" s="221"/>
      <c r="Q244" s="150"/>
      <c r="R244" s="150"/>
      <c r="S244" s="150"/>
      <c r="T244" s="223">
        <f t="shared" si="15"/>
        <v>0</v>
      </c>
    </row>
    <row r="245" spans="1:20" ht="14.25" hidden="1" outlineLevel="1" thickBot="1" x14ac:dyDescent="0.2">
      <c r="A245" s="219">
        <v>237</v>
      </c>
      <c r="B245" s="220"/>
      <c r="C245" s="221"/>
      <c r="D245" s="220"/>
      <c r="E245" s="220"/>
      <c r="F245" s="220"/>
      <c r="G245" s="223">
        <f t="shared" si="14"/>
        <v>0</v>
      </c>
      <c r="I245" s="216" t="str">
        <f t="shared" si="12"/>
        <v>○</v>
      </c>
      <c r="J245" s="134">
        <v>237</v>
      </c>
      <c r="K245" s="224">
        <f t="shared" si="13"/>
        <v>0</v>
      </c>
      <c r="L245" s="221"/>
      <c r="M245" s="221"/>
      <c r="N245" s="221"/>
      <c r="O245" s="221"/>
      <c r="P245" s="221"/>
      <c r="Q245" s="150"/>
      <c r="R245" s="150"/>
      <c r="S245" s="150"/>
      <c r="T245" s="223">
        <f t="shared" si="15"/>
        <v>0</v>
      </c>
    </row>
    <row r="246" spans="1:20" ht="14.25" hidden="1" outlineLevel="1" thickBot="1" x14ac:dyDescent="0.2">
      <c r="A246" s="219">
        <v>238</v>
      </c>
      <c r="B246" s="220"/>
      <c r="C246" s="221"/>
      <c r="D246" s="220"/>
      <c r="E246" s="220"/>
      <c r="F246" s="220"/>
      <c r="G246" s="223">
        <f t="shared" si="14"/>
        <v>0</v>
      </c>
      <c r="I246" s="216" t="str">
        <f t="shared" si="12"/>
        <v>○</v>
      </c>
      <c r="J246" s="134">
        <v>238</v>
      </c>
      <c r="K246" s="224">
        <f t="shared" si="13"/>
        <v>0</v>
      </c>
      <c r="L246" s="221"/>
      <c r="M246" s="221"/>
      <c r="N246" s="221"/>
      <c r="O246" s="221"/>
      <c r="P246" s="221"/>
      <c r="Q246" s="150"/>
      <c r="R246" s="150"/>
      <c r="S246" s="150"/>
      <c r="T246" s="223">
        <f t="shared" si="15"/>
        <v>0</v>
      </c>
    </row>
    <row r="247" spans="1:20" ht="14.25" hidden="1" outlineLevel="1" thickBot="1" x14ac:dyDescent="0.2">
      <c r="A247" s="219">
        <v>239</v>
      </c>
      <c r="B247" s="220"/>
      <c r="C247" s="221"/>
      <c r="D247" s="220"/>
      <c r="E247" s="220"/>
      <c r="F247" s="220"/>
      <c r="G247" s="223">
        <f t="shared" si="14"/>
        <v>0</v>
      </c>
      <c r="I247" s="216" t="str">
        <f t="shared" si="12"/>
        <v>○</v>
      </c>
      <c r="J247" s="134">
        <v>239</v>
      </c>
      <c r="K247" s="224">
        <f t="shared" si="13"/>
        <v>0</v>
      </c>
      <c r="L247" s="221"/>
      <c r="M247" s="221"/>
      <c r="N247" s="221"/>
      <c r="O247" s="221"/>
      <c r="P247" s="221"/>
      <c r="Q247" s="150"/>
      <c r="R247" s="150"/>
      <c r="S247" s="150"/>
      <c r="T247" s="223">
        <f t="shared" si="15"/>
        <v>0</v>
      </c>
    </row>
    <row r="248" spans="1:20" ht="14.25" hidden="1" outlineLevel="1" thickBot="1" x14ac:dyDescent="0.2">
      <c r="A248" s="219">
        <v>240</v>
      </c>
      <c r="B248" s="220"/>
      <c r="C248" s="221"/>
      <c r="D248" s="220"/>
      <c r="E248" s="220"/>
      <c r="F248" s="220"/>
      <c r="G248" s="223">
        <f t="shared" si="14"/>
        <v>0</v>
      </c>
      <c r="I248" s="216" t="str">
        <f t="shared" si="12"/>
        <v>○</v>
      </c>
      <c r="J248" s="134">
        <v>240</v>
      </c>
      <c r="K248" s="224">
        <f t="shared" si="13"/>
        <v>0</v>
      </c>
      <c r="L248" s="221"/>
      <c r="M248" s="221"/>
      <c r="N248" s="221"/>
      <c r="O248" s="221"/>
      <c r="P248" s="221"/>
      <c r="Q248" s="150"/>
      <c r="R248" s="150"/>
      <c r="S248" s="150"/>
      <c r="T248" s="223">
        <f t="shared" si="15"/>
        <v>0</v>
      </c>
    </row>
    <row r="249" spans="1:20" ht="14.25" hidden="1" outlineLevel="1" thickBot="1" x14ac:dyDescent="0.2">
      <c r="A249" s="219">
        <v>241</v>
      </c>
      <c r="B249" s="220"/>
      <c r="C249" s="221"/>
      <c r="D249" s="220"/>
      <c r="E249" s="220"/>
      <c r="F249" s="220"/>
      <c r="G249" s="223">
        <f t="shared" si="14"/>
        <v>0</v>
      </c>
      <c r="I249" s="216" t="str">
        <f t="shared" si="12"/>
        <v>○</v>
      </c>
      <c r="J249" s="134">
        <v>241</v>
      </c>
      <c r="K249" s="224">
        <f t="shared" si="13"/>
        <v>0</v>
      </c>
      <c r="L249" s="221"/>
      <c r="M249" s="221"/>
      <c r="N249" s="221"/>
      <c r="O249" s="221"/>
      <c r="P249" s="221"/>
      <c r="Q249" s="150"/>
      <c r="R249" s="150"/>
      <c r="S249" s="150"/>
      <c r="T249" s="223">
        <f t="shared" si="15"/>
        <v>0</v>
      </c>
    </row>
    <row r="250" spans="1:20" ht="14.25" hidden="1" outlineLevel="1" thickBot="1" x14ac:dyDescent="0.2">
      <c r="A250" s="219">
        <v>242</v>
      </c>
      <c r="B250" s="220"/>
      <c r="C250" s="221"/>
      <c r="D250" s="220"/>
      <c r="E250" s="220"/>
      <c r="F250" s="220"/>
      <c r="G250" s="223">
        <f t="shared" si="14"/>
        <v>0</v>
      </c>
      <c r="I250" s="216" t="str">
        <f t="shared" si="12"/>
        <v>○</v>
      </c>
      <c r="J250" s="134">
        <v>242</v>
      </c>
      <c r="K250" s="224">
        <f t="shared" si="13"/>
        <v>0</v>
      </c>
      <c r="L250" s="221"/>
      <c r="M250" s="221"/>
      <c r="N250" s="221"/>
      <c r="O250" s="221"/>
      <c r="P250" s="221"/>
      <c r="Q250" s="150"/>
      <c r="R250" s="150"/>
      <c r="S250" s="150"/>
      <c r="T250" s="223">
        <f t="shared" si="15"/>
        <v>0</v>
      </c>
    </row>
    <row r="251" spans="1:20" ht="14.25" hidden="1" outlineLevel="1" thickBot="1" x14ac:dyDescent="0.2">
      <c r="A251" s="219">
        <v>243</v>
      </c>
      <c r="B251" s="220"/>
      <c r="C251" s="221"/>
      <c r="D251" s="220"/>
      <c r="E251" s="220"/>
      <c r="F251" s="220"/>
      <c r="G251" s="223">
        <f t="shared" si="14"/>
        <v>0</v>
      </c>
      <c r="I251" s="216" t="str">
        <f t="shared" si="12"/>
        <v>○</v>
      </c>
      <c r="J251" s="134">
        <v>243</v>
      </c>
      <c r="K251" s="224">
        <f t="shared" si="13"/>
        <v>0</v>
      </c>
      <c r="L251" s="221"/>
      <c r="M251" s="221"/>
      <c r="N251" s="221"/>
      <c r="O251" s="221"/>
      <c r="P251" s="221"/>
      <c r="Q251" s="150"/>
      <c r="R251" s="150"/>
      <c r="S251" s="150"/>
      <c r="T251" s="223">
        <f t="shared" si="15"/>
        <v>0</v>
      </c>
    </row>
    <row r="252" spans="1:20" ht="14.25" hidden="1" outlineLevel="1" thickBot="1" x14ac:dyDescent="0.2">
      <c r="A252" s="219">
        <v>244</v>
      </c>
      <c r="B252" s="220"/>
      <c r="C252" s="221"/>
      <c r="D252" s="220"/>
      <c r="E252" s="220"/>
      <c r="F252" s="220"/>
      <c r="G252" s="223">
        <f t="shared" si="14"/>
        <v>0</v>
      </c>
      <c r="I252" s="216" t="str">
        <f t="shared" si="12"/>
        <v>○</v>
      </c>
      <c r="J252" s="134">
        <v>244</v>
      </c>
      <c r="K252" s="224">
        <f t="shared" si="13"/>
        <v>0</v>
      </c>
      <c r="L252" s="221"/>
      <c r="M252" s="221"/>
      <c r="N252" s="221"/>
      <c r="O252" s="221"/>
      <c r="P252" s="221"/>
      <c r="Q252" s="150"/>
      <c r="R252" s="150"/>
      <c r="S252" s="150"/>
      <c r="T252" s="223">
        <f t="shared" si="15"/>
        <v>0</v>
      </c>
    </row>
    <row r="253" spans="1:20" ht="14.25" hidden="1" outlineLevel="1" thickBot="1" x14ac:dyDescent="0.2">
      <c r="A253" s="219">
        <v>245</v>
      </c>
      <c r="B253" s="220"/>
      <c r="C253" s="221"/>
      <c r="D253" s="220"/>
      <c r="E253" s="220"/>
      <c r="F253" s="220"/>
      <c r="G253" s="223">
        <f t="shared" si="14"/>
        <v>0</v>
      </c>
      <c r="I253" s="216" t="str">
        <f t="shared" si="12"/>
        <v>○</v>
      </c>
      <c r="J253" s="134">
        <v>245</v>
      </c>
      <c r="K253" s="224">
        <f t="shared" si="13"/>
        <v>0</v>
      </c>
      <c r="L253" s="221"/>
      <c r="M253" s="221"/>
      <c r="N253" s="221"/>
      <c r="O253" s="221"/>
      <c r="P253" s="221"/>
      <c r="Q253" s="150"/>
      <c r="R253" s="150"/>
      <c r="S253" s="150"/>
      <c r="T253" s="223">
        <f t="shared" si="15"/>
        <v>0</v>
      </c>
    </row>
    <row r="254" spans="1:20" ht="14.25" hidden="1" outlineLevel="1" thickBot="1" x14ac:dyDescent="0.2">
      <c r="A254" s="219">
        <v>246</v>
      </c>
      <c r="B254" s="220"/>
      <c r="C254" s="221"/>
      <c r="D254" s="220"/>
      <c r="E254" s="220"/>
      <c r="F254" s="220"/>
      <c r="G254" s="223">
        <f t="shared" si="14"/>
        <v>0</v>
      </c>
      <c r="I254" s="216" t="str">
        <f t="shared" si="12"/>
        <v>○</v>
      </c>
      <c r="J254" s="134">
        <v>246</v>
      </c>
      <c r="K254" s="224">
        <f t="shared" si="13"/>
        <v>0</v>
      </c>
      <c r="L254" s="221"/>
      <c r="M254" s="221"/>
      <c r="N254" s="221"/>
      <c r="O254" s="221"/>
      <c r="P254" s="221"/>
      <c r="Q254" s="150"/>
      <c r="R254" s="150"/>
      <c r="S254" s="150"/>
      <c r="T254" s="223">
        <f t="shared" si="15"/>
        <v>0</v>
      </c>
    </row>
    <row r="255" spans="1:20" ht="14.25" hidden="1" outlineLevel="1" thickBot="1" x14ac:dyDescent="0.2">
      <c r="A255" s="219">
        <v>247</v>
      </c>
      <c r="B255" s="220"/>
      <c r="C255" s="221"/>
      <c r="D255" s="220"/>
      <c r="E255" s="220"/>
      <c r="F255" s="220"/>
      <c r="G255" s="223">
        <f t="shared" si="14"/>
        <v>0</v>
      </c>
      <c r="I255" s="216" t="str">
        <f t="shared" si="12"/>
        <v>○</v>
      </c>
      <c r="J255" s="134">
        <v>247</v>
      </c>
      <c r="K255" s="224">
        <f t="shared" si="13"/>
        <v>0</v>
      </c>
      <c r="L255" s="221"/>
      <c r="M255" s="221"/>
      <c r="N255" s="221"/>
      <c r="O255" s="221"/>
      <c r="P255" s="221"/>
      <c r="Q255" s="150"/>
      <c r="R255" s="150"/>
      <c r="S255" s="150"/>
      <c r="T255" s="223">
        <f t="shared" si="15"/>
        <v>0</v>
      </c>
    </row>
    <row r="256" spans="1:20" ht="14.25" hidden="1" outlineLevel="1" thickBot="1" x14ac:dyDescent="0.2">
      <c r="A256" s="219">
        <v>248</v>
      </c>
      <c r="B256" s="220"/>
      <c r="C256" s="221"/>
      <c r="D256" s="220"/>
      <c r="E256" s="220"/>
      <c r="F256" s="220"/>
      <c r="G256" s="223">
        <f t="shared" si="14"/>
        <v>0</v>
      </c>
      <c r="I256" s="216" t="str">
        <f t="shared" si="12"/>
        <v>○</v>
      </c>
      <c r="J256" s="134">
        <v>248</v>
      </c>
      <c r="K256" s="224">
        <f t="shared" si="13"/>
        <v>0</v>
      </c>
      <c r="L256" s="221"/>
      <c r="M256" s="221"/>
      <c r="N256" s="221"/>
      <c r="O256" s="221"/>
      <c r="P256" s="221"/>
      <c r="Q256" s="150"/>
      <c r="R256" s="150"/>
      <c r="S256" s="150"/>
      <c r="T256" s="223">
        <f t="shared" si="15"/>
        <v>0</v>
      </c>
    </row>
    <row r="257" spans="1:20" ht="14.25" hidden="1" outlineLevel="1" thickBot="1" x14ac:dyDescent="0.2">
      <c r="A257" s="219">
        <v>249</v>
      </c>
      <c r="B257" s="220"/>
      <c r="C257" s="221"/>
      <c r="D257" s="220"/>
      <c r="E257" s="220"/>
      <c r="F257" s="220"/>
      <c r="G257" s="223">
        <f t="shared" si="14"/>
        <v>0</v>
      </c>
      <c r="I257" s="216" t="str">
        <f t="shared" si="12"/>
        <v>○</v>
      </c>
      <c r="J257" s="134">
        <v>249</v>
      </c>
      <c r="K257" s="224">
        <f t="shared" si="13"/>
        <v>0</v>
      </c>
      <c r="L257" s="221"/>
      <c r="M257" s="221"/>
      <c r="N257" s="221"/>
      <c r="O257" s="221"/>
      <c r="P257" s="221"/>
      <c r="Q257" s="150"/>
      <c r="R257" s="150"/>
      <c r="S257" s="150"/>
      <c r="T257" s="223">
        <f t="shared" si="15"/>
        <v>0</v>
      </c>
    </row>
    <row r="258" spans="1:20" ht="14.25" hidden="1" outlineLevel="1" thickBot="1" x14ac:dyDescent="0.2">
      <c r="A258" s="219">
        <v>250</v>
      </c>
      <c r="B258" s="220"/>
      <c r="C258" s="221"/>
      <c r="D258" s="220"/>
      <c r="E258" s="220"/>
      <c r="F258" s="220"/>
      <c r="G258" s="223">
        <f t="shared" si="14"/>
        <v>0</v>
      </c>
      <c r="I258" s="216" t="str">
        <f t="shared" si="12"/>
        <v>○</v>
      </c>
      <c r="J258" s="134">
        <v>250</v>
      </c>
      <c r="K258" s="224">
        <f t="shared" si="13"/>
        <v>0</v>
      </c>
      <c r="L258" s="221"/>
      <c r="M258" s="221"/>
      <c r="N258" s="221"/>
      <c r="O258" s="221"/>
      <c r="P258" s="221"/>
      <c r="Q258" s="150"/>
      <c r="R258" s="150"/>
      <c r="S258" s="150"/>
      <c r="T258" s="223">
        <f t="shared" si="15"/>
        <v>0</v>
      </c>
    </row>
    <row r="259" spans="1:20" ht="14.25" hidden="1" outlineLevel="1" thickBot="1" x14ac:dyDescent="0.2">
      <c r="A259" s="219">
        <v>251</v>
      </c>
      <c r="B259" s="220"/>
      <c r="C259" s="221"/>
      <c r="D259" s="220"/>
      <c r="E259" s="220"/>
      <c r="F259" s="220"/>
      <c r="G259" s="223">
        <f t="shared" si="14"/>
        <v>0</v>
      </c>
      <c r="I259" s="216" t="str">
        <f t="shared" si="12"/>
        <v>○</v>
      </c>
      <c r="J259" s="134">
        <v>251</v>
      </c>
      <c r="K259" s="224">
        <f t="shared" si="13"/>
        <v>0</v>
      </c>
      <c r="L259" s="221"/>
      <c r="M259" s="221"/>
      <c r="N259" s="221"/>
      <c r="O259" s="221"/>
      <c r="P259" s="221"/>
      <c r="Q259" s="150"/>
      <c r="R259" s="150"/>
      <c r="S259" s="150"/>
      <c r="T259" s="223">
        <f t="shared" si="15"/>
        <v>0</v>
      </c>
    </row>
    <row r="260" spans="1:20" ht="14.25" hidden="1" outlineLevel="1" thickBot="1" x14ac:dyDescent="0.2">
      <c r="A260" s="219">
        <v>252</v>
      </c>
      <c r="B260" s="220"/>
      <c r="C260" s="221"/>
      <c r="D260" s="220"/>
      <c r="E260" s="220"/>
      <c r="F260" s="220"/>
      <c r="G260" s="223">
        <f t="shared" si="14"/>
        <v>0</v>
      </c>
      <c r="I260" s="216" t="str">
        <f t="shared" si="12"/>
        <v>○</v>
      </c>
      <c r="J260" s="134">
        <v>252</v>
      </c>
      <c r="K260" s="224">
        <f t="shared" si="13"/>
        <v>0</v>
      </c>
      <c r="L260" s="221"/>
      <c r="M260" s="221"/>
      <c r="N260" s="221"/>
      <c r="O260" s="221"/>
      <c r="P260" s="221"/>
      <c r="Q260" s="150"/>
      <c r="R260" s="150"/>
      <c r="S260" s="150"/>
      <c r="T260" s="223">
        <f t="shared" si="15"/>
        <v>0</v>
      </c>
    </row>
    <row r="261" spans="1:20" ht="14.25" hidden="1" outlineLevel="1" thickBot="1" x14ac:dyDescent="0.2">
      <c r="A261" s="219">
        <v>253</v>
      </c>
      <c r="B261" s="220"/>
      <c r="C261" s="221"/>
      <c r="D261" s="220"/>
      <c r="E261" s="220"/>
      <c r="F261" s="220"/>
      <c r="G261" s="223">
        <f t="shared" si="14"/>
        <v>0</v>
      </c>
      <c r="I261" s="216" t="str">
        <f t="shared" si="12"/>
        <v>○</v>
      </c>
      <c r="J261" s="134">
        <v>253</v>
      </c>
      <c r="K261" s="224">
        <f t="shared" si="13"/>
        <v>0</v>
      </c>
      <c r="L261" s="221"/>
      <c r="M261" s="221"/>
      <c r="N261" s="221"/>
      <c r="O261" s="221"/>
      <c r="P261" s="221"/>
      <c r="Q261" s="150"/>
      <c r="R261" s="150"/>
      <c r="S261" s="150"/>
      <c r="T261" s="223">
        <f t="shared" si="15"/>
        <v>0</v>
      </c>
    </row>
    <row r="262" spans="1:20" ht="14.25" hidden="1" outlineLevel="1" thickBot="1" x14ac:dyDescent="0.2">
      <c r="A262" s="219">
        <v>254</v>
      </c>
      <c r="B262" s="220"/>
      <c r="C262" s="221"/>
      <c r="D262" s="220"/>
      <c r="E262" s="220"/>
      <c r="F262" s="220"/>
      <c r="G262" s="223">
        <f t="shared" si="14"/>
        <v>0</v>
      </c>
      <c r="I262" s="216" t="str">
        <f t="shared" si="12"/>
        <v>○</v>
      </c>
      <c r="J262" s="134">
        <v>254</v>
      </c>
      <c r="K262" s="224">
        <f t="shared" si="13"/>
        <v>0</v>
      </c>
      <c r="L262" s="221"/>
      <c r="M262" s="221"/>
      <c r="N262" s="221"/>
      <c r="O262" s="221"/>
      <c r="P262" s="221"/>
      <c r="Q262" s="150"/>
      <c r="R262" s="150"/>
      <c r="S262" s="150"/>
      <c r="T262" s="223">
        <f t="shared" si="15"/>
        <v>0</v>
      </c>
    </row>
    <row r="263" spans="1:20" ht="14.25" hidden="1" outlineLevel="1" thickBot="1" x14ac:dyDescent="0.2">
      <c r="A263" s="219">
        <v>255</v>
      </c>
      <c r="B263" s="220"/>
      <c r="C263" s="221"/>
      <c r="D263" s="220"/>
      <c r="E263" s="220"/>
      <c r="F263" s="220"/>
      <c r="G263" s="223">
        <f t="shared" si="14"/>
        <v>0</v>
      </c>
      <c r="I263" s="216" t="str">
        <f t="shared" si="12"/>
        <v>○</v>
      </c>
      <c r="J263" s="134">
        <v>255</v>
      </c>
      <c r="K263" s="224">
        <f t="shared" si="13"/>
        <v>0</v>
      </c>
      <c r="L263" s="221"/>
      <c r="M263" s="221"/>
      <c r="N263" s="221"/>
      <c r="O263" s="221"/>
      <c r="P263" s="221"/>
      <c r="Q263" s="150"/>
      <c r="R263" s="150"/>
      <c r="S263" s="150"/>
      <c r="T263" s="223">
        <f t="shared" si="15"/>
        <v>0</v>
      </c>
    </row>
    <row r="264" spans="1:20" ht="14.25" hidden="1" outlineLevel="1" thickBot="1" x14ac:dyDescent="0.2">
      <c r="A264" s="219">
        <v>256</v>
      </c>
      <c r="B264" s="220"/>
      <c r="C264" s="221"/>
      <c r="D264" s="220"/>
      <c r="E264" s="220"/>
      <c r="F264" s="220"/>
      <c r="G264" s="223">
        <f t="shared" si="14"/>
        <v>0</v>
      </c>
      <c r="I264" s="216" t="str">
        <f t="shared" ref="I264:I308" si="16">+IF(OR(C264="○",L264="○",M264="○",N264="○",O264="○",P264="○"),"×","○")</f>
        <v>○</v>
      </c>
      <c r="J264" s="134">
        <v>256</v>
      </c>
      <c r="K264" s="224">
        <f t="shared" ref="K264:K308" si="17">B264</f>
        <v>0</v>
      </c>
      <c r="L264" s="221"/>
      <c r="M264" s="221"/>
      <c r="N264" s="221"/>
      <c r="O264" s="221"/>
      <c r="P264" s="221"/>
      <c r="Q264" s="150"/>
      <c r="R264" s="150"/>
      <c r="S264" s="150"/>
      <c r="T264" s="223">
        <f t="shared" si="15"/>
        <v>0</v>
      </c>
    </row>
    <row r="265" spans="1:20" ht="14.25" hidden="1" outlineLevel="1" thickBot="1" x14ac:dyDescent="0.2">
      <c r="A265" s="219">
        <v>257</v>
      </c>
      <c r="B265" s="220"/>
      <c r="C265" s="221"/>
      <c r="D265" s="220"/>
      <c r="E265" s="220"/>
      <c r="F265" s="220"/>
      <c r="G265" s="223">
        <f t="shared" ref="G265:G308" si="18">SUM(D265:F265)</f>
        <v>0</v>
      </c>
      <c r="I265" s="216" t="str">
        <f t="shared" si="16"/>
        <v>○</v>
      </c>
      <c r="J265" s="134">
        <v>257</v>
      </c>
      <c r="K265" s="224">
        <f t="shared" si="17"/>
        <v>0</v>
      </c>
      <c r="L265" s="221"/>
      <c r="M265" s="221"/>
      <c r="N265" s="221"/>
      <c r="O265" s="221"/>
      <c r="P265" s="221"/>
      <c r="Q265" s="150"/>
      <c r="R265" s="150"/>
      <c r="S265" s="150"/>
      <c r="T265" s="223">
        <f t="shared" ref="T265:T308" si="19">SUM(Q265:S265)</f>
        <v>0</v>
      </c>
    </row>
    <row r="266" spans="1:20" ht="14.25" hidden="1" outlineLevel="1" thickBot="1" x14ac:dyDescent="0.2">
      <c r="A266" s="219">
        <v>258</v>
      </c>
      <c r="B266" s="220"/>
      <c r="C266" s="221"/>
      <c r="D266" s="220"/>
      <c r="E266" s="220"/>
      <c r="F266" s="220"/>
      <c r="G266" s="223">
        <f t="shared" si="18"/>
        <v>0</v>
      </c>
      <c r="I266" s="216" t="str">
        <f t="shared" si="16"/>
        <v>○</v>
      </c>
      <c r="J266" s="134">
        <v>258</v>
      </c>
      <c r="K266" s="224">
        <f t="shared" si="17"/>
        <v>0</v>
      </c>
      <c r="L266" s="221"/>
      <c r="M266" s="221"/>
      <c r="N266" s="221"/>
      <c r="O266" s="221"/>
      <c r="P266" s="221"/>
      <c r="Q266" s="150"/>
      <c r="R266" s="150"/>
      <c r="S266" s="150"/>
      <c r="T266" s="223">
        <f t="shared" si="19"/>
        <v>0</v>
      </c>
    </row>
    <row r="267" spans="1:20" ht="14.25" hidden="1" outlineLevel="1" thickBot="1" x14ac:dyDescent="0.2">
      <c r="A267" s="219">
        <v>259</v>
      </c>
      <c r="B267" s="220"/>
      <c r="C267" s="221"/>
      <c r="D267" s="220"/>
      <c r="E267" s="220"/>
      <c r="F267" s="220"/>
      <c r="G267" s="223">
        <f t="shared" si="18"/>
        <v>0</v>
      </c>
      <c r="I267" s="216" t="str">
        <f t="shared" si="16"/>
        <v>○</v>
      </c>
      <c r="J267" s="134">
        <v>259</v>
      </c>
      <c r="K267" s="224">
        <f t="shared" si="17"/>
        <v>0</v>
      </c>
      <c r="L267" s="221"/>
      <c r="M267" s="221"/>
      <c r="N267" s="221"/>
      <c r="O267" s="221"/>
      <c r="P267" s="221"/>
      <c r="Q267" s="150"/>
      <c r="R267" s="150"/>
      <c r="S267" s="150"/>
      <c r="T267" s="223">
        <f t="shared" si="19"/>
        <v>0</v>
      </c>
    </row>
    <row r="268" spans="1:20" ht="14.25" hidden="1" outlineLevel="1" thickBot="1" x14ac:dyDescent="0.2">
      <c r="A268" s="219">
        <v>260</v>
      </c>
      <c r="B268" s="220"/>
      <c r="C268" s="221"/>
      <c r="D268" s="220"/>
      <c r="E268" s="220"/>
      <c r="F268" s="220"/>
      <c r="G268" s="223">
        <f t="shared" si="18"/>
        <v>0</v>
      </c>
      <c r="I268" s="216" t="str">
        <f t="shared" si="16"/>
        <v>○</v>
      </c>
      <c r="J268" s="134">
        <v>260</v>
      </c>
      <c r="K268" s="224">
        <f t="shared" si="17"/>
        <v>0</v>
      </c>
      <c r="L268" s="221"/>
      <c r="M268" s="221"/>
      <c r="N268" s="221"/>
      <c r="O268" s="221"/>
      <c r="P268" s="221"/>
      <c r="Q268" s="150"/>
      <c r="R268" s="150"/>
      <c r="S268" s="150"/>
      <c r="T268" s="223">
        <f t="shared" si="19"/>
        <v>0</v>
      </c>
    </row>
    <row r="269" spans="1:20" ht="14.25" hidden="1" outlineLevel="1" thickBot="1" x14ac:dyDescent="0.2">
      <c r="A269" s="219">
        <v>261</v>
      </c>
      <c r="B269" s="220"/>
      <c r="C269" s="221"/>
      <c r="D269" s="220"/>
      <c r="E269" s="220"/>
      <c r="F269" s="220"/>
      <c r="G269" s="223">
        <f t="shared" si="18"/>
        <v>0</v>
      </c>
      <c r="I269" s="216" t="str">
        <f t="shared" si="16"/>
        <v>○</v>
      </c>
      <c r="J269" s="134">
        <v>261</v>
      </c>
      <c r="K269" s="224">
        <f t="shared" si="17"/>
        <v>0</v>
      </c>
      <c r="L269" s="221"/>
      <c r="M269" s="221"/>
      <c r="N269" s="221"/>
      <c r="O269" s="221"/>
      <c r="P269" s="221"/>
      <c r="Q269" s="150"/>
      <c r="R269" s="150"/>
      <c r="S269" s="150"/>
      <c r="T269" s="223">
        <f t="shared" si="19"/>
        <v>0</v>
      </c>
    </row>
    <row r="270" spans="1:20" ht="14.25" hidden="1" outlineLevel="1" thickBot="1" x14ac:dyDescent="0.2">
      <c r="A270" s="219">
        <v>262</v>
      </c>
      <c r="B270" s="220"/>
      <c r="C270" s="221"/>
      <c r="D270" s="220"/>
      <c r="E270" s="220"/>
      <c r="F270" s="220"/>
      <c r="G270" s="223">
        <f t="shared" si="18"/>
        <v>0</v>
      </c>
      <c r="I270" s="216" t="str">
        <f t="shared" si="16"/>
        <v>○</v>
      </c>
      <c r="J270" s="134">
        <v>262</v>
      </c>
      <c r="K270" s="224">
        <f t="shared" si="17"/>
        <v>0</v>
      </c>
      <c r="L270" s="221"/>
      <c r="M270" s="221"/>
      <c r="N270" s="221"/>
      <c r="O270" s="221"/>
      <c r="P270" s="221"/>
      <c r="Q270" s="150"/>
      <c r="R270" s="150"/>
      <c r="S270" s="150"/>
      <c r="T270" s="223">
        <f t="shared" si="19"/>
        <v>0</v>
      </c>
    </row>
    <row r="271" spans="1:20" ht="14.25" hidden="1" outlineLevel="1" thickBot="1" x14ac:dyDescent="0.2">
      <c r="A271" s="219">
        <v>263</v>
      </c>
      <c r="B271" s="220"/>
      <c r="C271" s="221"/>
      <c r="D271" s="220"/>
      <c r="E271" s="220"/>
      <c r="F271" s="220"/>
      <c r="G271" s="223">
        <f t="shared" si="18"/>
        <v>0</v>
      </c>
      <c r="I271" s="216" t="str">
        <f t="shared" si="16"/>
        <v>○</v>
      </c>
      <c r="J271" s="134">
        <v>263</v>
      </c>
      <c r="K271" s="224">
        <f t="shared" si="17"/>
        <v>0</v>
      </c>
      <c r="L271" s="221"/>
      <c r="M271" s="221"/>
      <c r="N271" s="221"/>
      <c r="O271" s="221"/>
      <c r="P271" s="221"/>
      <c r="Q271" s="150"/>
      <c r="R271" s="150"/>
      <c r="S271" s="150"/>
      <c r="T271" s="223">
        <f t="shared" si="19"/>
        <v>0</v>
      </c>
    </row>
    <row r="272" spans="1:20" ht="14.25" hidden="1" outlineLevel="1" thickBot="1" x14ac:dyDescent="0.2">
      <c r="A272" s="219">
        <v>264</v>
      </c>
      <c r="B272" s="220"/>
      <c r="C272" s="221"/>
      <c r="D272" s="220"/>
      <c r="E272" s="220"/>
      <c r="F272" s="220"/>
      <c r="G272" s="223">
        <f t="shared" si="18"/>
        <v>0</v>
      </c>
      <c r="I272" s="216" t="str">
        <f t="shared" si="16"/>
        <v>○</v>
      </c>
      <c r="J272" s="134">
        <v>264</v>
      </c>
      <c r="K272" s="224">
        <f t="shared" si="17"/>
        <v>0</v>
      </c>
      <c r="L272" s="221"/>
      <c r="M272" s="221"/>
      <c r="N272" s="221"/>
      <c r="O272" s="221"/>
      <c r="P272" s="221"/>
      <c r="Q272" s="150"/>
      <c r="R272" s="150"/>
      <c r="S272" s="150"/>
      <c r="T272" s="223">
        <f t="shared" si="19"/>
        <v>0</v>
      </c>
    </row>
    <row r="273" spans="1:20" ht="14.25" hidden="1" outlineLevel="1" thickBot="1" x14ac:dyDescent="0.2">
      <c r="A273" s="219">
        <v>265</v>
      </c>
      <c r="B273" s="220"/>
      <c r="C273" s="221"/>
      <c r="D273" s="220"/>
      <c r="E273" s="220"/>
      <c r="F273" s="220"/>
      <c r="G273" s="223">
        <f t="shared" si="18"/>
        <v>0</v>
      </c>
      <c r="I273" s="216" t="str">
        <f t="shared" si="16"/>
        <v>○</v>
      </c>
      <c r="J273" s="134">
        <v>265</v>
      </c>
      <c r="K273" s="224">
        <f t="shared" si="17"/>
        <v>0</v>
      </c>
      <c r="L273" s="221"/>
      <c r="M273" s="221"/>
      <c r="N273" s="221"/>
      <c r="O273" s="221"/>
      <c r="P273" s="221"/>
      <c r="Q273" s="150"/>
      <c r="R273" s="150"/>
      <c r="S273" s="150"/>
      <c r="T273" s="223">
        <f t="shared" si="19"/>
        <v>0</v>
      </c>
    </row>
    <row r="274" spans="1:20" ht="14.25" hidden="1" outlineLevel="1" thickBot="1" x14ac:dyDescent="0.2">
      <c r="A274" s="219">
        <v>266</v>
      </c>
      <c r="B274" s="220"/>
      <c r="C274" s="221"/>
      <c r="D274" s="220"/>
      <c r="E274" s="220"/>
      <c r="F274" s="220"/>
      <c r="G274" s="223">
        <f t="shared" si="18"/>
        <v>0</v>
      </c>
      <c r="I274" s="216" t="str">
        <f t="shared" si="16"/>
        <v>○</v>
      </c>
      <c r="J274" s="134">
        <v>266</v>
      </c>
      <c r="K274" s="224">
        <f t="shared" si="17"/>
        <v>0</v>
      </c>
      <c r="L274" s="221"/>
      <c r="M274" s="221"/>
      <c r="N274" s="221"/>
      <c r="O274" s="221"/>
      <c r="P274" s="221"/>
      <c r="Q274" s="150"/>
      <c r="R274" s="150"/>
      <c r="S274" s="150"/>
      <c r="T274" s="223">
        <f t="shared" si="19"/>
        <v>0</v>
      </c>
    </row>
    <row r="275" spans="1:20" ht="14.25" hidden="1" outlineLevel="1" thickBot="1" x14ac:dyDescent="0.2">
      <c r="A275" s="219">
        <v>267</v>
      </c>
      <c r="B275" s="220"/>
      <c r="C275" s="221"/>
      <c r="D275" s="220"/>
      <c r="E275" s="220"/>
      <c r="F275" s="220"/>
      <c r="G275" s="223">
        <f t="shared" si="18"/>
        <v>0</v>
      </c>
      <c r="I275" s="216" t="str">
        <f t="shared" si="16"/>
        <v>○</v>
      </c>
      <c r="J275" s="134">
        <v>267</v>
      </c>
      <c r="K275" s="224">
        <f t="shared" si="17"/>
        <v>0</v>
      </c>
      <c r="L275" s="221"/>
      <c r="M275" s="221"/>
      <c r="N275" s="221"/>
      <c r="O275" s="221"/>
      <c r="P275" s="221"/>
      <c r="Q275" s="150"/>
      <c r="R275" s="150"/>
      <c r="S275" s="150"/>
      <c r="T275" s="223">
        <f t="shared" si="19"/>
        <v>0</v>
      </c>
    </row>
    <row r="276" spans="1:20" ht="14.25" hidden="1" outlineLevel="1" thickBot="1" x14ac:dyDescent="0.2">
      <c r="A276" s="219">
        <v>268</v>
      </c>
      <c r="B276" s="220"/>
      <c r="C276" s="221"/>
      <c r="D276" s="220"/>
      <c r="E276" s="220"/>
      <c r="F276" s="220"/>
      <c r="G276" s="223">
        <f t="shared" si="18"/>
        <v>0</v>
      </c>
      <c r="I276" s="216" t="str">
        <f t="shared" si="16"/>
        <v>○</v>
      </c>
      <c r="J276" s="134">
        <v>268</v>
      </c>
      <c r="K276" s="224">
        <f t="shared" si="17"/>
        <v>0</v>
      </c>
      <c r="L276" s="221"/>
      <c r="M276" s="221"/>
      <c r="N276" s="221"/>
      <c r="O276" s="221"/>
      <c r="P276" s="221"/>
      <c r="Q276" s="150"/>
      <c r="R276" s="150"/>
      <c r="S276" s="150"/>
      <c r="T276" s="223">
        <f t="shared" si="19"/>
        <v>0</v>
      </c>
    </row>
    <row r="277" spans="1:20" ht="14.25" hidden="1" outlineLevel="1" thickBot="1" x14ac:dyDescent="0.2">
      <c r="A277" s="219">
        <v>269</v>
      </c>
      <c r="B277" s="220"/>
      <c r="C277" s="221"/>
      <c r="D277" s="220"/>
      <c r="E277" s="220"/>
      <c r="F277" s="220"/>
      <c r="G277" s="223">
        <f t="shared" si="18"/>
        <v>0</v>
      </c>
      <c r="I277" s="216" t="str">
        <f t="shared" si="16"/>
        <v>○</v>
      </c>
      <c r="J277" s="134">
        <v>269</v>
      </c>
      <c r="K277" s="224">
        <f t="shared" si="17"/>
        <v>0</v>
      </c>
      <c r="L277" s="221"/>
      <c r="M277" s="221"/>
      <c r="N277" s="221"/>
      <c r="O277" s="221"/>
      <c r="P277" s="221"/>
      <c r="Q277" s="150"/>
      <c r="R277" s="150"/>
      <c r="S277" s="150"/>
      <c r="T277" s="223">
        <f t="shared" si="19"/>
        <v>0</v>
      </c>
    </row>
    <row r="278" spans="1:20" ht="14.25" hidden="1" outlineLevel="1" thickBot="1" x14ac:dyDescent="0.2">
      <c r="A278" s="219">
        <v>270</v>
      </c>
      <c r="B278" s="220"/>
      <c r="C278" s="221"/>
      <c r="D278" s="220"/>
      <c r="E278" s="220"/>
      <c r="F278" s="220"/>
      <c r="G278" s="223">
        <f t="shared" si="18"/>
        <v>0</v>
      </c>
      <c r="I278" s="216" t="str">
        <f t="shared" si="16"/>
        <v>○</v>
      </c>
      <c r="J278" s="134">
        <v>270</v>
      </c>
      <c r="K278" s="224">
        <f t="shared" si="17"/>
        <v>0</v>
      </c>
      <c r="L278" s="221"/>
      <c r="M278" s="221"/>
      <c r="N278" s="221"/>
      <c r="O278" s="221"/>
      <c r="P278" s="221"/>
      <c r="Q278" s="150"/>
      <c r="R278" s="150"/>
      <c r="S278" s="150"/>
      <c r="T278" s="223">
        <f t="shared" si="19"/>
        <v>0</v>
      </c>
    </row>
    <row r="279" spans="1:20" ht="14.25" hidden="1" outlineLevel="1" thickBot="1" x14ac:dyDescent="0.2">
      <c r="A279" s="219">
        <v>271</v>
      </c>
      <c r="B279" s="220"/>
      <c r="C279" s="221"/>
      <c r="D279" s="220"/>
      <c r="E279" s="220"/>
      <c r="F279" s="220"/>
      <c r="G279" s="223">
        <f t="shared" si="18"/>
        <v>0</v>
      </c>
      <c r="I279" s="216" t="str">
        <f t="shared" si="16"/>
        <v>○</v>
      </c>
      <c r="J279" s="134">
        <v>271</v>
      </c>
      <c r="K279" s="224">
        <f t="shared" si="17"/>
        <v>0</v>
      </c>
      <c r="L279" s="221"/>
      <c r="M279" s="221"/>
      <c r="N279" s="221"/>
      <c r="O279" s="221"/>
      <c r="P279" s="221"/>
      <c r="Q279" s="150"/>
      <c r="R279" s="150"/>
      <c r="S279" s="150"/>
      <c r="T279" s="223">
        <f t="shared" si="19"/>
        <v>0</v>
      </c>
    </row>
    <row r="280" spans="1:20" ht="14.25" hidden="1" outlineLevel="1" thickBot="1" x14ac:dyDescent="0.2">
      <c r="A280" s="219">
        <v>272</v>
      </c>
      <c r="B280" s="220"/>
      <c r="C280" s="221"/>
      <c r="D280" s="220"/>
      <c r="E280" s="220"/>
      <c r="F280" s="220"/>
      <c r="G280" s="223">
        <f t="shared" si="18"/>
        <v>0</v>
      </c>
      <c r="I280" s="216" t="str">
        <f t="shared" si="16"/>
        <v>○</v>
      </c>
      <c r="J280" s="134">
        <v>272</v>
      </c>
      <c r="K280" s="224">
        <f t="shared" si="17"/>
        <v>0</v>
      </c>
      <c r="L280" s="221"/>
      <c r="M280" s="221"/>
      <c r="N280" s="221"/>
      <c r="O280" s="221"/>
      <c r="P280" s="221"/>
      <c r="Q280" s="150"/>
      <c r="R280" s="150"/>
      <c r="S280" s="150"/>
      <c r="T280" s="223">
        <f t="shared" si="19"/>
        <v>0</v>
      </c>
    </row>
    <row r="281" spans="1:20" ht="14.25" hidden="1" outlineLevel="1" thickBot="1" x14ac:dyDescent="0.2">
      <c r="A281" s="219">
        <v>273</v>
      </c>
      <c r="B281" s="220"/>
      <c r="C281" s="221"/>
      <c r="D281" s="220"/>
      <c r="E281" s="220"/>
      <c r="F281" s="220"/>
      <c r="G281" s="223">
        <f t="shared" si="18"/>
        <v>0</v>
      </c>
      <c r="I281" s="216" t="str">
        <f t="shared" si="16"/>
        <v>○</v>
      </c>
      <c r="J281" s="134">
        <v>273</v>
      </c>
      <c r="K281" s="224">
        <f t="shared" si="17"/>
        <v>0</v>
      </c>
      <c r="L281" s="221"/>
      <c r="M281" s="221"/>
      <c r="N281" s="221"/>
      <c r="O281" s="221"/>
      <c r="P281" s="221"/>
      <c r="Q281" s="150"/>
      <c r="R281" s="150"/>
      <c r="S281" s="150"/>
      <c r="T281" s="223">
        <f t="shared" si="19"/>
        <v>0</v>
      </c>
    </row>
    <row r="282" spans="1:20" ht="14.25" hidden="1" outlineLevel="1" thickBot="1" x14ac:dyDescent="0.2">
      <c r="A282" s="219">
        <v>274</v>
      </c>
      <c r="B282" s="220"/>
      <c r="C282" s="221"/>
      <c r="D282" s="220"/>
      <c r="E282" s="220"/>
      <c r="F282" s="220"/>
      <c r="G282" s="223">
        <f t="shared" si="18"/>
        <v>0</v>
      </c>
      <c r="I282" s="216" t="str">
        <f t="shared" si="16"/>
        <v>○</v>
      </c>
      <c r="J282" s="134">
        <v>274</v>
      </c>
      <c r="K282" s="224">
        <f t="shared" si="17"/>
        <v>0</v>
      </c>
      <c r="L282" s="221"/>
      <c r="M282" s="221"/>
      <c r="N282" s="221"/>
      <c r="O282" s="221"/>
      <c r="P282" s="221"/>
      <c r="Q282" s="150"/>
      <c r="R282" s="150"/>
      <c r="S282" s="150"/>
      <c r="T282" s="223">
        <f t="shared" si="19"/>
        <v>0</v>
      </c>
    </row>
    <row r="283" spans="1:20" ht="14.25" hidden="1" outlineLevel="1" thickBot="1" x14ac:dyDescent="0.2">
      <c r="A283" s="219">
        <v>275</v>
      </c>
      <c r="B283" s="220"/>
      <c r="C283" s="221"/>
      <c r="D283" s="220"/>
      <c r="E283" s="220"/>
      <c r="F283" s="220"/>
      <c r="G283" s="223">
        <f t="shared" si="18"/>
        <v>0</v>
      </c>
      <c r="I283" s="216" t="str">
        <f t="shared" si="16"/>
        <v>○</v>
      </c>
      <c r="J283" s="134">
        <v>275</v>
      </c>
      <c r="K283" s="224">
        <f t="shared" si="17"/>
        <v>0</v>
      </c>
      <c r="L283" s="221"/>
      <c r="M283" s="221"/>
      <c r="N283" s="221"/>
      <c r="O283" s="221"/>
      <c r="P283" s="221"/>
      <c r="Q283" s="150"/>
      <c r="R283" s="150"/>
      <c r="S283" s="150"/>
      <c r="T283" s="223">
        <f t="shared" si="19"/>
        <v>0</v>
      </c>
    </row>
    <row r="284" spans="1:20" ht="14.25" hidden="1" outlineLevel="1" thickBot="1" x14ac:dyDescent="0.2">
      <c r="A284" s="219">
        <v>276</v>
      </c>
      <c r="B284" s="220"/>
      <c r="C284" s="221"/>
      <c r="D284" s="220"/>
      <c r="E284" s="220"/>
      <c r="F284" s="220"/>
      <c r="G284" s="223">
        <f t="shared" si="18"/>
        <v>0</v>
      </c>
      <c r="I284" s="216" t="str">
        <f t="shared" si="16"/>
        <v>○</v>
      </c>
      <c r="J284" s="134">
        <v>276</v>
      </c>
      <c r="K284" s="224">
        <f t="shared" si="17"/>
        <v>0</v>
      </c>
      <c r="L284" s="221"/>
      <c r="M284" s="221"/>
      <c r="N284" s="221"/>
      <c r="O284" s="221"/>
      <c r="P284" s="221"/>
      <c r="Q284" s="150"/>
      <c r="R284" s="150"/>
      <c r="S284" s="150"/>
      <c r="T284" s="223">
        <f t="shared" si="19"/>
        <v>0</v>
      </c>
    </row>
    <row r="285" spans="1:20" ht="14.25" hidden="1" outlineLevel="1" thickBot="1" x14ac:dyDescent="0.2">
      <c r="A285" s="219">
        <v>277</v>
      </c>
      <c r="B285" s="220"/>
      <c r="C285" s="221"/>
      <c r="D285" s="220"/>
      <c r="E285" s="220"/>
      <c r="F285" s="220"/>
      <c r="G285" s="223">
        <f t="shared" si="18"/>
        <v>0</v>
      </c>
      <c r="I285" s="216" t="str">
        <f t="shared" si="16"/>
        <v>○</v>
      </c>
      <c r="J285" s="134">
        <v>277</v>
      </c>
      <c r="K285" s="224">
        <f t="shared" si="17"/>
        <v>0</v>
      </c>
      <c r="L285" s="221"/>
      <c r="M285" s="221"/>
      <c r="N285" s="221"/>
      <c r="O285" s="221"/>
      <c r="P285" s="221"/>
      <c r="Q285" s="150"/>
      <c r="R285" s="150"/>
      <c r="S285" s="150"/>
      <c r="T285" s="223">
        <f t="shared" si="19"/>
        <v>0</v>
      </c>
    </row>
    <row r="286" spans="1:20" ht="14.25" hidden="1" outlineLevel="1" thickBot="1" x14ac:dyDescent="0.2">
      <c r="A286" s="219">
        <v>278</v>
      </c>
      <c r="B286" s="220"/>
      <c r="C286" s="221"/>
      <c r="D286" s="220"/>
      <c r="E286" s="220"/>
      <c r="F286" s="220"/>
      <c r="G286" s="223">
        <f t="shared" si="18"/>
        <v>0</v>
      </c>
      <c r="I286" s="216" t="str">
        <f t="shared" si="16"/>
        <v>○</v>
      </c>
      <c r="J286" s="134">
        <v>278</v>
      </c>
      <c r="K286" s="224">
        <f t="shared" si="17"/>
        <v>0</v>
      </c>
      <c r="L286" s="221"/>
      <c r="M286" s="221"/>
      <c r="N286" s="221"/>
      <c r="O286" s="221"/>
      <c r="P286" s="221"/>
      <c r="Q286" s="150"/>
      <c r="R286" s="150"/>
      <c r="S286" s="150"/>
      <c r="T286" s="223">
        <f t="shared" si="19"/>
        <v>0</v>
      </c>
    </row>
    <row r="287" spans="1:20" ht="14.25" hidden="1" outlineLevel="1" thickBot="1" x14ac:dyDescent="0.2">
      <c r="A287" s="219">
        <v>279</v>
      </c>
      <c r="B287" s="220"/>
      <c r="C287" s="221"/>
      <c r="D287" s="220"/>
      <c r="E287" s="220"/>
      <c r="F287" s="220"/>
      <c r="G287" s="223">
        <f t="shared" si="18"/>
        <v>0</v>
      </c>
      <c r="I287" s="216" t="str">
        <f t="shared" si="16"/>
        <v>○</v>
      </c>
      <c r="J287" s="134">
        <v>279</v>
      </c>
      <c r="K287" s="224">
        <f t="shared" si="17"/>
        <v>0</v>
      </c>
      <c r="L287" s="221"/>
      <c r="M287" s="221"/>
      <c r="N287" s="221"/>
      <c r="O287" s="221"/>
      <c r="P287" s="221"/>
      <c r="Q287" s="150"/>
      <c r="R287" s="150"/>
      <c r="S287" s="150"/>
      <c r="T287" s="223">
        <f t="shared" si="19"/>
        <v>0</v>
      </c>
    </row>
    <row r="288" spans="1:20" ht="14.25" hidden="1" outlineLevel="1" thickBot="1" x14ac:dyDescent="0.2">
      <c r="A288" s="219">
        <v>280</v>
      </c>
      <c r="B288" s="220"/>
      <c r="C288" s="221"/>
      <c r="D288" s="220"/>
      <c r="E288" s="220"/>
      <c r="F288" s="220"/>
      <c r="G288" s="223">
        <f t="shared" si="18"/>
        <v>0</v>
      </c>
      <c r="I288" s="216" t="str">
        <f t="shared" si="16"/>
        <v>○</v>
      </c>
      <c r="J288" s="134">
        <v>280</v>
      </c>
      <c r="K288" s="224">
        <f t="shared" si="17"/>
        <v>0</v>
      </c>
      <c r="L288" s="221"/>
      <c r="M288" s="221"/>
      <c r="N288" s="221"/>
      <c r="O288" s="221"/>
      <c r="P288" s="221"/>
      <c r="Q288" s="150"/>
      <c r="R288" s="150"/>
      <c r="S288" s="150"/>
      <c r="T288" s="223">
        <f t="shared" si="19"/>
        <v>0</v>
      </c>
    </row>
    <row r="289" spans="1:20" ht="14.25" hidden="1" outlineLevel="1" thickBot="1" x14ac:dyDescent="0.2">
      <c r="A289" s="219">
        <v>281</v>
      </c>
      <c r="B289" s="220"/>
      <c r="C289" s="221"/>
      <c r="D289" s="220"/>
      <c r="E289" s="220"/>
      <c r="F289" s="220"/>
      <c r="G289" s="223">
        <f t="shared" si="18"/>
        <v>0</v>
      </c>
      <c r="I289" s="216" t="str">
        <f t="shared" si="16"/>
        <v>○</v>
      </c>
      <c r="J289" s="134">
        <v>281</v>
      </c>
      <c r="K289" s="224">
        <f t="shared" si="17"/>
        <v>0</v>
      </c>
      <c r="L289" s="221"/>
      <c r="M289" s="221"/>
      <c r="N289" s="221"/>
      <c r="O289" s="221"/>
      <c r="P289" s="221"/>
      <c r="Q289" s="150"/>
      <c r="R289" s="150"/>
      <c r="S289" s="150"/>
      <c r="T289" s="223">
        <f t="shared" si="19"/>
        <v>0</v>
      </c>
    </row>
    <row r="290" spans="1:20" ht="14.25" hidden="1" outlineLevel="1" thickBot="1" x14ac:dyDescent="0.2">
      <c r="A290" s="219">
        <v>282</v>
      </c>
      <c r="B290" s="220"/>
      <c r="C290" s="221"/>
      <c r="D290" s="220"/>
      <c r="E290" s="220"/>
      <c r="F290" s="220"/>
      <c r="G290" s="223">
        <f t="shared" si="18"/>
        <v>0</v>
      </c>
      <c r="I290" s="216" t="str">
        <f t="shared" si="16"/>
        <v>○</v>
      </c>
      <c r="J290" s="134">
        <v>282</v>
      </c>
      <c r="K290" s="224">
        <f t="shared" si="17"/>
        <v>0</v>
      </c>
      <c r="L290" s="221"/>
      <c r="M290" s="221"/>
      <c r="N290" s="221"/>
      <c r="O290" s="221"/>
      <c r="P290" s="221"/>
      <c r="Q290" s="150"/>
      <c r="R290" s="150"/>
      <c r="S290" s="150"/>
      <c r="T290" s="223">
        <f t="shared" si="19"/>
        <v>0</v>
      </c>
    </row>
    <row r="291" spans="1:20" ht="14.25" hidden="1" outlineLevel="1" thickBot="1" x14ac:dyDescent="0.2">
      <c r="A291" s="219">
        <v>283</v>
      </c>
      <c r="B291" s="220"/>
      <c r="C291" s="221"/>
      <c r="D291" s="220"/>
      <c r="E291" s="220"/>
      <c r="F291" s="220"/>
      <c r="G291" s="223">
        <f t="shared" si="18"/>
        <v>0</v>
      </c>
      <c r="I291" s="216" t="str">
        <f t="shared" si="16"/>
        <v>○</v>
      </c>
      <c r="J291" s="134">
        <v>283</v>
      </c>
      <c r="K291" s="224">
        <f t="shared" si="17"/>
        <v>0</v>
      </c>
      <c r="L291" s="221"/>
      <c r="M291" s="221"/>
      <c r="N291" s="221"/>
      <c r="O291" s="221"/>
      <c r="P291" s="221"/>
      <c r="Q291" s="150"/>
      <c r="R291" s="150"/>
      <c r="S291" s="150"/>
      <c r="T291" s="223">
        <f t="shared" si="19"/>
        <v>0</v>
      </c>
    </row>
    <row r="292" spans="1:20" ht="14.25" hidden="1" outlineLevel="1" thickBot="1" x14ac:dyDescent="0.2">
      <c r="A292" s="219">
        <v>284</v>
      </c>
      <c r="B292" s="220"/>
      <c r="C292" s="221"/>
      <c r="D292" s="220"/>
      <c r="E292" s="220"/>
      <c r="F292" s="220"/>
      <c r="G292" s="223">
        <f t="shared" si="18"/>
        <v>0</v>
      </c>
      <c r="I292" s="216" t="str">
        <f t="shared" si="16"/>
        <v>○</v>
      </c>
      <c r="J292" s="134">
        <v>284</v>
      </c>
      <c r="K292" s="224">
        <f t="shared" si="17"/>
        <v>0</v>
      </c>
      <c r="L292" s="221"/>
      <c r="M292" s="221"/>
      <c r="N292" s="221"/>
      <c r="O292" s="221"/>
      <c r="P292" s="221"/>
      <c r="Q292" s="150"/>
      <c r="R292" s="150"/>
      <c r="S292" s="150"/>
      <c r="T292" s="223">
        <f t="shared" si="19"/>
        <v>0</v>
      </c>
    </row>
    <row r="293" spans="1:20" ht="14.25" hidden="1" outlineLevel="1" thickBot="1" x14ac:dyDescent="0.2">
      <c r="A293" s="219">
        <v>285</v>
      </c>
      <c r="B293" s="220"/>
      <c r="C293" s="221"/>
      <c r="D293" s="220"/>
      <c r="E293" s="220"/>
      <c r="F293" s="220"/>
      <c r="G293" s="223">
        <f t="shared" si="18"/>
        <v>0</v>
      </c>
      <c r="I293" s="216" t="str">
        <f t="shared" si="16"/>
        <v>○</v>
      </c>
      <c r="J293" s="134">
        <v>285</v>
      </c>
      <c r="K293" s="224">
        <f t="shared" si="17"/>
        <v>0</v>
      </c>
      <c r="L293" s="221"/>
      <c r="M293" s="221"/>
      <c r="N293" s="221"/>
      <c r="O293" s="221"/>
      <c r="P293" s="221"/>
      <c r="Q293" s="150"/>
      <c r="R293" s="150"/>
      <c r="S293" s="150"/>
      <c r="T293" s="223">
        <f t="shared" si="19"/>
        <v>0</v>
      </c>
    </row>
    <row r="294" spans="1:20" ht="14.25" hidden="1" outlineLevel="1" thickBot="1" x14ac:dyDescent="0.2">
      <c r="A294" s="219">
        <v>286</v>
      </c>
      <c r="B294" s="220"/>
      <c r="C294" s="221"/>
      <c r="D294" s="220"/>
      <c r="E294" s="220"/>
      <c r="F294" s="220"/>
      <c r="G294" s="223">
        <f t="shared" si="18"/>
        <v>0</v>
      </c>
      <c r="I294" s="216" t="str">
        <f t="shared" si="16"/>
        <v>○</v>
      </c>
      <c r="J294" s="134">
        <v>286</v>
      </c>
      <c r="K294" s="224">
        <f t="shared" si="17"/>
        <v>0</v>
      </c>
      <c r="L294" s="221"/>
      <c r="M294" s="221"/>
      <c r="N294" s="221"/>
      <c r="O294" s="221"/>
      <c r="P294" s="221"/>
      <c r="Q294" s="150"/>
      <c r="R294" s="150"/>
      <c r="S294" s="150"/>
      <c r="T294" s="223">
        <f t="shared" si="19"/>
        <v>0</v>
      </c>
    </row>
    <row r="295" spans="1:20" ht="14.25" hidden="1" outlineLevel="1" thickBot="1" x14ac:dyDescent="0.2">
      <c r="A295" s="219">
        <v>287</v>
      </c>
      <c r="B295" s="220"/>
      <c r="C295" s="221"/>
      <c r="D295" s="220"/>
      <c r="E295" s="220"/>
      <c r="F295" s="220"/>
      <c r="G295" s="223">
        <f t="shared" si="18"/>
        <v>0</v>
      </c>
      <c r="I295" s="216" t="str">
        <f t="shared" si="16"/>
        <v>○</v>
      </c>
      <c r="J295" s="134">
        <v>287</v>
      </c>
      <c r="K295" s="224">
        <f t="shared" si="17"/>
        <v>0</v>
      </c>
      <c r="L295" s="221"/>
      <c r="M295" s="221"/>
      <c r="N295" s="221"/>
      <c r="O295" s="221"/>
      <c r="P295" s="221"/>
      <c r="Q295" s="150"/>
      <c r="R295" s="150"/>
      <c r="S295" s="150"/>
      <c r="T295" s="223">
        <f t="shared" si="19"/>
        <v>0</v>
      </c>
    </row>
    <row r="296" spans="1:20" ht="14.25" hidden="1" outlineLevel="1" thickBot="1" x14ac:dyDescent="0.2">
      <c r="A296" s="219">
        <v>288</v>
      </c>
      <c r="B296" s="220"/>
      <c r="C296" s="221"/>
      <c r="D296" s="220"/>
      <c r="E296" s="220"/>
      <c r="F296" s="220"/>
      <c r="G296" s="223">
        <f t="shared" si="18"/>
        <v>0</v>
      </c>
      <c r="I296" s="216" t="str">
        <f t="shared" si="16"/>
        <v>○</v>
      </c>
      <c r="J296" s="134">
        <v>288</v>
      </c>
      <c r="K296" s="224">
        <f t="shared" si="17"/>
        <v>0</v>
      </c>
      <c r="L296" s="221"/>
      <c r="M296" s="221"/>
      <c r="N296" s="221"/>
      <c r="O296" s="221"/>
      <c r="P296" s="221"/>
      <c r="Q296" s="150"/>
      <c r="R296" s="150"/>
      <c r="S296" s="150"/>
      <c r="T296" s="223">
        <f t="shared" si="19"/>
        <v>0</v>
      </c>
    </row>
    <row r="297" spans="1:20" ht="14.25" hidden="1" outlineLevel="1" thickBot="1" x14ac:dyDescent="0.2">
      <c r="A297" s="219">
        <v>289</v>
      </c>
      <c r="B297" s="220"/>
      <c r="C297" s="221"/>
      <c r="D297" s="220"/>
      <c r="E297" s="220"/>
      <c r="F297" s="220"/>
      <c r="G297" s="223">
        <f t="shared" si="18"/>
        <v>0</v>
      </c>
      <c r="I297" s="216" t="str">
        <f t="shared" si="16"/>
        <v>○</v>
      </c>
      <c r="J297" s="134">
        <v>289</v>
      </c>
      <c r="K297" s="224">
        <f t="shared" si="17"/>
        <v>0</v>
      </c>
      <c r="L297" s="221"/>
      <c r="M297" s="221"/>
      <c r="N297" s="221"/>
      <c r="O297" s="221"/>
      <c r="P297" s="221"/>
      <c r="Q297" s="150"/>
      <c r="R297" s="150"/>
      <c r="S297" s="150"/>
      <c r="T297" s="223">
        <f t="shared" si="19"/>
        <v>0</v>
      </c>
    </row>
    <row r="298" spans="1:20" ht="14.25" hidden="1" outlineLevel="1" thickBot="1" x14ac:dyDescent="0.2">
      <c r="A298" s="219">
        <v>290</v>
      </c>
      <c r="B298" s="220"/>
      <c r="C298" s="221"/>
      <c r="D298" s="220"/>
      <c r="E298" s="220"/>
      <c r="F298" s="220"/>
      <c r="G298" s="223">
        <f t="shared" si="18"/>
        <v>0</v>
      </c>
      <c r="I298" s="216" t="str">
        <f t="shared" si="16"/>
        <v>○</v>
      </c>
      <c r="J298" s="134">
        <v>290</v>
      </c>
      <c r="K298" s="224">
        <f t="shared" si="17"/>
        <v>0</v>
      </c>
      <c r="L298" s="221"/>
      <c r="M298" s="221"/>
      <c r="N298" s="221"/>
      <c r="O298" s="221"/>
      <c r="P298" s="221"/>
      <c r="Q298" s="150"/>
      <c r="R298" s="150"/>
      <c r="S298" s="150"/>
      <c r="T298" s="223">
        <f t="shared" si="19"/>
        <v>0</v>
      </c>
    </row>
    <row r="299" spans="1:20" ht="14.25" hidden="1" outlineLevel="1" thickBot="1" x14ac:dyDescent="0.2">
      <c r="A299" s="219">
        <v>291</v>
      </c>
      <c r="B299" s="220"/>
      <c r="C299" s="221"/>
      <c r="D299" s="220"/>
      <c r="E299" s="220"/>
      <c r="F299" s="220"/>
      <c r="G299" s="223">
        <f t="shared" si="18"/>
        <v>0</v>
      </c>
      <c r="I299" s="216" t="str">
        <f t="shared" si="16"/>
        <v>○</v>
      </c>
      <c r="J299" s="134">
        <v>291</v>
      </c>
      <c r="K299" s="224">
        <f t="shared" si="17"/>
        <v>0</v>
      </c>
      <c r="L299" s="221"/>
      <c r="M299" s="221"/>
      <c r="N299" s="221"/>
      <c r="O299" s="221"/>
      <c r="P299" s="221"/>
      <c r="Q299" s="150"/>
      <c r="R299" s="150"/>
      <c r="S299" s="150"/>
      <c r="T299" s="223">
        <f t="shared" si="19"/>
        <v>0</v>
      </c>
    </row>
    <row r="300" spans="1:20" ht="14.25" hidden="1" outlineLevel="1" thickBot="1" x14ac:dyDescent="0.2">
      <c r="A300" s="219">
        <v>292</v>
      </c>
      <c r="B300" s="220"/>
      <c r="C300" s="221"/>
      <c r="D300" s="220"/>
      <c r="E300" s="220"/>
      <c r="F300" s="220"/>
      <c r="G300" s="223">
        <f t="shared" si="18"/>
        <v>0</v>
      </c>
      <c r="I300" s="216" t="str">
        <f t="shared" si="16"/>
        <v>○</v>
      </c>
      <c r="J300" s="134">
        <v>292</v>
      </c>
      <c r="K300" s="224">
        <f t="shared" si="17"/>
        <v>0</v>
      </c>
      <c r="L300" s="221"/>
      <c r="M300" s="221"/>
      <c r="N300" s="221"/>
      <c r="O300" s="221"/>
      <c r="P300" s="221"/>
      <c r="Q300" s="150"/>
      <c r="R300" s="150"/>
      <c r="S300" s="150"/>
      <c r="T300" s="223">
        <f t="shared" si="19"/>
        <v>0</v>
      </c>
    </row>
    <row r="301" spans="1:20" ht="14.25" hidden="1" outlineLevel="1" thickBot="1" x14ac:dyDescent="0.2">
      <c r="A301" s="219">
        <v>293</v>
      </c>
      <c r="B301" s="220"/>
      <c r="C301" s="221"/>
      <c r="D301" s="220"/>
      <c r="E301" s="220"/>
      <c r="F301" s="220"/>
      <c r="G301" s="223">
        <f t="shared" si="18"/>
        <v>0</v>
      </c>
      <c r="I301" s="216" t="str">
        <f t="shared" si="16"/>
        <v>○</v>
      </c>
      <c r="J301" s="134">
        <v>293</v>
      </c>
      <c r="K301" s="224">
        <f t="shared" si="17"/>
        <v>0</v>
      </c>
      <c r="L301" s="221"/>
      <c r="M301" s="221"/>
      <c r="N301" s="221"/>
      <c r="O301" s="221"/>
      <c r="P301" s="221"/>
      <c r="Q301" s="150"/>
      <c r="R301" s="150"/>
      <c r="S301" s="150"/>
      <c r="T301" s="223">
        <f t="shared" si="19"/>
        <v>0</v>
      </c>
    </row>
    <row r="302" spans="1:20" ht="14.25" hidden="1" outlineLevel="1" thickBot="1" x14ac:dyDescent="0.2">
      <c r="A302" s="219">
        <v>294</v>
      </c>
      <c r="B302" s="220"/>
      <c r="C302" s="221"/>
      <c r="D302" s="220"/>
      <c r="E302" s="220"/>
      <c r="F302" s="220"/>
      <c r="G302" s="223">
        <f t="shared" si="18"/>
        <v>0</v>
      </c>
      <c r="I302" s="216" t="str">
        <f t="shared" si="16"/>
        <v>○</v>
      </c>
      <c r="J302" s="134">
        <v>294</v>
      </c>
      <c r="K302" s="224">
        <f t="shared" si="17"/>
        <v>0</v>
      </c>
      <c r="L302" s="221"/>
      <c r="M302" s="221"/>
      <c r="N302" s="221"/>
      <c r="O302" s="221"/>
      <c r="P302" s="221"/>
      <c r="Q302" s="150"/>
      <c r="R302" s="150"/>
      <c r="S302" s="150"/>
      <c r="T302" s="223">
        <f t="shared" si="19"/>
        <v>0</v>
      </c>
    </row>
    <row r="303" spans="1:20" ht="14.25" hidden="1" outlineLevel="1" thickBot="1" x14ac:dyDescent="0.2">
      <c r="A303" s="219">
        <v>295</v>
      </c>
      <c r="B303" s="220"/>
      <c r="C303" s="221"/>
      <c r="D303" s="220"/>
      <c r="E303" s="220"/>
      <c r="F303" s="220"/>
      <c r="G303" s="223">
        <f t="shared" si="18"/>
        <v>0</v>
      </c>
      <c r="I303" s="216" t="str">
        <f t="shared" si="16"/>
        <v>○</v>
      </c>
      <c r="J303" s="134">
        <v>295</v>
      </c>
      <c r="K303" s="224">
        <f t="shared" si="17"/>
        <v>0</v>
      </c>
      <c r="L303" s="221"/>
      <c r="M303" s="221"/>
      <c r="N303" s="221"/>
      <c r="O303" s="221"/>
      <c r="P303" s="221"/>
      <c r="Q303" s="150"/>
      <c r="R303" s="150"/>
      <c r="S303" s="150"/>
      <c r="T303" s="223">
        <f t="shared" si="19"/>
        <v>0</v>
      </c>
    </row>
    <row r="304" spans="1:20" ht="14.25" hidden="1" outlineLevel="1" thickBot="1" x14ac:dyDescent="0.2">
      <c r="A304" s="219">
        <v>296</v>
      </c>
      <c r="B304" s="220"/>
      <c r="C304" s="221"/>
      <c r="D304" s="220"/>
      <c r="E304" s="220"/>
      <c r="F304" s="220"/>
      <c r="G304" s="223">
        <f t="shared" si="18"/>
        <v>0</v>
      </c>
      <c r="I304" s="216" t="str">
        <f t="shared" si="16"/>
        <v>○</v>
      </c>
      <c r="J304" s="134">
        <v>296</v>
      </c>
      <c r="K304" s="224">
        <f t="shared" si="17"/>
        <v>0</v>
      </c>
      <c r="L304" s="221"/>
      <c r="M304" s="221"/>
      <c r="N304" s="221"/>
      <c r="O304" s="221"/>
      <c r="P304" s="221"/>
      <c r="Q304" s="150"/>
      <c r="R304" s="150"/>
      <c r="S304" s="150"/>
      <c r="T304" s="223">
        <f t="shared" si="19"/>
        <v>0</v>
      </c>
    </row>
    <row r="305" spans="1:20" ht="14.25" hidden="1" outlineLevel="1" thickBot="1" x14ac:dyDescent="0.2">
      <c r="A305" s="219">
        <v>297</v>
      </c>
      <c r="B305" s="220"/>
      <c r="C305" s="221"/>
      <c r="D305" s="220"/>
      <c r="E305" s="220"/>
      <c r="F305" s="220"/>
      <c r="G305" s="223">
        <f t="shared" si="18"/>
        <v>0</v>
      </c>
      <c r="I305" s="216" t="str">
        <f t="shared" si="16"/>
        <v>○</v>
      </c>
      <c r="J305" s="134">
        <v>297</v>
      </c>
      <c r="K305" s="224">
        <f t="shared" si="17"/>
        <v>0</v>
      </c>
      <c r="L305" s="221"/>
      <c r="M305" s="221"/>
      <c r="N305" s="221"/>
      <c r="O305" s="221"/>
      <c r="P305" s="221"/>
      <c r="Q305" s="150"/>
      <c r="R305" s="150"/>
      <c r="S305" s="150"/>
      <c r="T305" s="223">
        <f t="shared" si="19"/>
        <v>0</v>
      </c>
    </row>
    <row r="306" spans="1:20" ht="14.25" hidden="1" outlineLevel="1" thickBot="1" x14ac:dyDescent="0.2">
      <c r="A306" s="219">
        <v>298</v>
      </c>
      <c r="B306" s="220"/>
      <c r="C306" s="221"/>
      <c r="D306" s="220"/>
      <c r="E306" s="220"/>
      <c r="F306" s="220"/>
      <c r="G306" s="223">
        <f t="shared" si="18"/>
        <v>0</v>
      </c>
      <c r="I306" s="216" t="str">
        <f t="shared" si="16"/>
        <v>○</v>
      </c>
      <c r="J306" s="134">
        <v>298</v>
      </c>
      <c r="K306" s="224">
        <f t="shared" si="17"/>
        <v>0</v>
      </c>
      <c r="L306" s="221"/>
      <c r="M306" s="221"/>
      <c r="N306" s="221"/>
      <c r="O306" s="221"/>
      <c r="P306" s="221"/>
      <c r="Q306" s="150"/>
      <c r="R306" s="150"/>
      <c r="S306" s="150"/>
      <c r="T306" s="223">
        <f t="shared" si="19"/>
        <v>0</v>
      </c>
    </row>
    <row r="307" spans="1:20" ht="14.25" hidden="1" outlineLevel="1" thickBot="1" x14ac:dyDescent="0.2">
      <c r="A307" s="219">
        <v>299</v>
      </c>
      <c r="B307" s="220"/>
      <c r="C307" s="221"/>
      <c r="D307" s="220"/>
      <c r="E307" s="220"/>
      <c r="F307" s="220"/>
      <c r="G307" s="223">
        <f t="shared" si="18"/>
        <v>0</v>
      </c>
      <c r="I307" s="216" t="str">
        <f t="shared" si="16"/>
        <v>○</v>
      </c>
      <c r="J307" s="134">
        <v>299</v>
      </c>
      <c r="K307" s="224">
        <f t="shared" si="17"/>
        <v>0</v>
      </c>
      <c r="L307" s="221"/>
      <c r="M307" s="221"/>
      <c r="N307" s="221"/>
      <c r="O307" s="221"/>
      <c r="P307" s="221"/>
      <c r="Q307" s="150"/>
      <c r="R307" s="150"/>
      <c r="S307" s="150"/>
      <c r="T307" s="223">
        <f t="shared" si="19"/>
        <v>0</v>
      </c>
    </row>
    <row r="308" spans="1:20" ht="14.25" hidden="1" outlineLevel="1" thickBot="1" x14ac:dyDescent="0.2">
      <c r="A308" s="226">
        <v>300</v>
      </c>
      <c r="B308" s="227"/>
      <c r="C308" s="228"/>
      <c r="D308" s="227"/>
      <c r="E308" s="227"/>
      <c r="F308" s="227"/>
      <c r="G308" s="229">
        <f t="shared" si="18"/>
        <v>0</v>
      </c>
      <c r="I308" s="230" t="str">
        <f t="shared" si="16"/>
        <v>○</v>
      </c>
      <c r="J308" s="231">
        <v>300</v>
      </c>
      <c r="K308" s="232">
        <f t="shared" si="17"/>
        <v>0</v>
      </c>
      <c r="L308" s="228"/>
      <c r="M308" s="228"/>
      <c r="N308" s="228"/>
      <c r="O308" s="228"/>
      <c r="P308" s="228"/>
      <c r="Q308" s="233"/>
      <c r="R308" s="233"/>
      <c r="S308" s="233"/>
      <c r="T308" s="229">
        <f t="shared" si="19"/>
        <v>0</v>
      </c>
    </row>
    <row r="309" spans="1:20" ht="18.75" customHeight="1" collapsed="1" thickBot="1" x14ac:dyDescent="0.2">
      <c r="A309" s="11"/>
      <c r="B309" s="11"/>
      <c r="D309" s="11"/>
      <c r="E309" s="234" t="s">
        <v>211</v>
      </c>
      <c r="F309" s="235">
        <f>SUM(G9:G308)</f>
        <v>0</v>
      </c>
      <c r="G309" s="236"/>
      <c r="I309" s="11"/>
      <c r="J309" s="11"/>
      <c r="K309" s="11"/>
      <c r="M309" s="237"/>
      <c r="N309" s="237"/>
      <c r="O309" s="237"/>
      <c r="Q309" s="11"/>
      <c r="R309" s="234" t="s">
        <v>211</v>
      </c>
      <c r="S309" s="238">
        <f>SUM(T9:T308)</f>
        <v>0</v>
      </c>
      <c r="T309" s="239"/>
    </row>
    <row r="310" spans="1:20" ht="18.75" customHeight="1" thickBot="1" x14ac:dyDescent="0.2">
      <c r="A310" s="11"/>
      <c r="E310" s="240" t="s">
        <v>212</v>
      </c>
      <c r="F310" s="241">
        <f>+SUMIF(I9:I308,"○",G9:G308)</f>
        <v>0</v>
      </c>
      <c r="G310" s="242"/>
      <c r="I310" s="11"/>
      <c r="J310" s="11"/>
      <c r="K310" s="11"/>
      <c r="M310" s="237"/>
      <c r="N310" s="237"/>
      <c r="O310" s="237"/>
      <c r="R310" s="243" t="s">
        <v>213</v>
      </c>
      <c r="S310" s="241">
        <f>+SUMIF(I9:I308,"○",T9:T308)</f>
        <v>0</v>
      </c>
      <c r="T310" s="242"/>
    </row>
    <row r="311" spans="1:20" ht="14.25" thickBot="1" x14ac:dyDescent="0.2">
      <c r="A311" s="11"/>
      <c r="C311" s="11"/>
      <c r="G311" s="190"/>
      <c r="M311" s="11"/>
      <c r="N311" s="11"/>
      <c r="O311" s="11"/>
      <c r="P311" s="243"/>
      <c r="T311" s="190"/>
    </row>
    <row r="312" spans="1:20" ht="21.75" customHeight="1" thickBot="1" x14ac:dyDescent="0.2">
      <c r="A312" s="11"/>
      <c r="G312" s="190"/>
      <c r="M312" s="11"/>
      <c r="N312" s="11"/>
      <c r="O312" s="11"/>
      <c r="P312" s="11"/>
      <c r="R312" s="154" t="s">
        <v>214</v>
      </c>
      <c r="S312" s="244" t="e">
        <f>(S310/F310)-1</f>
        <v>#DIV/0!</v>
      </c>
      <c r="T312" s="245"/>
    </row>
    <row r="313" spans="1:20" ht="21.75" customHeight="1" thickBot="1" x14ac:dyDescent="0.2">
      <c r="A313" s="11"/>
      <c r="G313" s="190"/>
      <c r="L313" s="11"/>
      <c r="M313" s="11"/>
      <c r="N313" s="11"/>
      <c r="O313" s="11"/>
      <c r="R313" s="243" t="s">
        <v>215</v>
      </c>
      <c r="S313" s="246" t="e">
        <f>+IF(((S310-F310)/F310)&gt;=0.02,"要件OK","要件NG")</f>
        <v>#DIV/0!</v>
      </c>
      <c r="T313" s="247"/>
    </row>
  </sheetData>
  <mergeCells count="17">
    <mergeCell ref="S313:T313"/>
    <mergeCell ref="Q6:T6"/>
    <mergeCell ref="F309:G309"/>
    <mergeCell ref="S309:T309"/>
    <mergeCell ref="F310:G310"/>
    <mergeCell ref="S310:T310"/>
    <mergeCell ref="S312:T312"/>
    <mergeCell ref="R1:T1"/>
    <mergeCell ref="E3:M3"/>
    <mergeCell ref="A5:G5"/>
    <mergeCell ref="I5:T5"/>
    <mergeCell ref="A6:A7"/>
    <mergeCell ref="B6:B7"/>
    <mergeCell ref="D6:G6"/>
    <mergeCell ref="I6:I7"/>
    <mergeCell ref="K6:K7"/>
    <mergeCell ref="L6:P6"/>
  </mergeCells>
  <phoneticPr fontId="3"/>
  <dataValidations count="3">
    <dataValidation imeMode="hiragana" allowBlank="1" showInputMessage="1" showErrorMessage="1" sqref="R1" xr:uid="{CDC2DD03-ECBA-4A3C-A2E2-52DDC386DC3D}"/>
    <dataValidation type="list" allowBlank="1" showInputMessage="1" showErrorMessage="1" sqref="C8:F8 L8:S8" xr:uid="{F753058E-AE24-423D-A28A-226F6FC47FB2}">
      <formula1>$A$341</formula1>
    </dataValidation>
    <dataValidation type="list" allowBlank="1" showInputMessage="1" showErrorMessage="1" sqref="C9:C308 L9:P308" xr:uid="{44924465-E9E6-45E8-AEE1-0354512D7EF0}">
      <formula1>"○"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42745956A3FE647AA4678B47A2D3648" ma:contentTypeVersion="13" ma:contentTypeDescription="新しいドキュメントを作成します。" ma:contentTypeScope="" ma:versionID="c52135aea2d3ec5a87948f70ffd31bd4">
  <xsd:schema xmlns:xsd="http://www.w3.org/2001/XMLSchema" xmlns:xs="http://www.w3.org/2001/XMLSchema" xmlns:p="http://schemas.microsoft.com/office/2006/metadata/properties" xmlns:ns2="df273ece-db67-4ff5-bf87-633ee78ee1e9" xmlns:ns3="243b9adf-ce71-4ab4-98b9-5abbd2c3cd12" targetNamespace="http://schemas.microsoft.com/office/2006/metadata/properties" ma:root="true" ma:fieldsID="260c580e899eacb997071d172a612bf7" ns2:_="" ns3:_="">
    <xsd:import namespace="df273ece-db67-4ff5-bf87-633ee78ee1e9"/>
    <xsd:import namespace="243b9adf-ce71-4ab4-98b9-5abbd2c3c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73ece-db67-4ff5-bf87-633ee78ee1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2eeeb962-8403-4645-86b9-c45b1c4b47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3b9adf-ce71-4ab4-98b9-5abbd2c3cd1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662444b-23da-4e5b-a6d5-ecae4d66e904}" ma:internalName="TaxCatchAll" ma:showField="CatchAllData" ma:web="243b9adf-ce71-4ab4-98b9-5abbd2c3c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43b9adf-ce71-4ab4-98b9-5abbd2c3cd12" xsi:nil="true"/>
    <lcf76f155ced4ddcb4097134ff3c332f xmlns="df273ece-db67-4ff5-bf87-633ee78ee1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F204B7-947E-4C5C-BBD2-5FEF87D1A959}"/>
</file>

<file path=customXml/itemProps2.xml><?xml version="1.0" encoding="utf-8"?>
<ds:datastoreItem xmlns:ds="http://schemas.openxmlformats.org/officeDocument/2006/customXml" ds:itemID="{C18563EF-FA6A-4CE9-AF38-0089DEB34377}"/>
</file>

<file path=customXml/itemProps3.xml><?xml version="1.0" encoding="utf-8"?>
<ds:datastoreItem xmlns:ds="http://schemas.openxmlformats.org/officeDocument/2006/customXml" ds:itemID="{78A104FA-397F-4912-AB5B-3301614D78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17</vt:i4>
      </vt:variant>
      <vt:variant>
        <vt:lpstr>名前付き一覧</vt:lpstr>
      </vt:variant>
      <vt:variant>
        <vt:i4>16</vt:i4>
      </vt:variant>
    </vt:vector>
  </HeadingPairs>
  <TitlesOfParts>
    <vt:vector size="33" baseType="lpstr">
      <vt:lpstr>別記第5号様式</vt:lpstr>
      <vt:lpstr>別記第5号【別紙1】 </vt:lpstr>
      <vt:lpstr>別記第5号【別紙１-2国内営業力】</vt:lpstr>
      <vt:lpstr>別記第5号【別紙1-3国内人材養成】 </vt:lpstr>
      <vt:lpstr>別記第5号【別紙1-4海外営業力 】</vt:lpstr>
      <vt:lpstr>別記第5号【別紙1-5海外人材養成】 </vt:lpstr>
      <vt:lpstr>別記第5号【別紙1-6グローバル 】 </vt:lpstr>
      <vt:lpstr>別記第5号【別紙1-7国内展示会】</vt:lpstr>
      <vt:lpstr>別記第5号【別紙1-8海外展示会】 </vt:lpstr>
      <vt:lpstr>別記第5号【別紙2-1国内営業力】</vt:lpstr>
      <vt:lpstr>別記第5号【別紙2-2国内人材養成】</vt:lpstr>
      <vt:lpstr>別記第5号【別紙2-3海外営業力】</vt:lpstr>
      <vt:lpstr>別記第5号【別紙2-4海外人材養成】</vt:lpstr>
      <vt:lpstr>別記第5号【別紙2-5グローバル】</vt:lpstr>
      <vt:lpstr>別記第5号【別紙2-6国内展示会】</vt:lpstr>
      <vt:lpstr>別記第5号【別紙2-7海外展示会】</vt:lpstr>
      <vt:lpstr>別記第5号【別紙３賃上げ加算報告書】</vt:lpstr>
      <vt:lpstr>'別記第5号【別紙1】 '!Print_Area</vt:lpstr>
      <vt:lpstr>'別記第5号【別紙１-2国内営業力】'!Print_Area</vt:lpstr>
      <vt:lpstr>'別記第5号【別紙1-3国内人材養成】 '!Print_Area</vt:lpstr>
      <vt:lpstr>'別記第5号【別紙1-4海外営業力 】'!Print_Area</vt:lpstr>
      <vt:lpstr>'別記第5号【別紙1-5海外人材養成】 '!Print_Area</vt:lpstr>
      <vt:lpstr>'別記第5号【別紙1-6グローバル 】 '!Print_Area</vt:lpstr>
      <vt:lpstr>'別記第5号【別紙1-7国内展示会】'!Print_Area</vt:lpstr>
      <vt:lpstr>'別記第5号【別紙1-8海外展示会】 '!Print_Area</vt:lpstr>
      <vt:lpstr>'別記第5号【別紙2-1国内営業力】'!Print_Area</vt:lpstr>
      <vt:lpstr>'別記第5号【別紙2-2国内人材養成】'!Print_Area</vt:lpstr>
      <vt:lpstr>'別記第5号【別紙2-3海外営業力】'!Print_Area</vt:lpstr>
      <vt:lpstr>'別記第5号【別紙2-4海外人材養成】'!Print_Area</vt:lpstr>
      <vt:lpstr>'別記第5号【別紙2-5グローバル】'!Print_Area</vt:lpstr>
      <vt:lpstr>'別記第5号【別紙2-6国内展示会】'!Print_Area</vt:lpstr>
      <vt:lpstr>'別記第5号【別紙2-7海外展示会】'!Print_Area</vt:lpstr>
      <vt:lpstr>別記第5号様式!Print_Area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會澤　直美</dc:creator>
  <cp:lastModifiedBy>會澤　直美</cp:lastModifiedBy>
  <dcterms:created xsi:type="dcterms:W3CDTF">2026-04-16T06:20:45Z</dcterms:created>
  <dcterms:modified xsi:type="dcterms:W3CDTF">2026-04-16T06:21:48Z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0x010100C42745956A3FE647AA4678B47A2D3648</vt:lpwstr>
  </property>
</Properties>
</file>