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01sanshin.sharepoint.com/sites/K_P_Industry_Promotion_Center/Shared Documents/12_経営支援・地産地消部/202 こうち産業振興基金/07_★こうち産業振興基金等事業（H30～）/07_★こうち産業振興基金等事業（H30～）/◆令和8年度/02_交付要領制定/"/>
    </mc:Choice>
  </mc:AlternateContent>
  <xr:revisionPtr revIDLastSave="0" documentId="8_{86F34A52-A377-4BAB-BDE3-979D423EBF53}" xr6:coauthVersionLast="47" xr6:coauthVersionMax="47" xr10:uidLastSave="{00000000-0000-0000-0000-000000000000}"/>
  <bookViews>
    <workbookView xWindow="-28920" yWindow="-3510" windowWidth="29040" windowHeight="15720" xr2:uid="{BFA39F72-EFB0-405E-9DAA-F1E7FCAE228A}"/>
  </bookViews>
  <sheets>
    <sheet name="別記第1号様式" sheetId="1" r:id="rId1"/>
    <sheet name="別記第1号【別紙１】" sheetId="36" r:id="rId2"/>
    <sheet name="別記第1号【別紙2-1】" sheetId="6" r:id="rId3"/>
    <sheet name="別記第1号【別紙2-2国内営業力】" sheetId="73" r:id="rId4"/>
    <sheet name="別記第1号【別紙2-3国内人材養成】 " sheetId="108" r:id="rId5"/>
    <sheet name="別記第1号【別紙2-4海外営業力】" sheetId="107" r:id="rId6"/>
    <sheet name="別記第1号【別紙2-5海外人材養成】" sheetId="74" r:id="rId7"/>
    <sheet name="別記第1号【別紙2-6グローバル】" sheetId="95" r:id="rId8"/>
    <sheet name="別記第1号【別紙2-7国内展示会】" sheetId="109" r:id="rId9"/>
    <sheet name="別記第1号【別紙2-8海外展示会】" sheetId="110" r:id="rId10"/>
    <sheet name="別記第1号【別紙3資金計画書】" sheetId="146" r:id="rId11"/>
    <sheet name="別記第1号【別紙4賃上げ加算要件確認書】" sheetId="145" r:id="rId12"/>
    <sheet name="別記第2号様式" sheetId="9" r:id="rId13"/>
    <sheet name="別記第2号【別紙１】" sheetId="113" r:id="rId14"/>
    <sheet name="別記第2号【別紙2-1】" sheetId="114" r:id="rId15"/>
    <sheet name="別記第2号【別紙2-2国内営業力】" sheetId="115" r:id="rId16"/>
    <sheet name="別記第2号【別紙2-3国内人材養成】" sheetId="116" r:id="rId17"/>
    <sheet name="別記第2号【別紙2-4海外営業力 】" sheetId="117" r:id="rId18"/>
    <sheet name="別記第2号【別紙2-5海外人材養成】" sheetId="118" r:id="rId19"/>
    <sheet name="別記第2号【別紙2-6グローバル 】" sheetId="119" r:id="rId20"/>
    <sheet name="別記第2号【別紙2-7国内展示会】" sheetId="120" r:id="rId21"/>
    <sheet name="別記第2号【別紙2-8海外展示会】" sheetId="121" r:id="rId22"/>
    <sheet name="別記第3号様式" sheetId="39" r:id="rId23"/>
    <sheet name="別記第4号様式" sheetId="47" r:id="rId24"/>
    <sheet name="別記第5号様式" sheetId="11" r:id="rId25"/>
    <sheet name="別記第5号【別紙1】 " sheetId="122" r:id="rId26"/>
    <sheet name="別記第5号【別紙１-2国内営業力】" sheetId="123" r:id="rId27"/>
    <sheet name="別記第5号【別紙1-3国内人材養成】 " sheetId="124" r:id="rId28"/>
    <sheet name="別記第5号【別紙1-4海外営業力 】" sheetId="125" r:id="rId29"/>
    <sheet name="別記第5号【別紙1-5海外人材養成】 " sheetId="126" r:id="rId30"/>
    <sheet name="別記第5号【別紙1-6グローバル 】 " sheetId="127" r:id="rId31"/>
    <sheet name="別記第5号【別紙1-7国内展示会】" sheetId="128" r:id="rId32"/>
    <sheet name="別記第5号【別紙1-8海外展示会】 " sheetId="129" r:id="rId33"/>
    <sheet name="別記第5号【別紙2-1国内営業力】" sheetId="19" r:id="rId34"/>
    <sheet name="別記第5号【別紙2-2国内人材養成】" sheetId="130" r:id="rId35"/>
    <sheet name="別記第5号【別紙2-3海外営業力】" sheetId="131" r:id="rId36"/>
    <sheet name="別記第5号【別紙2-4海外人材養成】" sheetId="132" r:id="rId37"/>
    <sheet name="別記第5号【別紙2-5グローバル】" sheetId="133" r:id="rId38"/>
    <sheet name="別記第5号【別紙2-6国内展示会】" sheetId="134" r:id="rId39"/>
    <sheet name="別記第5号【別紙2-7海外展示会】" sheetId="135" r:id="rId40"/>
    <sheet name="別記第5号【別紙３賃上げ加算報告書】" sheetId="144" r:id="rId41"/>
    <sheet name="別記第6号様式" sheetId="16" r:id="rId42"/>
    <sheet name="別記第7号様式 " sheetId="80" r:id="rId43"/>
    <sheet name="別記第7号【別紙1】" sheetId="136" r:id="rId44"/>
    <sheet name="別記第7号【別紙１-2国内営業力】" sheetId="137" r:id="rId45"/>
    <sheet name="別記第7号【別紙1-3国内人材養成】" sheetId="138" r:id="rId46"/>
    <sheet name="別記第7号【別紙1-4海外営業力 】 " sheetId="139" r:id="rId47"/>
    <sheet name="別記第7号【別紙1-5海外人材養成】  " sheetId="140" r:id="rId48"/>
    <sheet name="別記第7号【別紙1-6グローバル 】 " sheetId="141" r:id="rId49"/>
    <sheet name="別記第7号【別紙1-7国内展示会】 " sheetId="142" r:id="rId50"/>
    <sheet name="別記第7号【別紙1-8海外展示会】  " sheetId="143" r:id="rId51"/>
    <sheet name="別記第８号様式 " sheetId="92" r:id="rId52"/>
    <sheet name="別記第９号様式" sheetId="17" r:id="rId53"/>
    <sheet name="別記第9号【別紙1事業計画状況報告】" sheetId="148" r:id="rId54"/>
    <sheet name="別記第10号様式" sheetId="147" r:id="rId55"/>
  </sheets>
  <externalReferences>
    <externalReference r:id="rId56"/>
  </externalReferences>
  <definedNames>
    <definedName name="_xlnm.Print_Area" localSheetId="54">別記第10号様式!$B$1:$AL$48</definedName>
    <definedName name="_xlnm.Print_Area" localSheetId="1">別記第1号【別紙１】!$B$1:$L$46</definedName>
    <definedName name="_xlnm.Print_Area" localSheetId="2">'別記第1号【別紙2-1】'!$A$1:$G$49</definedName>
    <definedName name="_xlnm.Print_Area" localSheetId="3">'別記第1号【別紙2-2国内営業力】'!$A$1:$G$37</definedName>
    <definedName name="_xlnm.Print_Area" localSheetId="4">'別記第1号【別紙2-3国内人材養成】 '!$A$1:$G$36</definedName>
    <definedName name="_xlnm.Print_Area" localSheetId="5">'別記第1号【別紙2-4海外営業力】'!$A$1:$G$37</definedName>
    <definedName name="_xlnm.Print_Area" localSheetId="6">'別記第1号【別紙2-5海外人材養成】'!$A$1:$G$36</definedName>
    <definedName name="_xlnm.Print_Area" localSheetId="7">'別記第1号【別紙2-6グローバル】'!$A$1:$G$36</definedName>
    <definedName name="_xlnm.Print_Area" localSheetId="8">'別記第1号【別紙2-7国内展示会】'!$A$1:$G$24</definedName>
    <definedName name="_xlnm.Print_Area" localSheetId="9">'別記第1号【別紙2-8海外展示会】'!$A$1:$G$24</definedName>
    <definedName name="_xlnm.Print_Area" localSheetId="10">別記第1号【別紙3資金計画書】!$A$1:$J$37</definedName>
    <definedName name="_xlnm.Print_Area" localSheetId="0">別記第1号様式!$A$1:$AM$49</definedName>
    <definedName name="_xlnm.Print_Area" localSheetId="13">別記第2号【別紙１】!$B$1:$L$46</definedName>
    <definedName name="_xlnm.Print_Area" localSheetId="14">'別記第2号【別紙2-1】'!$A$1:$J$51</definedName>
    <definedName name="_xlnm.Print_Area" localSheetId="15">'別記第2号【別紙2-2国内営業力】'!$A$1:$J$35</definedName>
    <definedName name="_xlnm.Print_Area" localSheetId="16">'別記第2号【別紙2-3国内人材養成】'!$A$1:$J$34</definedName>
    <definedName name="_xlnm.Print_Area" localSheetId="17">'別記第2号【別紙2-4海外営業力 】'!$A$1:$J$35</definedName>
    <definedName name="_xlnm.Print_Area" localSheetId="18">'別記第2号【別紙2-5海外人材養成】'!$A$1:$J$34</definedName>
    <definedName name="_xlnm.Print_Area" localSheetId="19">'別記第2号【別紙2-6グローバル 】'!$A$1:$J$34</definedName>
    <definedName name="_xlnm.Print_Area" localSheetId="20">'別記第2号【別紙2-7国内展示会】'!$A$1:$J$22</definedName>
    <definedName name="_xlnm.Print_Area" localSheetId="21">'別記第2号【別紙2-8海外展示会】'!$A$1:$J$22</definedName>
    <definedName name="_xlnm.Print_Area" localSheetId="12">別記第2号様式!$B$1:$AL$50</definedName>
    <definedName name="_xlnm.Print_Area" localSheetId="22">別記第3号様式!$B$1:$AL$46</definedName>
    <definedName name="_xlnm.Print_Area" localSheetId="23">別記第4号様式!$A$1:$AM$55</definedName>
    <definedName name="_xlnm.Print_Area" localSheetId="25">'別記第5号【別紙1】 '!$A$1:$J$52</definedName>
    <definedName name="_xlnm.Print_Area" localSheetId="26">'別記第5号【別紙１-2国内営業力】'!$A$1:$K$35</definedName>
    <definedName name="_xlnm.Print_Area" localSheetId="27">'別記第5号【別紙1-3国内人材養成】 '!$A$1:$K$34</definedName>
    <definedName name="_xlnm.Print_Area" localSheetId="28">'別記第5号【別紙1-4海外営業力 】'!$A$1:$K$35</definedName>
    <definedName name="_xlnm.Print_Area" localSheetId="29">'別記第5号【別紙1-5海外人材養成】 '!$A$1:$K$34</definedName>
    <definedName name="_xlnm.Print_Area" localSheetId="30">'別記第5号【別紙1-6グローバル 】 '!$A$1:$K$34</definedName>
    <definedName name="_xlnm.Print_Area" localSheetId="31">'別記第5号【別紙1-7国内展示会】'!$A$1:$K$22</definedName>
    <definedName name="_xlnm.Print_Area" localSheetId="32">'別記第5号【別紙1-8海外展示会】 '!$A$1:$K$22</definedName>
    <definedName name="_xlnm.Print_Area" localSheetId="33">'別記第5号【別紙2-1国内営業力】'!$B$1:$AL$46</definedName>
    <definedName name="_xlnm.Print_Area" localSheetId="34">'別記第5号【別紙2-2国内人材養成】'!$B$1:$AL$46</definedName>
    <definedName name="_xlnm.Print_Area" localSheetId="35">'別記第5号【別紙2-3海外営業力】'!$B$1:$AL$46</definedName>
    <definedName name="_xlnm.Print_Area" localSheetId="36">'別記第5号【別紙2-4海外人材養成】'!$B$1:$AL$46</definedName>
    <definedName name="_xlnm.Print_Area" localSheetId="37">'別記第5号【別紙2-5グローバル】'!$B$1:$AL$46</definedName>
    <definedName name="_xlnm.Print_Area" localSheetId="38">'別記第5号【別紙2-6国内展示会】'!$B$1:$AL$28</definedName>
    <definedName name="_xlnm.Print_Area" localSheetId="39">'別記第5号【別紙2-7海外展示会】'!$B$1:$AL$28</definedName>
    <definedName name="_xlnm.Print_Area" localSheetId="24">別記第5号様式!$A$1:$AL$52</definedName>
    <definedName name="_xlnm.Print_Area" localSheetId="41">別記第6号様式!$B$1:$AL$49</definedName>
    <definedName name="_xlnm.Print_Area" localSheetId="43">別記第7号【別紙1】!$A$1:$M$54</definedName>
    <definedName name="_xlnm.Print_Area" localSheetId="44">'別記第7号【別紙１-2国内営業力】'!$A$1:$N$35</definedName>
    <definedName name="_xlnm.Print_Area" localSheetId="45">'別記第7号【別紙1-3国内人材養成】'!$A$1:$N$34</definedName>
    <definedName name="_xlnm.Print_Area" localSheetId="46">'別記第7号【別紙1-4海外営業力 】 '!$A$1:$N$35</definedName>
    <definedName name="_xlnm.Print_Area" localSheetId="47">'別記第7号【別紙1-5海外人材養成】  '!$A$1:$N$34</definedName>
    <definedName name="_xlnm.Print_Area" localSheetId="48">'別記第7号【別紙1-6グローバル 】 '!$A$1:$N$34</definedName>
    <definedName name="_xlnm.Print_Area" localSheetId="49">'別記第7号【別紙1-7国内展示会】 '!$A$1:$N$22</definedName>
    <definedName name="_xlnm.Print_Area" localSheetId="50">'別記第7号【別紙1-8海外展示会】  '!$A$1:$N$22</definedName>
    <definedName name="_xlnm.Print_Area" localSheetId="42">'別記第7号様式 '!$B$1:$AL$29</definedName>
    <definedName name="_xlnm.Print_Area" localSheetId="51">'別記第８号様式 '!$B$1:$AL$49</definedName>
    <definedName name="_xlnm.Print_Area" localSheetId="53">別記第9号【別紙1事業計画状況報告】!$A$1:$L$38</definedName>
    <definedName name="_xlnm.Print_Area" localSheetId="52">別記第９号様式!$B$1:$AL$62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113" l="1"/>
  <c r="J31" i="36"/>
  <c r="F1" i="6"/>
  <c r="E1" i="73"/>
  <c r="E1" i="108"/>
  <c r="E1" i="107"/>
  <c r="E1" i="74"/>
  <c r="E1" i="95"/>
  <c r="E1" i="109"/>
  <c r="E1" i="110"/>
  <c r="H1" i="146"/>
  <c r="R1" i="145"/>
  <c r="H1" i="114"/>
  <c r="H1" i="115"/>
  <c r="H1" i="116"/>
  <c r="H1" i="117"/>
  <c r="H1" i="118"/>
  <c r="H1" i="119"/>
  <c r="H1" i="120"/>
  <c r="H1" i="121"/>
  <c r="H1" i="122"/>
  <c r="I1" i="123"/>
  <c r="I1" i="124"/>
  <c r="I1" i="125"/>
  <c r="I1" i="126"/>
  <c r="I1" i="127"/>
  <c r="I1" i="128"/>
  <c r="I1" i="129"/>
  <c r="AB1" i="19"/>
  <c r="AB1" i="130"/>
  <c r="AB1" i="131"/>
  <c r="AB1" i="132"/>
  <c r="AB1" i="133"/>
  <c r="AB1" i="134"/>
  <c r="AB1" i="135"/>
  <c r="R1" i="144"/>
  <c r="K1" i="136"/>
  <c r="L1" i="137"/>
  <c r="L1" i="138"/>
  <c r="L1" i="139"/>
  <c r="L1" i="140"/>
  <c r="L1" i="141"/>
  <c r="L1" i="142"/>
  <c r="L1" i="143"/>
  <c r="J1" i="148"/>
  <c r="L22" i="148" l="1"/>
  <c r="L10" i="148"/>
  <c r="L13" i="148" s="1"/>
  <c r="J22" i="148"/>
  <c r="J10" i="148"/>
  <c r="J13" i="148" s="1"/>
  <c r="H22" i="148"/>
  <c r="H10" i="148"/>
  <c r="H13" i="148" s="1"/>
  <c r="F22" i="148"/>
  <c r="F10" i="148"/>
  <c r="F13" i="148" s="1"/>
  <c r="D22" i="148"/>
  <c r="D10" i="148"/>
  <c r="D13" i="148" s="1"/>
  <c r="K22" i="148"/>
  <c r="I22" i="148"/>
  <c r="G22" i="148"/>
  <c r="E22" i="148"/>
  <c r="C22" i="148"/>
  <c r="K10" i="148"/>
  <c r="K13" i="148" s="1"/>
  <c r="I10" i="148"/>
  <c r="I13" i="148" s="1"/>
  <c r="G10" i="148"/>
  <c r="G13" i="148" s="1"/>
  <c r="E10" i="148"/>
  <c r="E13" i="148" s="1"/>
  <c r="C10" i="148"/>
  <c r="C13" i="148" s="1"/>
  <c r="J21" i="146"/>
  <c r="I21" i="146"/>
  <c r="H21" i="146"/>
  <c r="G21" i="146"/>
  <c r="F21" i="146"/>
  <c r="E21" i="146"/>
  <c r="D21" i="146"/>
  <c r="C21" i="146"/>
  <c r="J9" i="146"/>
  <c r="J12" i="146" s="1"/>
  <c r="I9" i="146"/>
  <c r="I12" i="146" s="1"/>
  <c r="H9" i="146"/>
  <c r="H12" i="146" s="1"/>
  <c r="G9" i="146"/>
  <c r="G12" i="146" s="1"/>
  <c r="F9" i="146"/>
  <c r="F12" i="146" s="1"/>
  <c r="E9" i="146"/>
  <c r="E12" i="146" s="1"/>
  <c r="D9" i="146"/>
  <c r="D12" i="146" s="1"/>
  <c r="C9" i="146"/>
  <c r="C12" i="146" s="1"/>
  <c r="L23" i="148" l="1"/>
  <c r="L26" i="148" s="1"/>
  <c r="L16" i="148"/>
  <c r="J23" i="148"/>
  <c r="J26" i="148" s="1"/>
  <c r="J16" i="148"/>
  <c r="H23" i="148"/>
  <c r="H26" i="148" s="1"/>
  <c r="H16" i="148"/>
  <c r="F23" i="148"/>
  <c r="F26" i="148" s="1"/>
  <c r="F16" i="148"/>
  <c r="D23" i="148"/>
  <c r="D26" i="148" s="1"/>
  <c r="D16" i="148"/>
  <c r="E23" i="148"/>
  <c r="E26" i="148" s="1"/>
  <c r="E16" i="148"/>
  <c r="G23" i="148"/>
  <c r="G26" i="148" s="1"/>
  <c r="G16" i="148"/>
  <c r="I23" i="148"/>
  <c r="I26" i="148" s="1"/>
  <c r="I16" i="148"/>
  <c r="C23" i="148"/>
  <c r="C26" i="148" s="1"/>
  <c r="C16" i="148"/>
  <c r="K23" i="148"/>
  <c r="K26" i="148" s="1"/>
  <c r="K16" i="148"/>
  <c r="C22" i="146"/>
  <c r="C25" i="146" s="1"/>
  <c r="C15" i="146"/>
  <c r="E22" i="146"/>
  <c r="E25" i="146" s="1"/>
  <c r="E15" i="146"/>
  <c r="H22" i="146"/>
  <c r="H25" i="146" s="1"/>
  <c r="H15" i="146"/>
  <c r="I22" i="146"/>
  <c r="I25" i="146" s="1"/>
  <c r="I15" i="146"/>
  <c r="D22" i="146"/>
  <c r="D25" i="146" s="1"/>
  <c r="D15" i="146"/>
  <c r="F22" i="146"/>
  <c r="F25" i="146" s="1"/>
  <c r="F15" i="146"/>
  <c r="G22" i="146"/>
  <c r="G25" i="146" s="1"/>
  <c r="G15" i="146"/>
  <c r="J22" i="146"/>
  <c r="J25" i="146" s="1"/>
  <c r="J15" i="146"/>
  <c r="I15" i="145" l="1"/>
  <c r="T308" i="145"/>
  <c r="K308" i="145"/>
  <c r="I308" i="145"/>
  <c r="G308" i="145"/>
  <c r="T307" i="145"/>
  <c r="K307" i="145"/>
  <c r="I307" i="145"/>
  <c r="G307" i="145"/>
  <c r="T306" i="145"/>
  <c r="K306" i="145"/>
  <c r="I306" i="145"/>
  <c r="G306" i="145"/>
  <c r="T305" i="145"/>
  <c r="K305" i="145"/>
  <c r="I305" i="145"/>
  <c r="G305" i="145"/>
  <c r="T304" i="145"/>
  <c r="K304" i="145"/>
  <c r="I304" i="145"/>
  <c r="G304" i="145"/>
  <c r="T303" i="145"/>
  <c r="K303" i="145"/>
  <c r="I303" i="145"/>
  <c r="G303" i="145"/>
  <c r="T302" i="145"/>
  <c r="K302" i="145"/>
  <c r="I302" i="145"/>
  <c r="G302" i="145"/>
  <c r="T301" i="145"/>
  <c r="K301" i="145"/>
  <c r="I301" i="145"/>
  <c r="G301" i="145"/>
  <c r="T300" i="145"/>
  <c r="K300" i="145"/>
  <c r="I300" i="145"/>
  <c r="G300" i="145"/>
  <c r="T299" i="145"/>
  <c r="K299" i="145"/>
  <c r="I299" i="145"/>
  <c r="G299" i="145"/>
  <c r="T298" i="145"/>
  <c r="K298" i="145"/>
  <c r="I298" i="145"/>
  <c r="G298" i="145"/>
  <c r="T297" i="145"/>
  <c r="K297" i="145"/>
  <c r="I297" i="145"/>
  <c r="G297" i="145"/>
  <c r="T296" i="145"/>
  <c r="K296" i="145"/>
  <c r="I296" i="145"/>
  <c r="G296" i="145"/>
  <c r="T295" i="145"/>
  <c r="K295" i="145"/>
  <c r="I295" i="145"/>
  <c r="G295" i="145"/>
  <c r="T294" i="145"/>
  <c r="K294" i="145"/>
  <c r="I294" i="145"/>
  <c r="G294" i="145"/>
  <c r="T293" i="145"/>
  <c r="K293" i="145"/>
  <c r="I293" i="145"/>
  <c r="G293" i="145"/>
  <c r="T292" i="145"/>
  <c r="K292" i="145"/>
  <c r="I292" i="145"/>
  <c r="G292" i="145"/>
  <c r="T291" i="145"/>
  <c r="K291" i="145"/>
  <c r="I291" i="145"/>
  <c r="G291" i="145"/>
  <c r="T290" i="145"/>
  <c r="K290" i="145"/>
  <c r="I290" i="145"/>
  <c r="G290" i="145"/>
  <c r="T289" i="145"/>
  <c r="K289" i="145"/>
  <c r="I289" i="145"/>
  <c r="G289" i="145"/>
  <c r="T288" i="145"/>
  <c r="K288" i="145"/>
  <c r="I288" i="145"/>
  <c r="G288" i="145"/>
  <c r="T287" i="145"/>
  <c r="K287" i="145"/>
  <c r="I287" i="145"/>
  <c r="G287" i="145"/>
  <c r="T286" i="145"/>
  <c r="K286" i="145"/>
  <c r="I286" i="145"/>
  <c r="G286" i="145"/>
  <c r="T285" i="145"/>
  <c r="K285" i="145"/>
  <c r="I285" i="145"/>
  <c r="G285" i="145"/>
  <c r="T284" i="145"/>
  <c r="K284" i="145"/>
  <c r="I284" i="145"/>
  <c r="G284" i="145"/>
  <c r="T283" i="145"/>
  <c r="K283" i="145"/>
  <c r="I283" i="145"/>
  <c r="G283" i="145"/>
  <c r="T282" i="145"/>
  <c r="K282" i="145"/>
  <c r="I282" i="145"/>
  <c r="G282" i="145"/>
  <c r="T281" i="145"/>
  <c r="K281" i="145"/>
  <c r="I281" i="145"/>
  <c r="G281" i="145"/>
  <c r="T280" i="145"/>
  <c r="K280" i="145"/>
  <c r="I280" i="145"/>
  <c r="G280" i="145"/>
  <c r="T279" i="145"/>
  <c r="K279" i="145"/>
  <c r="I279" i="145"/>
  <c r="G279" i="145"/>
  <c r="T278" i="145"/>
  <c r="K278" i="145"/>
  <c r="I278" i="145"/>
  <c r="G278" i="145"/>
  <c r="T277" i="145"/>
  <c r="K277" i="145"/>
  <c r="I277" i="145"/>
  <c r="G277" i="145"/>
  <c r="T276" i="145"/>
  <c r="K276" i="145"/>
  <c r="I276" i="145"/>
  <c r="G276" i="145"/>
  <c r="T275" i="145"/>
  <c r="K275" i="145"/>
  <c r="I275" i="145"/>
  <c r="G275" i="145"/>
  <c r="T274" i="145"/>
  <c r="K274" i="145"/>
  <c r="I274" i="145"/>
  <c r="G274" i="145"/>
  <c r="T273" i="145"/>
  <c r="K273" i="145"/>
  <c r="I273" i="145"/>
  <c r="G273" i="145"/>
  <c r="T272" i="145"/>
  <c r="K272" i="145"/>
  <c r="I272" i="145"/>
  <c r="G272" i="145"/>
  <c r="T271" i="145"/>
  <c r="K271" i="145"/>
  <c r="I271" i="145"/>
  <c r="G271" i="145"/>
  <c r="T270" i="145"/>
  <c r="K270" i="145"/>
  <c r="I270" i="145"/>
  <c r="G270" i="145"/>
  <c r="T269" i="145"/>
  <c r="K269" i="145"/>
  <c r="I269" i="145"/>
  <c r="G269" i="145"/>
  <c r="T268" i="145"/>
  <c r="K268" i="145"/>
  <c r="I268" i="145"/>
  <c r="G268" i="145"/>
  <c r="T267" i="145"/>
  <c r="K267" i="145"/>
  <c r="I267" i="145"/>
  <c r="G267" i="145"/>
  <c r="T266" i="145"/>
  <c r="K266" i="145"/>
  <c r="I266" i="145"/>
  <c r="G266" i="145"/>
  <c r="T265" i="145"/>
  <c r="K265" i="145"/>
  <c r="I265" i="145"/>
  <c r="G265" i="145"/>
  <c r="T264" i="145"/>
  <c r="K264" i="145"/>
  <c r="I264" i="145"/>
  <c r="G264" i="145"/>
  <c r="T263" i="145"/>
  <c r="K263" i="145"/>
  <c r="I263" i="145"/>
  <c r="G263" i="145"/>
  <c r="T262" i="145"/>
  <c r="K262" i="145"/>
  <c r="I262" i="145"/>
  <c r="G262" i="145"/>
  <c r="T261" i="145"/>
  <c r="K261" i="145"/>
  <c r="I261" i="145"/>
  <c r="G261" i="145"/>
  <c r="T260" i="145"/>
  <c r="K260" i="145"/>
  <c r="I260" i="145"/>
  <c r="G260" i="145"/>
  <c r="T259" i="145"/>
  <c r="K259" i="145"/>
  <c r="I259" i="145"/>
  <c r="G259" i="145"/>
  <c r="T258" i="145"/>
  <c r="K258" i="145"/>
  <c r="I258" i="145"/>
  <c r="G258" i="145"/>
  <c r="T257" i="145"/>
  <c r="K257" i="145"/>
  <c r="I257" i="145"/>
  <c r="G257" i="145"/>
  <c r="T256" i="145"/>
  <c r="K256" i="145"/>
  <c r="I256" i="145"/>
  <c r="G256" i="145"/>
  <c r="T255" i="145"/>
  <c r="K255" i="145"/>
  <c r="I255" i="145"/>
  <c r="G255" i="145"/>
  <c r="T254" i="145"/>
  <c r="K254" i="145"/>
  <c r="I254" i="145"/>
  <c r="G254" i="145"/>
  <c r="T253" i="145"/>
  <c r="K253" i="145"/>
  <c r="I253" i="145"/>
  <c r="G253" i="145"/>
  <c r="T252" i="145"/>
  <c r="K252" i="145"/>
  <c r="I252" i="145"/>
  <c r="G252" i="145"/>
  <c r="T251" i="145"/>
  <c r="K251" i="145"/>
  <c r="I251" i="145"/>
  <c r="G251" i="145"/>
  <c r="T250" i="145"/>
  <c r="K250" i="145"/>
  <c r="I250" i="145"/>
  <c r="G250" i="145"/>
  <c r="T249" i="145"/>
  <c r="K249" i="145"/>
  <c r="I249" i="145"/>
  <c r="G249" i="145"/>
  <c r="T248" i="145"/>
  <c r="K248" i="145"/>
  <c r="I248" i="145"/>
  <c r="G248" i="145"/>
  <c r="T247" i="145"/>
  <c r="K247" i="145"/>
  <c r="I247" i="145"/>
  <c r="G247" i="145"/>
  <c r="T246" i="145"/>
  <c r="K246" i="145"/>
  <c r="I246" i="145"/>
  <c r="G246" i="145"/>
  <c r="T245" i="145"/>
  <c r="K245" i="145"/>
  <c r="I245" i="145"/>
  <c r="G245" i="145"/>
  <c r="T244" i="145"/>
  <c r="K244" i="145"/>
  <c r="I244" i="145"/>
  <c r="G244" i="145"/>
  <c r="T243" i="145"/>
  <c r="K243" i="145"/>
  <c r="I243" i="145"/>
  <c r="G243" i="145"/>
  <c r="T242" i="145"/>
  <c r="K242" i="145"/>
  <c r="I242" i="145"/>
  <c r="G242" i="145"/>
  <c r="T241" i="145"/>
  <c r="K241" i="145"/>
  <c r="I241" i="145"/>
  <c r="G241" i="145"/>
  <c r="T240" i="145"/>
  <c r="K240" i="145"/>
  <c r="I240" i="145"/>
  <c r="G240" i="145"/>
  <c r="T239" i="145"/>
  <c r="K239" i="145"/>
  <c r="I239" i="145"/>
  <c r="G239" i="145"/>
  <c r="T238" i="145"/>
  <c r="K238" i="145"/>
  <c r="I238" i="145"/>
  <c r="G238" i="145"/>
  <c r="T237" i="145"/>
  <c r="K237" i="145"/>
  <c r="I237" i="145"/>
  <c r="G237" i="145"/>
  <c r="T236" i="145"/>
  <c r="K236" i="145"/>
  <c r="I236" i="145"/>
  <c r="G236" i="145"/>
  <c r="T235" i="145"/>
  <c r="K235" i="145"/>
  <c r="I235" i="145"/>
  <c r="G235" i="145"/>
  <c r="T234" i="145"/>
  <c r="K234" i="145"/>
  <c r="I234" i="145"/>
  <c r="G234" i="145"/>
  <c r="T233" i="145"/>
  <c r="K233" i="145"/>
  <c r="I233" i="145"/>
  <c r="G233" i="145"/>
  <c r="T232" i="145"/>
  <c r="K232" i="145"/>
  <c r="I232" i="145"/>
  <c r="G232" i="145"/>
  <c r="T231" i="145"/>
  <c r="K231" i="145"/>
  <c r="I231" i="145"/>
  <c r="G231" i="145"/>
  <c r="T230" i="145"/>
  <c r="K230" i="145"/>
  <c r="I230" i="145"/>
  <c r="G230" i="145"/>
  <c r="T229" i="145"/>
  <c r="K229" i="145"/>
  <c r="I229" i="145"/>
  <c r="G229" i="145"/>
  <c r="T228" i="145"/>
  <c r="K228" i="145"/>
  <c r="I228" i="145"/>
  <c r="G228" i="145"/>
  <c r="T227" i="145"/>
  <c r="K227" i="145"/>
  <c r="I227" i="145"/>
  <c r="G227" i="145"/>
  <c r="T226" i="145"/>
  <c r="K226" i="145"/>
  <c r="I226" i="145"/>
  <c r="G226" i="145"/>
  <c r="T225" i="145"/>
  <c r="K225" i="145"/>
  <c r="I225" i="145"/>
  <c r="G225" i="145"/>
  <c r="T224" i="145"/>
  <c r="K224" i="145"/>
  <c r="I224" i="145"/>
  <c r="G224" i="145"/>
  <c r="T223" i="145"/>
  <c r="K223" i="145"/>
  <c r="I223" i="145"/>
  <c r="G223" i="145"/>
  <c r="T222" i="145"/>
  <c r="K222" i="145"/>
  <c r="I222" i="145"/>
  <c r="G222" i="145"/>
  <c r="T221" i="145"/>
  <c r="K221" i="145"/>
  <c r="I221" i="145"/>
  <c r="G221" i="145"/>
  <c r="T220" i="145"/>
  <c r="K220" i="145"/>
  <c r="I220" i="145"/>
  <c r="G220" i="145"/>
  <c r="T219" i="145"/>
  <c r="K219" i="145"/>
  <c r="I219" i="145"/>
  <c r="G219" i="145"/>
  <c r="T218" i="145"/>
  <c r="K218" i="145"/>
  <c r="I218" i="145"/>
  <c r="G218" i="145"/>
  <c r="T217" i="145"/>
  <c r="K217" i="145"/>
  <c r="I217" i="145"/>
  <c r="G217" i="145"/>
  <c r="T216" i="145"/>
  <c r="K216" i="145"/>
  <c r="I216" i="145"/>
  <c r="G216" i="145"/>
  <c r="T215" i="145"/>
  <c r="K215" i="145"/>
  <c r="I215" i="145"/>
  <c r="G215" i="145"/>
  <c r="T214" i="145"/>
  <c r="K214" i="145"/>
  <c r="I214" i="145"/>
  <c r="G214" i="145"/>
  <c r="T213" i="145"/>
  <c r="K213" i="145"/>
  <c r="I213" i="145"/>
  <c r="G213" i="145"/>
  <c r="T212" i="145"/>
  <c r="K212" i="145"/>
  <c r="I212" i="145"/>
  <c r="G212" i="145"/>
  <c r="T211" i="145"/>
  <c r="K211" i="145"/>
  <c r="I211" i="145"/>
  <c r="G211" i="145"/>
  <c r="T210" i="145"/>
  <c r="K210" i="145"/>
  <c r="I210" i="145"/>
  <c r="G210" i="145"/>
  <c r="T209" i="145"/>
  <c r="K209" i="145"/>
  <c r="I209" i="145"/>
  <c r="G209" i="145"/>
  <c r="T208" i="145"/>
  <c r="K208" i="145"/>
  <c r="I208" i="145"/>
  <c r="G208" i="145"/>
  <c r="T207" i="145"/>
  <c r="K207" i="145"/>
  <c r="I207" i="145"/>
  <c r="G207" i="145"/>
  <c r="T206" i="145"/>
  <c r="K206" i="145"/>
  <c r="I206" i="145"/>
  <c r="G206" i="145"/>
  <c r="T205" i="145"/>
  <c r="K205" i="145"/>
  <c r="I205" i="145"/>
  <c r="G205" i="145"/>
  <c r="T204" i="145"/>
  <c r="K204" i="145"/>
  <c r="I204" i="145"/>
  <c r="G204" i="145"/>
  <c r="T203" i="145"/>
  <c r="K203" i="145"/>
  <c r="I203" i="145"/>
  <c r="G203" i="145"/>
  <c r="T202" i="145"/>
  <c r="K202" i="145"/>
  <c r="I202" i="145"/>
  <c r="G202" i="145"/>
  <c r="T201" i="145"/>
  <c r="K201" i="145"/>
  <c r="I201" i="145"/>
  <c r="G201" i="145"/>
  <c r="T200" i="145"/>
  <c r="K200" i="145"/>
  <c r="I200" i="145"/>
  <c r="G200" i="145"/>
  <c r="T199" i="145"/>
  <c r="K199" i="145"/>
  <c r="I199" i="145"/>
  <c r="G199" i="145"/>
  <c r="T198" i="145"/>
  <c r="K198" i="145"/>
  <c r="I198" i="145"/>
  <c r="G198" i="145"/>
  <c r="T197" i="145"/>
  <c r="K197" i="145"/>
  <c r="I197" i="145"/>
  <c r="G197" i="145"/>
  <c r="T196" i="145"/>
  <c r="K196" i="145"/>
  <c r="I196" i="145"/>
  <c r="G196" i="145"/>
  <c r="T195" i="145"/>
  <c r="K195" i="145"/>
  <c r="I195" i="145"/>
  <c r="G195" i="145"/>
  <c r="T194" i="145"/>
  <c r="K194" i="145"/>
  <c r="I194" i="145"/>
  <c r="G194" i="145"/>
  <c r="T193" i="145"/>
  <c r="K193" i="145"/>
  <c r="I193" i="145"/>
  <c r="G193" i="145"/>
  <c r="T192" i="145"/>
  <c r="K192" i="145"/>
  <c r="I192" i="145"/>
  <c r="G192" i="145"/>
  <c r="T191" i="145"/>
  <c r="K191" i="145"/>
  <c r="I191" i="145"/>
  <c r="G191" i="145"/>
  <c r="T190" i="145"/>
  <c r="K190" i="145"/>
  <c r="I190" i="145"/>
  <c r="G190" i="145"/>
  <c r="T189" i="145"/>
  <c r="K189" i="145"/>
  <c r="I189" i="145"/>
  <c r="G189" i="145"/>
  <c r="T188" i="145"/>
  <c r="K188" i="145"/>
  <c r="I188" i="145"/>
  <c r="G188" i="145"/>
  <c r="T187" i="145"/>
  <c r="K187" i="145"/>
  <c r="I187" i="145"/>
  <c r="G187" i="145"/>
  <c r="T186" i="145"/>
  <c r="K186" i="145"/>
  <c r="I186" i="145"/>
  <c r="G186" i="145"/>
  <c r="T185" i="145"/>
  <c r="K185" i="145"/>
  <c r="I185" i="145"/>
  <c r="G185" i="145"/>
  <c r="T184" i="145"/>
  <c r="K184" i="145"/>
  <c r="I184" i="145"/>
  <c r="G184" i="145"/>
  <c r="T183" i="145"/>
  <c r="K183" i="145"/>
  <c r="I183" i="145"/>
  <c r="G183" i="145"/>
  <c r="T182" i="145"/>
  <c r="K182" i="145"/>
  <c r="I182" i="145"/>
  <c r="G182" i="145"/>
  <c r="T181" i="145"/>
  <c r="K181" i="145"/>
  <c r="I181" i="145"/>
  <c r="G181" i="145"/>
  <c r="T180" i="145"/>
  <c r="K180" i="145"/>
  <c r="I180" i="145"/>
  <c r="G180" i="145"/>
  <c r="T179" i="145"/>
  <c r="K179" i="145"/>
  <c r="I179" i="145"/>
  <c r="G179" i="145"/>
  <c r="T178" i="145"/>
  <c r="K178" i="145"/>
  <c r="I178" i="145"/>
  <c r="G178" i="145"/>
  <c r="T177" i="145"/>
  <c r="K177" i="145"/>
  <c r="I177" i="145"/>
  <c r="G177" i="145"/>
  <c r="T176" i="145"/>
  <c r="K176" i="145"/>
  <c r="I176" i="145"/>
  <c r="G176" i="145"/>
  <c r="T175" i="145"/>
  <c r="K175" i="145"/>
  <c r="I175" i="145"/>
  <c r="G175" i="145"/>
  <c r="T174" i="145"/>
  <c r="K174" i="145"/>
  <c r="I174" i="145"/>
  <c r="G174" i="145"/>
  <c r="T173" i="145"/>
  <c r="K173" i="145"/>
  <c r="I173" i="145"/>
  <c r="G173" i="145"/>
  <c r="T172" i="145"/>
  <c r="K172" i="145"/>
  <c r="I172" i="145"/>
  <c r="G172" i="145"/>
  <c r="T171" i="145"/>
  <c r="K171" i="145"/>
  <c r="I171" i="145"/>
  <c r="G171" i="145"/>
  <c r="T170" i="145"/>
  <c r="K170" i="145"/>
  <c r="I170" i="145"/>
  <c r="G170" i="145"/>
  <c r="T169" i="145"/>
  <c r="K169" i="145"/>
  <c r="I169" i="145"/>
  <c r="G169" i="145"/>
  <c r="T168" i="145"/>
  <c r="K168" i="145"/>
  <c r="I168" i="145"/>
  <c r="G168" i="145"/>
  <c r="T167" i="145"/>
  <c r="K167" i="145"/>
  <c r="I167" i="145"/>
  <c r="G167" i="145"/>
  <c r="T166" i="145"/>
  <c r="K166" i="145"/>
  <c r="I166" i="145"/>
  <c r="G166" i="145"/>
  <c r="T165" i="145"/>
  <c r="K165" i="145"/>
  <c r="I165" i="145"/>
  <c r="G165" i="145"/>
  <c r="T164" i="145"/>
  <c r="K164" i="145"/>
  <c r="I164" i="145"/>
  <c r="G164" i="145"/>
  <c r="T163" i="145"/>
  <c r="K163" i="145"/>
  <c r="I163" i="145"/>
  <c r="G163" i="145"/>
  <c r="T162" i="145"/>
  <c r="K162" i="145"/>
  <c r="I162" i="145"/>
  <c r="G162" i="145"/>
  <c r="T161" i="145"/>
  <c r="K161" i="145"/>
  <c r="I161" i="145"/>
  <c r="G161" i="145"/>
  <c r="T160" i="145"/>
  <c r="K160" i="145"/>
  <c r="I160" i="145"/>
  <c r="G160" i="145"/>
  <c r="T159" i="145"/>
  <c r="K159" i="145"/>
  <c r="I159" i="145"/>
  <c r="G159" i="145"/>
  <c r="T158" i="145"/>
  <c r="K158" i="145"/>
  <c r="I158" i="145"/>
  <c r="G158" i="145"/>
  <c r="T157" i="145"/>
  <c r="K157" i="145"/>
  <c r="I157" i="145"/>
  <c r="G157" i="145"/>
  <c r="T156" i="145"/>
  <c r="K156" i="145"/>
  <c r="I156" i="145"/>
  <c r="G156" i="145"/>
  <c r="T155" i="145"/>
  <c r="K155" i="145"/>
  <c r="I155" i="145"/>
  <c r="G155" i="145"/>
  <c r="T154" i="145"/>
  <c r="K154" i="145"/>
  <c r="I154" i="145"/>
  <c r="G154" i="145"/>
  <c r="T153" i="145"/>
  <c r="K153" i="145"/>
  <c r="I153" i="145"/>
  <c r="G153" i="145"/>
  <c r="T152" i="145"/>
  <c r="K152" i="145"/>
  <c r="I152" i="145"/>
  <c r="G152" i="145"/>
  <c r="T151" i="145"/>
  <c r="K151" i="145"/>
  <c r="I151" i="145"/>
  <c r="G151" i="145"/>
  <c r="T150" i="145"/>
  <c r="K150" i="145"/>
  <c r="I150" i="145"/>
  <c r="G150" i="145"/>
  <c r="T149" i="145"/>
  <c r="K149" i="145"/>
  <c r="I149" i="145"/>
  <c r="G149" i="145"/>
  <c r="T148" i="145"/>
  <c r="K148" i="145"/>
  <c r="I148" i="145"/>
  <c r="G148" i="145"/>
  <c r="T147" i="145"/>
  <c r="K147" i="145"/>
  <c r="I147" i="145"/>
  <c r="G147" i="145"/>
  <c r="T146" i="145"/>
  <c r="K146" i="145"/>
  <c r="I146" i="145"/>
  <c r="G146" i="145"/>
  <c r="T145" i="145"/>
  <c r="K145" i="145"/>
  <c r="I145" i="145"/>
  <c r="G145" i="145"/>
  <c r="T144" i="145"/>
  <c r="K144" i="145"/>
  <c r="I144" i="145"/>
  <c r="G144" i="145"/>
  <c r="T143" i="145"/>
  <c r="K143" i="145"/>
  <c r="I143" i="145"/>
  <c r="G143" i="145"/>
  <c r="T142" i="145"/>
  <c r="K142" i="145"/>
  <c r="I142" i="145"/>
  <c r="G142" i="145"/>
  <c r="T141" i="145"/>
  <c r="K141" i="145"/>
  <c r="I141" i="145"/>
  <c r="G141" i="145"/>
  <c r="T140" i="145"/>
  <c r="K140" i="145"/>
  <c r="I140" i="145"/>
  <c r="G140" i="145"/>
  <c r="T139" i="145"/>
  <c r="K139" i="145"/>
  <c r="I139" i="145"/>
  <c r="G139" i="145"/>
  <c r="T138" i="145"/>
  <c r="K138" i="145"/>
  <c r="I138" i="145"/>
  <c r="G138" i="145"/>
  <c r="T137" i="145"/>
  <c r="K137" i="145"/>
  <c r="I137" i="145"/>
  <c r="G137" i="145"/>
  <c r="T136" i="145"/>
  <c r="K136" i="145"/>
  <c r="I136" i="145"/>
  <c r="G136" i="145"/>
  <c r="T135" i="145"/>
  <c r="K135" i="145"/>
  <c r="I135" i="145"/>
  <c r="G135" i="145"/>
  <c r="T134" i="145"/>
  <c r="K134" i="145"/>
  <c r="I134" i="145"/>
  <c r="G134" i="145"/>
  <c r="T133" i="145"/>
  <c r="K133" i="145"/>
  <c r="I133" i="145"/>
  <c r="G133" i="145"/>
  <c r="T132" i="145"/>
  <c r="K132" i="145"/>
  <c r="I132" i="145"/>
  <c r="G132" i="145"/>
  <c r="T131" i="145"/>
  <c r="K131" i="145"/>
  <c r="I131" i="145"/>
  <c r="G131" i="145"/>
  <c r="T130" i="145"/>
  <c r="K130" i="145"/>
  <c r="I130" i="145"/>
  <c r="G130" i="145"/>
  <c r="T129" i="145"/>
  <c r="K129" i="145"/>
  <c r="I129" i="145"/>
  <c r="G129" i="145"/>
  <c r="T128" i="145"/>
  <c r="K128" i="145"/>
  <c r="I128" i="145"/>
  <c r="G128" i="145"/>
  <c r="T127" i="145"/>
  <c r="K127" i="145"/>
  <c r="I127" i="145"/>
  <c r="G127" i="145"/>
  <c r="T126" i="145"/>
  <c r="K126" i="145"/>
  <c r="I126" i="145"/>
  <c r="G126" i="145"/>
  <c r="T125" i="145"/>
  <c r="K125" i="145"/>
  <c r="I125" i="145"/>
  <c r="G125" i="145"/>
  <c r="T124" i="145"/>
  <c r="K124" i="145"/>
  <c r="I124" i="145"/>
  <c r="G124" i="145"/>
  <c r="T123" i="145"/>
  <c r="K123" i="145"/>
  <c r="I123" i="145"/>
  <c r="G123" i="145"/>
  <c r="T122" i="145"/>
  <c r="K122" i="145"/>
  <c r="I122" i="145"/>
  <c r="G122" i="145"/>
  <c r="T121" i="145"/>
  <c r="K121" i="145"/>
  <c r="I121" i="145"/>
  <c r="G121" i="145"/>
  <c r="T120" i="145"/>
  <c r="K120" i="145"/>
  <c r="I120" i="145"/>
  <c r="G120" i="145"/>
  <c r="T119" i="145"/>
  <c r="K119" i="145"/>
  <c r="I119" i="145"/>
  <c r="G119" i="145"/>
  <c r="T118" i="145"/>
  <c r="K118" i="145"/>
  <c r="I118" i="145"/>
  <c r="G118" i="145"/>
  <c r="T117" i="145"/>
  <c r="K117" i="145"/>
  <c r="I117" i="145"/>
  <c r="G117" i="145"/>
  <c r="T116" i="145"/>
  <c r="K116" i="145"/>
  <c r="I116" i="145"/>
  <c r="G116" i="145"/>
  <c r="T115" i="145"/>
  <c r="K115" i="145"/>
  <c r="I115" i="145"/>
  <c r="G115" i="145"/>
  <c r="T114" i="145"/>
  <c r="K114" i="145"/>
  <c r="I114" i="145"/>
  <c r="G114" i="145"/>
  <c r="T113" i="145"/>
  <c r="K113" i="145"/>
  <c r="I113" i="145"/>
  <c r="G113" i="145"/>
  <c r="T112" i="145"/>
  <c r="K112" i="145"/>
  <c r="I112" i="145"/>
  <c r="G112" i="145"/>
  <c r="T111" i="145"/>
  <c r="K111" i="145"/>
  <c r="I111" i="145"/>
  <c r="G111" i="145"/>
  <c r="T110" i="145"/>
  <c r="K110" i="145"/>
  <c r="I110" i="145"/>
  <c r="G110" i="145"/>
  <c r="T109" i="145"/>
  <c r="K109" i="145"/>
  <c r="I109" i="145"/>
  <c r="G109" i="145"/>
  <c r="T108" i="145"/>
  <c r="K108" i="145"/>
  <c r="I108" i="145"/>
  <c r="G108" i="145"/>
  <c r="T107" i="145"/>
  <c r="K107" i="145"/>
  <c r="I107" i="145"/>
  <c r="G107" i="145"/>
  <c r="T106" i="145"/>
  <c r="K106" i="145"/>
  <c r="I106" i="145"/>
  <c r="G106" i="145"/>
  <c r="T105" i="145"/>
  <c r="K105" i="145"/>
  <c r="I105" i="145"/>
  <c r="G105" i="145"/>
  <c r="T104" i="145"/>
  <c r="K104" i="145"/>
  <c r="I104" i="145"/>
  <c r="G104" i="145"/>
  <c r="T103" i="145"/>
  <c r="K103" i="145"/>
  <c r="I103" i="145"/>
  <c r="G103" i="145"/>
  <c r="T102" i="145"/>
  <c r="K102" i="145"/>
  <c r="I102" i="145"/>
  <c r="G102" i="145"/>
  <c r="T101" i="145"/>
  <c r="K101" i="145"/>
  <c r="I101" i="145"/>
  <c r="G101" i="145"/>
  <c r="T100" i="145"/>
  <c r="K100" i="145"/>
  <c r="I100" i="145"/>
  <c r="G100" i="145"/>
  <c r="T99" i="145"/>
  <c r="K99" i="145"/>
  <c r="I99" i="145"/>
  <c r="G99" i="145"/>
  <c r="T98" i="145"/>
  <c r="K98" i="145"/>
  <c r="I98" i="145"/>
  <c r="G98" i="145"/>
  <c r="T97" i="145"/>
  <c r="K97" i="145"/>
  <c r="I97" i="145"/>
  <c r="G97" i="145"/>
  <c r="T96" i="145"/>
  <c r="K96" i="145"/>
  <c r="I96" i="145"/>
  <c r="G96" i="145"/>
  <c r="T95" i="145"/>
  <c r="K95" i="145"/>
  <c r="I95" i="145"/>
  <c r="G95" i="145"/>
  <c r="T94" i="145"/>
  <c r="K94" i="145"/>
  <c r="I94" i="145"/>
  <c r="G94" i="145"/>
  <c r="T93" i="145"/>
  <c r="K93" i="145"/>
  <c r="I93" i="145"/>
  <c r="G93" i="145"/>
  <c r="T92" i="145"/>
  <c r="K92" i="145"/>
  <c r="I92" i="145"/>
  <c r="G92" i="145"/>
  <c r="T91" i="145"/>
  <c r="K91" i="145"/>
  <c r="I91" i="145"/>
  <c r="G91" i="145"/>
  <c r="T90" i="145"/>
  <c r="K90" i="145"/>
  <c r="I90" i="145"/>
  <c r="G90" i="145"/>
  <c r="T89" i="145"/>
  <c r="K89" i="145"/>
  <c r="I89" i="145"/>
  <c r="G89" i="145"/>
  <c r="T88" i="145"/>
  <c r="K88" i="145"/>
  <c r="I88" i="145"/>
  <c r="G88" i="145"/>
  <c r="T87" i="145"/>
  <c r="K87" i="145"/>
  <c r="I87" i="145"/>
  <c r="G87" i="145"/>
  <c r="T86" i="145"/>
  <c r="K86" i="145"/>
  <c r="I86" i="145"/>
  <c r="G86" i="145"/>
  <c r="T85" i="145"/>
  <c r="K85" i="145"/>
  <c r="I85" i="145"/>
  <c r="G85" i="145"/>
  <c r="T84" i="145"/>
  <c r="K84" i="145"/>
  <c r="I84" i="145"/>
  <c r="G84" i="145"/>
  <c r="T83" i="145"/>
  <c r="K83" i="145"/>
  <c r="I83" i="145"/>
  <c r="G83" i="145"/>
  <c r="T82" i="145"/>
  <c r="K82" i="145"/>
  <c r="I82" i="145"/>
  <c r="G82" i="145"/>
  <c r="T81" i="145"/>
  <c r="K81" i="145"/>
  <c r="I81" i="145"/>
  <c r="G81" i="145"/>
  <c r="T80" i="145"/>
  <c r="K80" i="145"/>
  <c r="I80" i="145"/>
  <c r="G80" i="145"/>
  <c r="T79" i="145"/>
  <c r="K79" i="145"/>
  <c r="I79" i="145"/>
  <c r="G79" i="145"/>
  <c r="T78" i="145"/>
  <c r="K78" i="145"/>
  <c r="I78" i="145"/>
  <c r="G78" i="145"/>
  <c r="T77" i="145"/>
  <c r="K77" i="145"/>
  <c r="I77" i="145"/>
  <c r="G77" i="145"/>
  <c r="T76" i="145"/>
  <c r="K76" i="145"/>
  <c r="I76" i="145"/>
  <c r="G76" i="145"/>
  <c r="T75" i="145"/>
  <c r="K75" i="145"/>
  <c r="I75" i="145"/>
  <c r="G75" i="145"/>
  <c r="T74" i="145"/>
  <c r="K74" i="145"/>
  <c r="I74" i="145"/>
  <c r="G74" i="145"/>
  <c r="T73" i="145"/>
  <c r="K73" i="145"/>
  <c r="I73" i="145"/>
  <c r="G73" i="145"/>
  <c r="T72" i="145"/>
  <c r="K72" i="145"/>
  <c r="I72" i="145"/>
  <c r="G72" i="145"/>
  <c r="T71" i="145"/>
  <c r="K71" i="145"/>
  <c r="I71" i="145"/>
  <c r="G71" i="145"/>
  <c r="T70" i="145"/>
  <c r="K70" i="145"/>
  <c r="I70" i="145"/>
  <c r="G70" i="145"/>
  <c r="T69" i="145"/>
  <c r="K69" i="145"/>
  <c r="I69" i="145"/>
  <c r="G69" i="145"/>
  <c r="T68" i="145"/>
  <c r="K68" i="145"/>
  <c r="I68" i="145"/>
  <c r="G68" i="145"/>
  <c r="T67" i="145"/>
  <c r="K67" i="145"/>
  <c r="I67" i="145"/>
  <c r="G67" i="145"/>
  <c r="T66" i="145"/>
  <c r="K66" i="145"/>
  <c r="I66" i="145"/>
  <c r="G66" i="145"/>
  <c r="T65" i="145"/>
  <c r="K65" i="145"/>
  <c r="I65" i="145"/>
  <c r="G65" i="145"/>
  <c r="T64" i="145"/>
  <c r="K64" i="145"/>
  <c r="I64" i="145"/>
  <c r="G64" i="145"/>
  <c r="T63" i="145"/>
  <c r="K63" i="145"/>
  <c r="I63" i="145"/>
  <c r="G63" i="145"/>
  <c r="T62" i="145"/>
  <c r="K62" i="145"/>
  <c r="I62" i="145"/>
  <c r="G62" i="145"/>
  <c r="T61" i="145"/>
  <c r="K61" i="145"/>
  <c r="I61" i="145"/>
  <c r="G61" i="145"/>
  <c r="T60" i="145"/>
  <c r="K60" i="145"/>
  <c r="I60" i="145"/>
  <c r="G60" i="145"/>
  <c r="T59" i="145"/>
  <c r="K59" i="145"/>
  <c r="I59" i="145"/>
  <c r="G59" i="145"/>
  <c r="T58" i="145"/>
  <c r="K58" i="145"/>
  <c r="I58" i="145"/>
  <c r="G58" i="145"/>
  <c r="T57" i="145"/>
  <c r="K57" i="145"/>
  <c r="I57" i="145"/>
  <c r="G57" i="145"/>
  <c r="T56" i="145"/>
  <c r="K56" i="145"/>
  <c r="I56" i="145"/>
  <c r="G56" i="145"/>
  <c r="T55" i="145"/>
  <c r="K55" i="145"/>
  <c r="I55" i="145"/>
  <c r="G55" i="145"/>
  <c r="T54" i="145"/>
  <c r="K54" i="145"/>
  <c r="I54" i="145"/>
  <c r="G54" i="145"/>
  <c r="T53" i="145"/>
  <c r="K53" i="145"/>
  <c r="I53" i="145"/>
  <c r="G53" i="145"/>
  <c r="T52" i="145"/>
  <c r="K52" i="145"/>
  <c r="I52" i="145"/>
  <c r="G52" i="145"/>
  <c r="T51" i="145"/>
  <c r="K51" i="145"/>
  <c r="I51" i="145"/>
  <c r="G51" i="145"/>
  <c r="T50" i="145"/>
  <c r="K50" i="145"/>
  <c r="I50" i="145"/>
  <c r="G50" i="145"/>
  <c r="T49" i="145"/>
  <c r="K49" i="145"/>
  <c r="I49" i="145"/>
  <c r="G49" i="145"/>
  <c r="T48" i="145"/>
  <c r="K48" i="145"/>
  <c r="I48" i="145"/>
  <c r="G48" i="145"/>
  <c r="T47" i="145"/>
  <c r="K47" i="145"/>
  <c r="I47" i="145"/>
  <c r="G47" i="145"/>
  <c r="T46" i="145"/>
  <c r="K46" i="145"/>
  <c r="I46" i="145"/>
  <c r="G46" i="145"/>
  <c r="T45" i="145"/>
  <c r="K45" i="145"/>
  <c r="I45" i="145"/>
  <c r="G45" i="145"/>
  <c r="T44" i="145"/>
  <c r="K44" i="145"/>
  <c r="I44" i="145"/>
  <c r="G44" i="145"/>
  <c r="T43" i="145"/>
  <c r="K43" i="145"/>
  <c r="I43" i="145"/>
  <c r="G43" i="145"/>
  <c r="T42" i="145"/>
  <c r="K42" i="145"/>
  <c r="I42" i="145"/>
  <c r="G42" i="145"/>
  <c r="T41" i="145"/>
  <c r="K41" i="145"/>
  <c r="I41" i="145"/>
  <c r="G41" i="145"/>
  <c r="T40" i="145"/>
  <c r="K40" i="145"/>
  <c r="I40" i="145"/>
  <c r="G40" i="145"/>
  <c r="T39" i="145"/>
  <c r="K39" i="145"/>
  <c r="I39" i="145"/>
  <c r="G39" i="145"/>
  <c r="T38" i="145"/>
  <c r="K38" i="145"/>
  <c r="I38" i="145"/>
  <c r="G38" i="145"/>
  <c r="T37" i="145"/>
  <c r="K37" i="145"/>
  <c r="I37" i="145"/>
  <c r="G37" i="145"/>
  <c r="T36" i="145"/>
  <c r="K36" i="145"/>
  <c r="I36" i="145"/>
  <c r="G36" i="145"/>
  <c r="T35" i="145"/>
  <c r="K35" i="145"/>
  <c r="I35" i="145"/>
  <c r="G35" i="145"/>
  <c r="T34" i="145"/>
  <c r="K34" i="145"/>
  <c r="I34" i="145"/>
  <c r="G34" i="145"/>
  <c r="T33" i="145"/>
  <c r="K33" i="145"/>
  <c r="I33" i="145"/>
  <c r="G33" i="145"/>
  <c r="T32" i="145"/>
  <c r="K32" i="145"/>
  <c r="I32" i="145"/>
  <c r="G32" i="145"/>
  <c r="T31" i="145"/>
  <c r="K31" i="145"/>
  <c r="I31" i="145"/>
  <c r="G31" i="145"/>
  <c r="T30" i="145"/>
  <c r="K30" i="145"/>
  <c r="I30" i="145"/>
  <c r="G30" i="145"/>
  <c r="T29" i="145"/>
  <c r="K29" i="145"/>
  <c r="I29" i="145"/>
  <c r="G29" i="145"/>
  <c r="T28" i="145"/>
  <c r="K28" i="145"/>
  <c r="I28" i="145"/>
  <c r="G28" i="145"/>
  <c r="T27" i="145"/>
  <c r="K27" i="145"/>
  <c r="I27" i="145"/>
  <c r="G27" i="145"/>
  <c r="T26" i="145"/>
  <c r="K26" i="145"/>
  <c r="I26" i="145"/>
  <c r="G26" i="145"/>
  <c r="T25" i="145"/>
  <c r="K25" i="145"/>
  <c r="I25" i="145"/>
  <c r="G25" i="145"/>
  <c r="T24" i="145"/>
  <c r="K24" i="145"/>
  <c r="I24" i="145"/>
  <c r="G24" i="145"/>
  <c r="T23" i="145"/>
  <c r="K23" i="145"/>
  <c r="I23" i="145"/>
  <c r="G23" i="145"/>
  <c r="T22" i="145"/>
  <c r="K22" i="145"/>
  <c r="I22" i="145"/>
  <c r="G22" i="145"/>
  <c r="T21" i="145"/>
  <c r="K21" i="145"/>
  <c r="I21" i="145"/>
  <c r="G21" i="145"/>
  <c r="T20" i="145"/>
  <c r="K20" i="145"/>
  <c r="I20" i="145"/>
  <c r="G20" i="145"/>
  <c r="T19" i="145"/>
  <c r="K19" i="145"/>
  <c r="I19" i="145"/>
  <c r="G19" i="145"/>
  <c r="T18" i="145"/>
  <c r="K18" i="145"/>
  <c r="I18" i="145"/>
  <c r="G18" i="145"/>
  <c r="T17" i="145"/>
  <c r="K17" i="145"/>
  <c r="I17" i="145"/>
  <c r="G17" i="145"/>
  <c r="T16" i="145"/>
  <c r="K16" i="145"/>
  <c r="I16" i="145"/>
  <c r="G16" i="145"/>
  <c r="T15" i="145"/>
  <c r="K15" i="145"/>
  <c r="G15" i="145"/>
  <c r="T14" i="145"/>
  <c r="K14" i="145"/>
  <c r="I14" i="145"/>
  <c r="G14" i="145"/>
  <c r="T13" i="145"/>
  <c r="K13" i="145"/>
  <c r="I13" i="145"/>
  <c r="G13" i="145"/>
  <c r="T12" i="145"/>
  <c r="K12" i="145"/>
  <c r="I12" i="145"/>
  <c r="G12" i="145"/>
  <c r="T11" i="145"/>
  <c r="K11" i="145"/>
  <c r="I11" i="145"/>
  <c r="G11" i="145"/>
  <c r="T10" i="145"/>
  <c r="K10" i="145"/>
  <c r="I10" i="145"/>
  <c r="G10" i="145"/>
  <c r="T9" i="145"/>
  <c r="K9" i="145"/>
  <c r="I9" i="145"/>
  <c r="G9" i="145"/>
  <c r="T8" i="145"/>
  <c r="K8" i="145"/>
  <c r="I8" i="145"/>
  <c r="G8" i="145"/>
  <c r="F309" i="145" l="1"/>
  <c r="S310" i="145"/>
  <c r="S309" i="145"/>
  <c r="F310" i="145"/>
  <c r="T308" i="144"/>
  <c r="K308" i="144"/>
  <c r="I308" i="144"/>
  <c r="G308" i="144"/>
  <c r="T307" i="144"/>
  <c r="K307" i="144"/>
  <c r="I307" i="144"/>
  <c r="G307" i="144"/>
  <c r="T306" i="144"/>
  <c r="K306" i="144"/>
  <c r="I306" i="144"/>
  <c r="G306" i="144"/>
  <c r="T305" i="144"/>
  <c r="K305" i="144"/>
  <c r="I305" i="144"/>
  <c r="G305" i="144"/>
  <c r="T304" i="144"/>
  <c r="K304" i="144"/>
  <c r="I304" i="144"/>
  <c r="G304" i="144"/>
  <c r="T303" i="144"/>
  <c r="K303" i="144"/>
  <c r="I303" i="144"/>
  <c r="G303" i="144"/>
  <c r="T302" i="144"/>
  <c r="K302" i="144"/>
  <c r="I302" i="144"/>
  <c r="G302" i="144"/>
  <c r="T301" i="144"/>
  <c r="K301" i="144"/>
  <c r="I301" i="144"/>
  <c r="G301" i="144"/>
  <c r="T300" i="144"/>
  <c r="K300" i="144"/>
  <c r="I300" i="144"/>
  <c r="G300" i="144"/>
  <c r="T299" i="144"/>
  <c r="K299" i="144"/>
  <c r="I299" i="144"/>
  <c r="G299" i="144"/>
  <c r="T298" i="144"/>
  <c r="K298" i="144"/>
  <c r="I298" i="144"/>
  <c r="G298" i="144"/>
  <c r="T297" i="144"/>
  <c r="K297" i="144"/>
  <c r="I297" i="144"/>
  <c r="G297" i="144"/>
  <c r="T296" i="144"/>
  <c r="K296" i="144"/>
  <c r="I296" i="144"/>
  <c r="G296" i="144"/>
  <c r="T295" i="144"/>
  <c r="K295" i="144"/>
  <c r="I295" i="144"/>
  <c r="G295" i="144"/>
  <c r="T294" i="144"/>
  <c r="K294" i="144"/>
  <c r="I294" i="144"/>
  <c r="G294" i="144"/>
  <c r="T293" i="144"/>
  <c r="K293" i="144"/>
  <c r="I293" i="144"/>
  <c r="G293" i="144"/>
  <c r="T292" i="144"/>
  <c r="K292" i="144"/>
  <c r="I292" i="144"/>
  <c r="G292" i="144"/>
  <c r="T291" i="144"/>
  <c r="K291" i="144"/>
  <c r="I291" i="144"/>
  <c r="G291" i="144"/>
  <c r="T290" i="144"/>
  <c r="K290" i="144"/>
  <c r="I290" i="144"/>
  <c r="G290" i="144"/>
  <c r="T289" i="144"/>
  <c r="K289" i="144"/>
  <c r="I289" i="144"/>
  <c r="G289" i="144"/>
  <c r="T288" i="144"/>
  <c r="K288" i="144"/>
  <c r="I288" i="144"/>
  <c r="G288" i="144"/>
  <c r="T287" i="144"/>
  <c r="K287" i="144"/>
  <c r="I287" i="144"/>
  <c r="G287" i="144"/>
  <c r="T286" i="144"/>
  <c r="K286" i="144"/>
  <c r="I286" i="144"/>
  <c r="G286" i="144"/>
  <c r="T285" i="144"/>
  <c r="K285" i="144"/>
  <c r="I285" i="144"/>
  <c r="G285" i="144"/>
  <c r="T284" i="144"/>
  <c r="K284" i="144"/>
  <c r="I284" i="144"/>
  <c r="G284" i="144"/>
  <c r="T283" i="144"/>
  <c r="K283" i="144"/>
  <c r="I283" i="144"/>
  <c r="G283" i="144"/>
  <c r="T282" i="144"/>
  <c r="K282" i="144"/>
  <c r="I282" i="144"/>
  <c r="G282" i="144"/>
  <c r="T281" i="144"/>
  <c r="K281" i="144"/>
  <c r="I281" i="144"/>
  <c r="G281" i="144"/>
  <c r="T280" i="144"/>
  <c r="K280" i="144"/>
  <c r="I280" i="144"/>
  <c r="G280" i="144"/>
  <c r="T279" i="144"/>
  <c r="K279" i="144"/>
  <c r="I279" i="144"/>
  <c r="G279" i="144"/>
  <c r="T278" i="144"/>
  <c r="K278" i="144"/>
  <c r="I278" i="144"/>
  <c r="G278" i="144"/>
  <c r="T277" i="144"/>
  <c r="K277" i="144"/>
  <c r="I277" i="144"/>
  <c r="G277" i="144"/>
  <c r="T276" i="144"/>
  <c r="K276" i="144"/>
  <c r="I276" i="144"/>
  <c r="G276" i="144"/>
  <c r="T275" i="144"/>
  <c r="K275" i="144"/>
  <c r="I275" i="144"/>
  <c r="G275" i="144"/>
  <c r="T274" i="144"/>
  <c r="K274" i="144"/>
  <c r="I274" i="144"/>
  <c r="G274" i="144"/>
  <c r="T273" i="144"/>
  <c r="K273" i="144"/>
  <c r="I273" i="144"/>
  <c r="G273" i="144"/>
  <c r="T272" i="144"/>
  <c r="K272" i="144"/>
  <c r="I272" i="144"/>
  <c r="G272" i="144"/>
  <c r="T271" i="144"/>
  <c r="K271" i="144"/>
  <c r="I271" i="144"/>
  <c r="G271" i="144"/>
  <c r="T270" i="144"/>
  <c r="K270" i="144"/>
  <c r="I270" i="144"/>
  <c r="G270" i="144"/>
  <c r="T269" i="144"/>
  <c r="K269" i="144"/>
  <c r="I269" i="144"/>
  <c r="G269" i="144"/>
  <c r="T268" i="144"/>
  <c r="K268" i="144"/>
  <c r="I268" i="144"/>
  <c r="G268" i="144"/>
  <c r="T267" i="144"/>
  <c r="K267" i="144"/>
  <c r="I267" i="144"/>
  <c r="G267" i="144"/>
  <c r="T266" i="144"/>
  <c r="K266" i="144"/>
  <c r="I266" i="144"/>
  <c r="G266" i="144"/>
  <c r="T265" i="144"/>
  <c r="K265" i="144"/>
  <c r="I265" i="144"/>
  <c r="G265" i="144"/>
  <c r="T264" i="144"/>
  <c r="K264" i="144"/>
  <c r="I264" i="144"/>
  <c r="G264" i="144"/>
  <c r="T263" i="144"/>
  <c r="K263" i="144"/>
  <c r="I263" i="144"/>
  <c r="G263" i="144"/>
  <c r="T262" i="144"/>
  <c r="K262" i="144"/>
  <c r="I262" i="144"/>
  <c r="G262" i="144"/>
  <c r="T261" i="144"/>
  <c r="K261" i="144"/>
  <c r="I261" i="144"/>
  <c r="G261" i="144"/>
  <c r="T260" i="144"/>
  <c r="K260" i="144"/>
  <c r="I260" i="144"/>
  <c r="G260" i="144"/>
  <c r="T259" i="144"/>
  <c r="K259" i="144"/>
  <c r="I259" i="144"/>
  <c r="G259" i="144"/>
  <c r="T258" i="144"/>
  <c r="K258" i="144"/>
  <c r="I258" i="144"/>
  <c r="G258" i="144"/>
  <c r="T257" i="144"/>
  <c r="K257" i="144"/>
  <c r="I257" i="144"/>
  <c r="G257" i="144"/>
  <c r="T256" i="144"/>
  <c r="K256" i="144"/>
  <c r="I256" i="144"/>
  <c r="G256" i="144"/>
  <c r="T255" i="144"/>
  <c r="K255" i="144"/>
  <c r="I255" i="144"/>
  <c r="G255" i="144"/>
  <c r="T254" i="144"/>
  <c r="K254" i="144"/>
  <c r="I254" i="144"/>
  <c r="G254" i="144"/>
  <c r="T253" i="144"/>
  <c r="K253" i="144"/>
  <c r="I253" i="144"/>
  <c r="G253" i="144"/>
  <c r="T252" i="144"/>
  <c r="K252" i="144"/>
  <c r="I252" i="144"/>
  <c r="G252" i="144"/>
  <c r="T251" i="144"/>
  <c r="K251" i="144"/>
  <c r="I251" i="144"/>
  <c r="G251" i="144"/>
  <c r="T250" i="144"/>
  <c r="K250" i="144"/>
  <c r="I250" i="144"/>
  <c r="G250" i="144"/>
  <c r="T249" i="144"/>
  <c r="K249" i="144"/>
  <c r="I249" i="144"/>
  <c r="G249" i="144"/>
  <c r="T248" i="144"/>
  <c r="K248" i="144"/>
  <c r="I248" i="144"/>
  <c r="G248" i="144"/>
  <c r="T247" i="144"/>
  <c r="K247" i="144"/>
  <c r="I247" i="144"/>
  <c r="G247" i="144"/>
  <c r="T246" i="144"/>
  <c r="K246" i="144"/>
  <c r="I246" i="144"/>
  <c r="G246" i="144"/>
  <c r="T245" i="144"/>
  <c r="K245" i="144"/>
  <c r="I245" i="144"/>
  <c r="G245" i="144"/>
  <c r="T244" i="144"/>
  <c r="K244" i="144"/>
  <c r="I244" i="144"/>
  <c r="G244" i="144"/>
  <c r="T243" i="144"/>
  <c r="K243" i="144"/>
  <c r="I243" i="144"/>
  <c r="G243" i="144"/>
  <c r="T242" i="144"/>
  <c r="K242" i="144"/>
  <c r="I242" i="144"/>
  <c r="G242" i="144"/>
  <c r="T241" i="144"/>
  <c r="K241" i="144"/>
  <c r="I241" i="144"/>
  <c r="G241" i="144"/>
  <c r="T240" i="144"/>
  <c r="K240" i="144"/>
  <c r="I240" i="144"/>
  <c r="G240" i="144"/>
  <c r="T239" i="144"/>
  <c r="K239" i="144"/>
  <c r="I239" i="144"/>
  <c r="G239" i="144"/>
  <c r="T238" i="144"/>
  <c r="K238" i="144"/>
  <c r="I238" i="144"/>
  <c r="G238" i="144"/>
  <c r="T237" i="144"/>
  <c r="K237" i="144"/>
  <c r="I237" i="144"/>
  <c r="G237" i="144"/>
  <c r="T236" i="144"/>
  <c r="K236" i="144"/>
  <c r="I236" i="144"/>
  <c r="G236" i="144"/>
  <c r="T235" i="144"/>
  <c r="K235" i="144"/>
  <c r="I235" i="144"/>
  <c r="G235" i="144"/>
  <c r="T234" i="144"/>
  <c r="K234" i="144"/>
  <c r="I234" i="144"/>
  <c r="G234" i="144"/>
  <c r="T233" i="144"/>
  <c r="K233" i="144"/>
  <c r="I233" i="144"/>
  <c r="G233" i="144"/>
  <c r="T232" i="144"/>
  <c r="K232" i="144"/>
  <c r="I232" i="144"/>
  <c r="G232" i="144"/>
  <c r="T231" i="144"/>
  <c r="K231" i="144"/>
  <c r="I231" i="144"/>
  <c r="G231" i="144"/>
  <c r="T230" i="144"/>
  <c r="K230" i="144"/>
  <c r="I230" i="144"/>
  <c r="G230" i="144"/>
  <c r="T229" i="144"/>
  <c r="K229" i="144"/>
  <c r="I229" i="144"/>
  <c r="G229" i="144"/>
  <c r="T228" i="144"/>
  <c r="K228" i="144"/>
  <c r="I228" i="144"/>
  <c r="G228" i="144"/>
  <c r="T227" i="144"/>
  <c r="K227" i="144"/>
  <c r="I227" i="144"/>
  <c r="G227" i="144"/>
  <c r="T226" i="144"/>
  <c r="K226" i="144"/>
  <c r="I226" i="144"/>
  <c r="G226" i="144"/>
  <c r="T225" i="144"/>
  <c r="K225" i="144"/>
  <c r="I225" i="144"/>
  <c r="G225" i="144"/>
  <c r="T224" i="144"/>
  <c r="K224" i="144"/>
  <c r="I224" i="144"/>
  <c r="G224" i="144"/>
  <c r="T223" i="144"/>
  <c r="K223" i="144"/>
  <c r="I223" i="144"/>
  <c r="G223" i="144"/>
  <c r="T222" i="144"/>
  <c r="K222" i="144"/>
  <c r="I222" i="144"/>
  <c r="G222" i="144"/>
  <c r="T221" i="144"/>
  <c r="K221" i="144"/>
  <c r="I221" i="144"/>
  <c r="G221" i="144"/>
  <c r="T220" i="144"/>
  <c r="K220" i="144"/>
  <c r="I220" i="144"/>
  <c r="G220" i="144"/>
  <c r="T219" i="144"/>
  <c r="K219" i="144"/>
  <c r="I219" i="144"/>
  <c r="G219" i="144"/>
  <c r="T218" i="144"/>
  <c r="K218" i="144"/>
  <c r="I218" i="144"/>
  <c r="G218" i="144"/>
  <c r="T217" i="144"/>
  <c r="K217" i="144"/>
  <c r="I217" i="144"/>
  <c r="G217" i="144"/>
  <c r="T216" i="144"/>
  <c r="K216" i="144"/>
  <c r="I216" i="144"/>
  <c r="G216" i="144"/>
  <c r="T215" i="144"/>
  <c r="K215" i="144"/>
  <c r="I215" i="144"/>
  <c r="G215" i="144"/>
  <c r="T214" i="144"/>
  <c r="K214" i="144"/>
  <c r="I214" i="144"/>
  <c r="G214" i="144"/>
  <c r="T213" i="144"/>
  <c r="K213" i="144"/>
  <c r="I213" i="144"/>
  <c r="G213" i="144"/>
  <c r="T212" i="144"/>
  <c r="K212" i="144"/>
  <c r="I212" i="144"/>
  <c r="G212" i="144"/>
  <c r="T211" i="144"/>
  <c r="K211" i="144"/>
  <c r="I211" i="144"/>
  <c r="G211" i="144"/>
  <c r="T210" i="144"/>
  <c r="K210" i="144"/>
  <c r="I210" i="144"/>
  <c r="G210" i="144"/>
  <c r="T209" i="144"/>
  <c r="K209" i="144"/>
  <c r="I209" i="144"/>
  <c r="G209" i="144"/>
  <c r="T208" i="144"/>
  <c r="K208" i="144"/>
  <c r="I208" i="144"/>
  <c r="G208" i="144"/>
  <c r="T207" i="144"/>
  <c r="K207" i="144"/>
  <c r="I207" i="144"/>
  <c r="G207" i="144"/>
  <c r="T206" i="144"/>
  <c r="K206" i="144"/>
  <c r="I206" i="144"/>
  <c r="G206" i="144"/>
  <c r="T205" i="144"/>
  <c r="K205" i="144"/>
  <c r="I205" i="144"/>
  <c r="G205" i="144"/>
  <c r="T204" i="144"/>
  <c r="K204" i="144"/>
  <c r="I204" i="144"/>
  <c r="G204" i="144"/>
  <c r="T203" i="144"/>
  <c r="K203" i="144"/>
  <c r="I203" i="144"/>
  <c r="G203" i="144"/>
  <c r="T202" i="144"/>
  <c r="K202" i="144"/>
  <c r="I202" i="144"/>
  <c r="G202" i="144"/>
  <c r="T201" i="144"/>
  <c r="K201" i="144"/>
  <c r="I201" i="144"/>
  <c r="G201" i="144"/>
  <c r="T200" i="144"/>
  <c r="K200" i="144"/>
  <c r="I200" i="144"/>
  <c r="G200" i="144"/>
  <c r="T199" i="144"/>
  <c r="K199" i="144"/>
  <c r="I199" i="144"/>
  <c r="G199" i="144"/>
  <c r="T198" i="144"/>
  <c r="K198" i="144"/>
  <c r="I198" i="144"/>
  <c r="G198" i="144"/>
  <c r="T197" i="144"/>
  <c r="K197" i="144"/>
  <c r="I197" i="144"/>
  <c r="G197" i="144"/>
  <c r="T196" i="144"/>
  <c r="K196" i="144"/>
  <c r="I196" i="144"/>
  <c r="G196" i="144"/>
  <c r="T195" i="144"/>
  <c r="K195" i="144"/>
  <c r="I195" i="144"/>
  <c r="G195" i="144"/>
  <c r="T194" i="144"/>
  <c r="K194" i="144"/>
  <c r="I194" i="144"/>
  <c r="G194" i="144"/>
  <c r="T193" i="144"/>
  <c r="K193" i="144"/>
  <c r="I193" i="144"/>
  <c r="G193" i="144"/>
  <c r="T192" i="144"/>
  <c r="K192" i="144"/>
  <c r="I192" i="144"/>
  <c r="G192" i="144"/>
  <c r="T191" i="144"/>
  <c r="K191" i="144"/>
  <c r="I191" i="144"/>
  <c r="G191" i="144"/>
  <c r="T190" i="144"/>
  <c r="K190" i="144"/>
  <c r="I190" i="144"/>
  <c r="G190" i="144"/>
  <c r="T189" i="144"/>
  <c r="K189" i="144"/>
  <c r="I189" i="144"/>
  <c r="G189" i="144"/>
  <c r="T188" i="144"/>
  <c r="K188" i="144"/>
  <c r="I188" i="144"/>
  <c r="G188" i="144"/>
  <c r="T187" i="144"/>
  <c r="K187" i="144"/>
  <c r="I187" i="144"/>
  <c r="G187" i="144"/>
  <c r="T186" i="144"/>
  <c r="K186" i="144"/>
  <c r="I186" i="144"/>
  <c r="G186" i="144"/>
  <c r="T185" i="144"/>
  <c r="K185" i="144"/>
  <c r="I185" i="144"/>
  <c r="G185" i="144"/>
  <c r="T184" i="144"/>
  <c r="K184" i="144"/>
  <c r="I184" i="144"/>
  <c r="G184" i="144"/>
  <c r="T183" i="144"/>
  <c r="K183" i="144"/>
  <c r="I183" i="144"/>
  <c r="G183" i="144"/>
  <c r="T182" i="144"/>
  <c r="K182" i="144"/>
  <c r="I182" i="144"/>
  <c r="G182" i="144"/>
  <c r="T181" i="144"/>
  <c r="K181" i="144"/>
  <c r="I181" i="144"/>
  <c r="G181" i="144"/>
  <c r="T180" i="144"/>
  <c r="K180" i="144"/>
  <c r="I180" i="144"/>
  <c r="G180" i="144"/>
  <c r="T179" i="144"/>
  <c r="K179" i="144"/>
  <c r="I179" i="144"/>
  <c r="G179" i="144"/>
  <c r="T178" i="144"/>
  <c r="K178" i="144"/>
  <c r="I178" i="144"/>
  <c r="G178" i="144"/>
  <c r="T177" i="144"/>
  <c r="K177" i="144"/>
  <c r="I177" i="144"/>
  <c r="G177" i="144"/>
  <c r="T176" i="144"/>
  <c r="K176" i="144"/>
  <c r="I176" i="144"/>
  <c r="G176" i="144"/>
  <c r="T175" i="144"/>
  <c r="K175" i="144"/>
  <c r="I175" i="144"/>
  <c r="G175" i="144"/>
  <c r="T174" i="144"/>
  <c r="K174" i="144"/>
  <c r="I174" i="144"/>
  <c r="G174" i="144"/>
  <c r="T173" i="144"/>
  <c r="K173" i="144"/>
  <c r="I173" i="144"/>
  <c r="G173" i="144"/>
  <c r="T172" i="144"/>
  <c r="K172" i="144"/>
  <c r="I172" i="144"/>
  <c r="G172" i="144"/>
  <c r="T171" i="144"/>
  <c r="K171" i="144"/>
  <c r="I171" i="144"/>
  <c r="G171" i="144"/>
  <c r="T170" i="144"/>
  <c r="K170" i="144"/>
  <c r="I170" i="144"/>
  <c r="G170" i="144"/>
  <c r="T169" i="144"/>
  <c r="K169" i="144"/>
  <c r="I169" i="144"/>
  <c r="G169" i="144"/>
  <c r="T168" i="144"/>
  <c r="K168" i="144"/>
  <c r="I168" i="144"/>
  <c r="G168" i="144"/>
  <c r="T167" i="144"/>
  <c r="K167" i="144"/>
  <c r="I167" i="144"/>
  <c r="G167" i="144"/>
  <c r="T166" i="144"/>
  <c r="K166" i="144"/>
  <c r="I166" i="144"/>
  <c r="G166" i="144"/>
  <c r="T165" i="144"/>
  <c r="K165" i="144"/>
  <c r="I165" i="144"/>
  <c r="G165" i="144"/>
  <c r="T164" i="144"/>
  <c r="K164" i="144"/>
  <c r="I164" i="144"/>
  <c r="G164" i="144"/>
  <c r="T163" i="144"/>
  <c r="K163" i="144"/>
  <c r="I163" i="144"/>
  <c r="G163" i="144"/>
  <c r="T162" i="144"/>
  <c r="K162" i="144"/>
  <c r="I162" i="144"/>
  <c r="G162" i="144"/>
  <c r="T161" i="144"/>
  <c r="K161" i="144"/>
  <c r="I161" i="144"/>
  <c r="G161" i="144"/>
  <c r="T160" i="144"/>
  <c r="K160" i="144"/>
  <c r="I160" i="144"/>
  <c r="G160" i="144"/>
  <c r="T159" i="144"/>
  <c r="K159" i="144"/>
  <c r="I159" i="144"/>
  <c r="G159" i="144"/>
  <c r="T158" i="144"/>
  <c r="K158" i="144"/>
  <c r="I158" i="144"/>
  <c r="G158" i="144"/>
  <c r="T157" i="144"/>
  <c r="K157" i="144"/>
  <c r="I157" i="144"/>
  <c r="G157" i="144"/>
  <c r="T156" i="144"/>
  <c r="K156" i="144"/>
  <c r="I156" i="144"/>
  <c r="G156" i="144"/>
  <c r="T155" i="144"/>
  <c r="K155" i="144"/>
  <c r="I155" i="144"/>
  <c r="G155" i="144"/>
  <c r="T154" i="144"/>
  <c r="K154" i="144"/>
  <c r="I154" i="144"/>
  <c r="G154" i="144"/>
  <c r="T153" i="144"/>
  <c r="K153" i="144"/>
  <c r="I153" i="144"/>
  <c r="G153" i="144"/>
  <c r="T152" i="144"/>
  <c r="K152" i="144"/>
  <c r="I152" i="144"/>
  <c r="G152" i="144"/>
  <c r="T151" i="144"/>
  <c r="K151" i="144"/>
  <c r="I151" i="144"/>
  <c r="G151" i="144"/>
  <c r="T150" i="144"/>
  <c r="K150" i="144"/>
  <c r="I150" i="144"/>
  <c r="G150" i="144"/>
  <c r="T149" i="144"/>
  <c r="K149" i="144"/>
  <c r="I149" i="144"/>
  <c r="G149" i="144"/>
  <c r="T148" i="144"/>
  <c r="K148" i="144"/>
  <c r="I148" i="144"/>
  <c r="G148" i="144"/>
  <c r="T147" i="144"/>
  <c r="K147" i="144"/>
  <c r="I147" i="144"/>
  <c r="G147" i="144"/>
  <c r="T146" i="144"/>
  <c r="K146" i="144"/>
  <c r="I146" i="144"/>
  <c r="G146" i="144"/>
  <c r="T145" i="144"/>
  <c r="K145" i="144"/>
  <c r="I145" i="144"/>
  <c r="G145" i="144"/>
  <c r="T144" i="144"/>
  <c r="K144" i="144"/>
  <c r="I144" i="144"/>
  <c r="G144" i="144"/>
  <c r="T143" i="144"/>
  <c r="K143" i="144"/>
  <c r="I143" i="144"/>
  <c r="G143" i="144"/>
  <c r="T142" i="144"/>
  <c r="K142" i="144"/>
  <c r="I142" i="144"/>
  <c r="G142" i="144"/>
  <c r="T141" i="144"/>
  <c r="K141" i="144"/>
  <c r="I141" i="144"/>
  <c r="G141" i="144"/>
  <c r="T140" i="144"/>
  <c r="K140" i="144"/>
  <c r="I140" i="144"/>
  <c r="G140" i="144"/>
  <c r="T139" i="144"/>
  <c r="K139" i="144"/>
  <c r="I139" i="144"/>
  <c r="G139" i="144"/>
  <c r="T138" i="144"/>
  <c r="K138" i="144"/>
  <c r="I138" i="144"/>
  <c r="G138" i="144"/>
  <c r="T137" i="144"/>
  <c r="K137" i="144"/>
  <c r="I137" i="144"/>
  <c r="G137" i="144"/>
  <c r="T136" i="144"/>
  <c r="K136" i="144"/>
  <c r="I136" i="144"/>
  <c r="G136" i="144"/>
  <c r="T135" i="144"/>
  <c r="K135" i="144"/>
  <c r="I135" i="144"/>
  <c r="G135" i="144"/>
  <c r="T134" i="144"/>
  <c r="K134" i="144"/>
  <c r="I134" i="144"/>
  <c r="G134" i="144"/>
  <c r="T133" i="144"/>
  <c r="K133" i="144"/>
  <c r="I133" i="144"/>
  <c r="G133" i="144"/>
  <c r="T132" i="144"/>
  <c r="K132" i="144"/>
  <c r="I132" i="144"/>
  <c r="G132" i="144"/>
  <c r="T131" i="144"/>
  <c r="K131" i="144"/>
  <c r="I131" i="144"/>
  <c r="G131" i="144"/>
  <c r="T130" i="144"/>
  <c r="K130" i="144"/>
  <c r="I130" i="144"/>
  <c r="G130" i="144"/>
  <c r="T129" i="144"/>
  <c r="K129" i="144"/>
  <c r="I129" i="144"/>
  <c r="G129" i="144"/>
  <c r="T128" i="144"/>
  <c r="K128" i="144"/>
  <c r="I128" i="144"/>
  <c r="G128" i="144"/>
  <c r="T127" i="144"/>
  <c r="K127" i="144"/>
  <c r="I127" i="144"/>
  <c r="G127" i="144"/>
  <c r="T126" i="144"/>
  <c r="K126" i="144"/>
  <c r="I126" i="144"/>
  <c r="G126" i="144"/>
  <c r="T125" i="144"/>
  <c r="K125" i="144"/>
  <c r="I125" i="144"/>
  <c r="G125" i="144"/>
  <c r="T124" i="144"/>
  <c r="K124" i="144"/>
  <c r="I124" i="144"/>
  <c r="G124" i="144"/>
  <c r="T123" i="144"/>
  <c r="K123" i="144"/>
  <c r="I123" i="144"/>
  <c r="G123" i="144"/>
  <c r="T122" i="144"/>
  <c r="K122" i="144"/>
  <c r="I122" i="144"/>
  <c r="G122" i="144"/>
  <c r="T121" i="144"/>
  <c r="K121" i="144"/>
  <c r="I121" i="144"/>
  <c r="G121" i="144"/>
  <c r="T120" i="144"/>
  <c r="K120" i="144"/>
  <c r="I120" i="144"/>
  <c r="G120" i="144"/>
  <c r="T119" i="144"/>
  <c r="K119" i="144"/>
  <c r="I119" i="144"/>
  <c r="G119" i="144"/>
  <c r="T118" i="144"/>
  <c r="K118" i="144"/>
  <c r="I118" i="144"/>
  <c r="G118" i="144"/>
  <c r="T117" i="144"/>
  <c r="K117" i="144"/>
  <c r="I117" i="144"/>
  <c r="G117" i="144"/>
  <c r="T116" i="144"/>
  <c r="K116" i="144"/>
  <c r="I116" i="144"/>
  <c r="G116" i="144"/>
  <c r="T115" i="144"/>
  <c r="K115" i="144"/>
  <c r="I115" i="144"/>
  <c r="G115" i="144"/>
  <c r="T114" i="144"/>
  <c r="K114" i="144"/>
  <c r="I114" i="144"/>
  <c r="G114" i="144"/>
  <c r="T113" i="144"/>
  <c r="K113" i="144"/>
  <c r="I113" i="144"/>
  <c r="G113" i="144"/>
  <c r="T112" i="144"/>
  <c r="K112" i="144"/>
  <c r="I112" i="144"/>
  <c r="G112" i="144"/>
  <c r="T111" i="144"/>
  <c r="K111" i="144"/>
  <c r="I111" i="144"/>
  <c r="G111" i="144"/>
  <c r="T110" i="144"/>
  <c r="K110" i="144"/>
  <c r="I110" i="144"/>
  <c r="G110" i="144"/>
  <c r="T109" i="144"/>
  <c r="K109" i="144"/>
  <c r="I109" i="144"/>
  <c r="G109" i="144"/>
  <c r="T108" i="144"/>
  <c r="K108" i="144"/>
  <c r="I108" i="144"/>
  <c r="G108" i="144"/>
  <c r="T107" i="144"/>
  <c r="K107" i="144"/>
  <c r="I107" i="144"/>
  <c r="G107" i="144"/>
  <c r="T106" i="144"/>
  <c r="K106" i="144"/>
  <c r="I106" i="144"/>
  <c r="G106" i="144"/>
  <c r="T105" i="144"/>
  <c r="K105" i="144"/>
  <c r="I105" i="144"/>
  <c r="G105" i="144"/>
  <c r="T104" i="144"/>
  <c r="K104" i="144"/>
  <c r="I104" i="144"/>
  <c r="G104" i="144"/>
  <c r="T103" i="144"/>
  <c r="K103" i="144"/>
  <c r="I103" i="144"/>
  <c r="G103" i="144"/>
  <c r="T102" i="144"/>
  <c r="K102" i="144"/>
  <c r="I102" i="144"/>
  <c r="G102" i="144"/>
  <c r="T101" i="144"/>
  <c r="K101" i="144"/>
  <c r="I101" i="144"/>
  <c r="G101" i="144"/>
  <c r="T100" i="144"/>
  <c r="K100" i="144"/>
  <c r="I100" i="144"/>
  <c r="G100" i="144"/>
  <c r="T99" i="144"/>
  <c r="K99" i="144"/>
  <c r="I99" i="144"/>
  <c r="G99" i="144"/>
  <c r="T98" i="144"/>
  <c r="K98" i="144"/>
  <c r="I98" i="144"/>
  <c r="G98" i="144"/>
  <c r="T97" i="144"/>
  <c r="K97" i="144"/>
  <c r="I97" i="144"/>
  <c r="G97" i="144"/>
  <c r="T96" i="144"/>
  <c r="K96" i="144"/>
  <c r="I96" i="144"/>
  <c r="G96" i="144"/>
  <c r="T95" i="144"/>
  <c r="K95" i="144"/>
  <c r="I95" i="144"/>
  <c r="G95" i="144"/>
  <c r="T94" i="144"/>
  <c r="K94" i="144"/>
  <c r="I94" i="144"/>
  <c r="G94" i="144"/>
  <c r="T93" i="144"/>
  <c r="K93" i="144"/>
  <c r="I93" i="144"/>
  <c r="G93" i="144"/>
  <c r="T92" i="144"/>
  <c r="K92" i="144"/>
  <c r="I92" i="144"/>
  <c r="G92" i="144"/>
  <c r="T91" i="144"/>
  <c r="K91" i="144"/>
  <c r="I91" i="144"/>
  <c r="G91" i="144"/>
  <c r="T90" i="144"/>
  <c r="K90" i="144"/>
  <c r="I90" i="144"/>
  <c r="G90" i="144"/>
  <c r="T89" i="144"/>
  <c r="K89" i="144"/>
  <c r="I89" i="144"/>
  <c r="G89" i="144"/>
  <c r="T88" i="144"/>
  <c r="K88" i="144"/>
  <c r="I88" i="144"/>
  <c r="G88" i="144"/>
  <c r="T87" i="144"/>
  <c r="K87" i="144"/>
  <c r="I87" i="144"/>
  <c r="G87" i="144"/>
  <c r="T86" i="144"/>
  <c r="K86" i="144"/>
  <c r="I86" i="144"/>
  <c r="G86" i="144"/>
  <c r="T85" i="144"/>
  <c r="K85" i="144"/>
  <c r="I85" i="144"/>
  <c r="G85" i="144"/>
  <c r="T84" i="144"/>
  <c r="K84" i="144"/>
  <c r="I84" i="144"/>
  <c r="G84" i="144"/>
  <c r="T83" i="144"/>
  <c r="K83" i="144"/>
  <c r="I83" i="144"/>
  <c r="G83" i="144"/>
  <c r="T82" i="144"/>
  <c r="K82" i="144"/>
  <c r="I82" i="144"/>
  <c r="G82" i="144"/>
  <c r="T81" i="144"/>
  <c r="K81" i="144"/>
  <c r="I81" i="144"/>
  <c r="G81" i="144"/>
  <c r="T80" i="144"/>
  <c r="K80" i="144"/>
  <c r="I80" i="144"/>
  <c r="G80" i="144"/>
  <c r="T79" i="144"/>
  <c r="K79" i="144"/>
  <c r="I79" i="144"/>
  <c r="G79" i="144"/>
  <c r="T78" i="144"/>
  <c r="K78" i="144"/>
  <c r="I78" i="144"/>
  <c r="G78" i="144"/>
  <c r="T77" i="144"/>
  <c r="K77" i="144"/>
  <c r="I77" i="144"/>
  <c r="G77" i="144"/>
  <c r="T76" i="144"/>
  <c r="K76" i="144"/>
  <c r="I76" i="144"/>
  <c r="G76" i="144"/>
  <c r="T75" i="144"/>
  <c r="K75" i="144"/>
  <c r="I75" i="144"/>
  <c r="G75" i="144"/>
  <c r="T74" i="144"/>
  <c r="K74" i="144"/>
  <c r="I74" i="144"/>
  <c r="G74" i="144"/>
  <c r="T73" i="144"/>
  <c r="K73" i="144"/>
  <c r="I73" i="144"/>
  <c r="G73" i="144"/>
  <c r="T72" i="144"/>
  <c r="K72" i="144"/>
  <c r="I72" i="144"/>
  <c r="G72" i="144"/>
  <c r="T71" i="144"/>
  <c r="K71" i="144"/>
  <c r="I71" i="144"/>
  <c r="G71" i="144"/>
  <c r="T70" i="144"/>
  <c r="K70" i="144"/>
  <c r="I70" i="144"/>
  <c r="G70" i="144"/>
  <c r="T69" i="144"/>
  <c r="K69" i="144"/>
  <c r="I69" i="144"/>
  <c r="G69" i="144"/>
  <c r="T68" i="144"/>
  <c r="K68" i="144"/>
  <c r="I68" i="144"/>
  <c r="G68" i="144"/>
  <c r="T67" i="144"/>
  <c r="K67" i="144"/>
  <c r="I67" i="144"/>
  <c r="G67" i="144"/>
  <c r="T66" i="144"/>
  <c r="K66" i="144"/>
  <c r="I66" i="144"/>
  <c r="G66" i="144"/>
  <c r="T65" i="144"/>
  <c r="K65" i="144"/>
  <c r="I65" i="144"/>
  <c r="G65" i="144"/>
  <c r="T64" i="144"/>
  <c r="K64" i="144"/>
  <c r="I64" i="144"/>
  <c r="G64" i="144"/>
  <c r="T63" i="144"/>
  <c r="K63" i="144"/>
  <c r="I63" i="144"/>
  <c r="G63" i="144"/>
  <c r="T62" i="144"/>
  <c r="K62" i="144"/>
  <c r="I62" i="144"/>
  <c r="G62" i="144"/>
  <c r="T61" i="144"/>
  <c r="K61" i="144"/>
  <c r="I61" i="144"/>
  <c r="G61" i="144"/>
  <c r="T60" i="144"/>
  <c r="K60" i="144"/>
  <c r="I60" i="144"/>
  <c r="G60" i="144"/>
  <c r="T59" i="144"/>
  <c r="K59" i="144"/>
  <c r="I59" i="144"/>
  <c r="G59" i="144"/>
  <c r="T58" i="144"/>
  <c r="K58" i="144"/>
  <c r="I58" i="144"/>
  <c r="G58" i="144"/>
  <c r="T57" i="144"/>
  <c r="K57" i="144"/>
  <c r="I57" i="144"/>
  <c r="G57" i="144"/>
  <c r="T56" i="144"/>
  <c r="K56" i="144"/>
  <c r="I56" i="144"/>
  <c r="G56" i="144"/>
  <c r="T55" i="144"/>
  <c r="K55" i="144"/>
  <c r="I55" i="144"/>
  <c r="G55" i="144"/>
  <c r="T54" i="144"/>
  <c r="K54" i="144"/>
  <c r="I54" i="144"/>
  <c r="G54" i="144"/>
  <c r="T53" i="144"/>
  <c r="K53" i="144"/>
  <c r="I53" i="144"/>
  <c r="G53" i="144"/>
  <c r="T52" i="144"/>
  <c r="K52" i="144"/>
  <c r="I52" i="144"/>
  <c r="G52" i="144"/>
  <c r="T51" i="144"/>
  <c r="K51" i="144"/>
  <c r="I51" i="144"/>
  <c r="G51" i="144"/>
  <c r="T50" i="144"/>
  <c r="K50" i="144"/>
  <c r="I50" i="144"/>
  <c r="G50" i="144"/>
  <c r="T49" i="144"/>
  <c r="K49" i="144"/>
  <c r="I49" i="144"/>
  <c r="G49" i="144"/>
  <c r="T48" i="144"/>
  <c r="K48" i="144"/>
  <c r="I48" i="144"/>
  <c r="G48" i="144"/>
  <c r="T47" i="144"/>
  <c r="K47" i="144"/>
  <c r="I47" i="144"/>
  <c r="G47" i="144"/>
  <c r="T46" i="144"/>
  <c r="K46" i="144"/>
  <c r="I46" i="144"/>
  <c r="G46" i="144"/>
  <c r="T45" i="144"/>
  <c r="K45" i="144"/>
  <c r="I45" i="144"/>
  <c r="G45" i="144"/>
  <c r="T44" i="144"/>
  <c r="K44" i="144"/>
  <c r="I44" i="144"/>
  <c r="G44" i="144"/>
  <c r="T43" i="144"/>
  <c r="K43" i="144"/>
  <c r="I43" i="144"/>
  <c r="G43" i="144"/>
  <c r="T42" i="144"/>
  <c r="K42" i="144"/>
  <c r="I42" i="144"/>
  <c r="G42" i="144"/>
  <c r="T41" i="144"/>
  <c r="K41" i="144"/>
  <c r="I41" i="144"/>
  <c r="G41" i="144"/>
  <c r="T40" i="144"/>
  <c r="K40" i="144"/>
  <c r="I40" i="144"/>
  <c r="G40" i="144"/>
  <c r="T39" i="144"/>
  <c r="K39" i="144"/>
  <c r="I39" i="144"/>
  <c r="G39" i="144"/>
  <c r="T38" i="144"/>
  <c r="K38" i="144"/>
  <c r="I38" i="144"/>
  <c r="G38" i="144"/>
  <c r="T37" i="144"/>
  <c r="K37" i="144"/>
  <c r="I37" i="144"/>
  <c r="G37" i="144"/>
  <c r="T36" i="144"/>
  <c r="K36" i="144"/>
  <c r="I36" i="144"/>
  <c r="G36" i="144"/>
  <c r="T35" i="144"/>
  <c r="K35" i="144"/>
  <c r="I35" i="144"/>
  <c r="G35" i="144"/>
  <c r="T34" i="144"/>
  <c r="K34" i="144"/>
  <c r="I34" i="144"/>
  <c r="G34" i="144"/>
  <c r="T33" i="144"/>
  <c r="K33" i="144"/>
  <c r="I33" i="144"/>
  <c r="G33" i="144"/>
  <c r="T32" i="144"/>
  <c r="K32" i="144"/>
  <c r="I32" i="144"/>
  <c r="G32" i="144"/>
  <c r="T31" i="144"/>
  <c r="K31" i="144"/>
  <c r="I31" i="144"/>
  <c r="G31" i="144"/>
  <c r="T30" i="144"/>
  <c r="K30" i="144"/>
  <c r="I30" i="144"/>
  <c r="G30" i="144"/>
  <c r="T29" i="144"/>
  <c r="K29" i="144"/>
  <c r="I29" i="144"/>
  <c r="G29" i="144"/>
  <c r="T28" i="144"/>
  <c r="K28" i="144"/>
  <c r="I28" i="144"/>
  <c r="G28" i="144"/>
  <c r="T27" i="144"/>
  <c r="K27" i="144"/>
  <c r="I27" i="144"/>
  <c r="G27" i="144"/>
  <c r="T26" i="144"/>
  <c r="K26" i="144"/>
  <c r="I26" i="144"/>
  <c r="G26" i="144"/>
  <c r="T25" i="144"/>
  <c r="K25" i="144"/>
  <c r="I25" i="144"/>
  <c r="G25" i="144"/>
  <c r="T24" i="144"/>
  <c r="K24" i="144"/>
  <c r="I24" i="144"/>
  <c r="G24" i="144"/>
  <c r="T23" i="144"/>
  <c r="K23" i="144"/>
  <c r="I23" i="144"/>
  <c r="G23" i="144"/>
  <c r="T22" i="144"/>
  <c r="K22" i="144"/>
  <c r="I22" i="144"/>
  <c r="G22" i="144"/>
  <c r="T21" i="144"/>
  <c r="K21" i="144"/>
  <c r="I21" i="144"/>
  <c r="G21" i="144"/>
  <c r="T20" i="144"/>
  <c r="K20" i="144"/>
  <c r="I20" i="144"/>
  <c r="G20" i="144"/>
  <c r="T19" i="144"/>
  <c r="K19" i="144"/>
  <c r="I19" i="144"/>
  <c r="G19" i="144"/>
  <c r="T18" i="144"/>
  <c r="K18" i="144"/>
  <c r="I18" i="144"/>
  <c r="G18" i="144"/>
  <c r="T17" i="144"/>
  <c r="K17" i="144"/>
  <c r="I17" i="144"/>
  <c r="G17" i="144"/>
  <c r="T16" i="144"/>
  <c r="K16" i="144"/>
  <c r="I16" i="144"/>
  <c r="G16" i="144"/>
  <c r="T15" i="144"/>
  <c r="K15" i="144"/>
  <c r="I15" i="144"/>
  <c r="G15" i="144"/>
  <c r="T14" i="144"/>
  <c r="K14" i="144"/>
  <c r="I14" i="144"/>
  <c r="G14" i="144"/>
  <c r="T13" i="144"/>
  <c r="K13" i="144"/>
  <c r="I13" i="144"/>
  <c r="G13" i="144"/>
  <c r="T12" i="144"/>
  <c r="K12" i="144"/>
  <c r="I12" i="144"/>
  <c r="G12" i="144"/>
  <c r="T11" i="144"/>
  <c r="K11" i="144"/>
  <c r="I11" i="144"/>
  <c r="G11" i="144"/>
  <c r="T10" i="144"/>
  <c r="K10" i="144"/>
  <c r="I10" i="144"/>
  <c r="G10" i="144"/>
  <c r="T9" i="144"/>
  <c r="K9" i="144"/>
  <c r="I9" i="144"/>
  <c r="G9" i="144"/>
  <c r="T8" i="144"/>
  <c r="K8" i="144"/>
  <c r="I8" i="144"/>
  <c r="G8" i="144"/>
  <c r="S310" i="144" l="1"/>
  <c r="S309" i="144"/>
  <c r="F309" i="144"/>
  <c r="S312" i="145"/>
  <c r="S313" i="145"/>
  <c r="F310" i="144"/>
  <c r="S313" i="144" l="1"/>
  <c r="S312" i="144"/>
  <c r="F16" i="114" l="1"/>
  <c r="G16" i="114"/>
  <c r="H16" i="114"/>
  <c r="I16" i="114"/>
  <c r="J16" i="114"/>
  <c r="F17" i="114"/>
  <c r="G17" i="114"/>
  <c r="H17" i="114"/>
  <c r="I17" i="114"/>
  <c r="J17" i="114"/>
  <c r="F18" i="114"/>
  <c r="G18" i="114"/>
  <c r="H18" i="114"/>
  <c r="I18" i="114"/>
  <c r="J18" i="114"/>
  <c r="F19" i="114"/>
  <c r="G19" i="114"/>
  <c r="H19" i="114"/>
  <c r="I19" i="114"/>
  <c r="J19" i="114"/>
  <c r="F20" i="114"/>
  <c r="G20" i="114"/>
  <c r="H20" i="114"/>
  <c r="I20" i="114"/>
  <c r="J20" i="114"/>
  <c r="F21" i="114"/>
  <c r="G21" i="114"/>
  <c r="H21" i="114"/>
  <c r="I21" i="114"/>
  <c r="J21" i="114"/>
  <c r="F22" i="114"/>
  <c r="G22" i="114"/>
  <c r="H22" i="114"/>
  <c r="I22" i="114"/>
  <c r="J22" i="114"/>
  <c r="F23" i="114"/>
  <c r="G23" i="114"/>
  <c r="H23" i="114"/>
  <c r="I23" i="114"/>
  <c r="J23" i="114"/>
  <c r="F24" i="114"/>
  <c r="G24" i="114"/>
  <c r="H24" i="114"/>
  <c r="I24" i="114"/>
  <c r="J24" i="114"/>
  <c r="F25" i="114"/>
  <c r="G25" i="114"/>
  <c r="H25" i="114"/>
  <c r="I25" i="114"/>
  <c r="J25" i="114"/>
  <c r="F26" i="114"/>
  <c r="G26" i="114"/>
  <c r="H26" i="114"/>
  <c r="I26" i="114"/>
  <c r="J26" i="114"/>
  <c r="F27" i="114"/>
  <c r="G27" i="114"/>
  <c r="H27" i="114"/>
  <c r="I27" i="114"/>
  <c r="J27" i="114"/>
  <c r="F28" i="114"/>
  <c r="G28" i="114"/>
  <c r="H28" i="114"/>
  <c r="I28" i="114"/>
  <c r="J28" i="114"/>
  <c r="F29" i="114"/>
  <c r="G29" i="114"/>
  <c r="H29" i="114"/>
  <c r="I29" i="114"/>
  <c r="J29" i="114"/>
  <c r="F30" i="114"/>
  <c r="G30" i="114"/>
  <c r="H30" i="114"/>
  <c r="I30" i="114"/>
  <c r="J30" i="114"/>
  <c r="F31" i="114"/>
  <c r="G31" i="114"/>
  <c r="H31" i="114"/>
  <c r="I31" i="114"/>
  <c r="J31" i="114"/>
  <c r="F32" i="114"/>
  <c r="G32" i="114"/>
  <c r="H32" i="114"/>
  <c r="I32" i="114"/>
  <c r="J32" i="114"/>
  <c r="F33" i="114"/>
  <c r="G33" i="114"/>
  <c r="H33" i="114"/>
  <c r="I33" i="114"/>
  <c r="J33" i="114"/>
  <c r="F34" i="114"/>
  <c r="G34" i="114"/>
  <c r="H34" i="114"/>
  <c r="I34" i="114"/>
  <c r="J34" i="114"/>
  <c r="F35" i="114"/>
  <c r="G35" i="114"/>
  <c r="H35" i="114"/>
  <c r="I35" i="114"/>
  <c r="J35" i="114"/>
  <c r="F36" i="114"/>
  <c r="G36" i="114"/>
  <c r="H36" i="114"/>
  <c r="I36" i="114"/>
  <c r="J36" i="114"/>
  <c r="F37" i="114"/>
  <c r="G37" i="114"/>
  <c r="H37" i="114"/>
  <c r="I37" i="114"/>
  <c r="J37" i="114"/>
  <c r="F38" i="114"/>
  <c r="G38" i="114"/>
  <c r="H38" i="114"/>
  <c r="I38" i="114"/>
  <c r="J38" i="114"/>
  <c r="F39" i="114"/>
  <c r="G39" i="114"/>
  <c r="H39" i="114"/>
  <c r="I39" i="114"/>
  <c r="J39" i="114"/>
  <c r="F40" i="114"/>
  <c r="G40" i="114"/>
  <c r="H40" i="114"/>
  <c r="I40" i="114"/>
  <c r="J40" i="114"/>
  <c r="F41" i="114"/>
  <c r="G41" i="114"/>
  <c r="H41" i="114"/>
  <c r="I41" i="114"/>
  <c r="J41" i="114"/>
  <c r="F42" i="114"/>
  <c r="G42" i="114"/>
  <c r="H42" i="114"/>
  <c r="I42" i="114"/>
  <c r="J42" i="114"/>
  <c r="F43" i="114"/>
  <c r="G43" i="114"/>
  <c r="H43" i="114"/>
  <c r="I43" i="114"/>
  <c r="J43" i="114"/>
  <c r="F44" i="114"/>
  <c r="G44" i="114"/>
  <c r="H44" i="114"/>
  <c r="I44" i="114"/>
  <c r="J44" i="114"/>
  <c r="F45" i="114"/>
  <c r="G45" i="114"/>
  <c r="H45" i="114"/>
  <c r="I45" i="114"/>
  <c r="J45" i="114"/>
  <c r="F46" i="114"/>
  <c r="G46" i="114"/>
  <c r="H46" i="114"/>
  <c r="I46" i="114"/>
  <c r="J46" i="114"/>
  <c r="E20" i="114"/>
  <c r="J47" i="114" l="1"/>
  <c r="I47" i="114"/>
  <c r="F47" i="114"/>
  <c r="H47" i="114"/>
  <c r="G47" i="114"/>
  <c r="F17" i="122"/>
  <c r="G17" i="122"/>
  <c r="H17" i="122"/>
  <c r="I17" i="122"/>
  <c r="J17" i="122"/>
  <c r="F18" i="122"/>
  <c r="G18" i="122"/>
  <c r="H18" i="122"/>
  <c r="I18" i="122"/>
  <c r="J18" i="122"/>
  <c r="F19" i="122"/>
  <c r="G19" i="122"/>
  <c r="H19" i="122"/>
  <c r="I19" i="122"/>
  <c r="J19" i="122"/>
  <c r="F20" i="122"/>
  <c r="G20" i="122"/>
  <c r="H20" i="122"/>
  <c r="I20" i="122"/>
  <c r="J20" i="122"/>
  <c r="F21" i="122"/>
  <c r="G21" i="122"/>
  <c r="H21" i="122"/>
  <c r="I21" i="122"/>
  <c r="J21" i="122"/>
  <c r="F22" i="122"/>
  <c r="G22" i="122"/>
  <c r="H22" i="122"/>
  <c r="I22" i="122"/>
  <c r="J22" i="122"/>
  <c r="F23" i="122"/>
  <c r="G23" i="122"/>
  <c r="H23" i="122"/>
  <c r="I23" i="122"/>
  <c r="J23" i="122"/>
  <c r="F24" i="122"/>
  <c r="G24" i="122"/>
  <c r="H24" i="122"/>
  <c r="I24" i="122"/>
  <c r="J24" i="122"/>
  <c r="F25" i="122"/>
  <c r="G25" i="122"/>
  <c r="H25" i="122"/>
  <c r="I25" i="122"/>
  <c r="J25" i="122"/>
  <c r="F26" i="122"/>
  <c r="G26" i="122"/>
  <c r="H26" i="122"/>
  <c r="I26" i="122"/>
  <c r="J26" i="122"/>
  <c r="F27" i="122"/>
  <c r="G27" i="122"/>
  <c r="H27" i="122"/>
  <c r="I27" i="122"/>
  <c r="J27" i="122"/>
  <c r="F28" i="122"/>
  <c r="G28" i="122"/>
  <c r="H28" i="122"/>
  <c r="I28" i="122"/>
  <c r="J28" i="122"/>
  <c r="F29" i="122"/>
  <c r="G29" i="122"/>
  <c r="H29" i="122"/>
  <c r="I29" i="122"/>
  <c r="J29" i="122"/>
  <c r="F30" i="122"/>
  <c r="G30" i="122"/>
  <c r="H30" i="122"/>
  <c r="I30" i="122"/>
  <c r="J30" i="122"/>
  <c r="F31" i="122"/>
  <c r="G31" i="122"/>
  <c r="H31" i="122"/>
  <c r="I31" i="122"/>
  <c r="J31" i="122"/>
  <c r="F32" i="122"/>
  <c r="G32" i="122"/>
  <c r="H32" i="122"/>
  <c r="I32" i="122"/>
  <c r="J32" i="122"/>
  <c r="F33" i="122"/>
  <c r="G33" i="122"/>
  <c r="H33" i="122"/>
  <c r="I33" i="122"/>
  <c r="J33" i="122"/>
  <c r="F34" i="122"/>
  <c r="G34" i="122"/>
  <c r="H34" i="122"/>
  <c r="I34" i="122"/>
  <c r="J34" i="122"/>
  <c r="F35" i="122"/>
  <c r="G35" i="122"/>
  <c r="H35" i="122"/>
  <c r="I35" i="122"/>
  <c r="J35" i="122"/>
  <c r="F36" i="122"/>
  <c r="G36" i="122"/>
  <c r="H36" i="122"/>
  <c r="I36" i="122"/>
  <c r="J36" i="122"/>
  <c r="F37" i="122"/>
  <c r="G37" i="122"/>
  <c r="H37" i="122"/>
  <c r="I37" i="122"/>
  <c r="J37" i="122"/>
  <c r="F38" i="122"/>
  <c r="G38" i="122"/>
  <c r="H38" i="122"/>
  <c r="I38" i="122"/>
  <c r="J38" i="122"/>
  <c r="F39" i="122"/>
  <c r="G39" i="122"/>
  <c r="H39" i="122"/>
  <c r="I39" i="122"/>
  <c r="J39" i="122"/>
  <c r="F40" i="122"/>
  <c r="G40" i="122"/>
  <c r="H40" i="122"/>
  <c r="I40" i="122"/>
  <c r="J40" i="122"/>
  <c r="F41" i="122"/>
  <c r="G41" i="122"/>
  <c r="H41" i="122"/>
  <c r="I41" i="122"/>
  <c r="J41" i="122"/>
  <c r="F42" i="122"/>
  <c r="G42" i="122"/>
  <c r="H42" i="122"/>
  <c r="I42" i="122"/>
  <c r="J42" i="122"/>
  <c r="F43" i="122"/>
  <c r="G43" i="122"/>
  <c r="H43" i="122"/>
  <c r="I43" i="122"/>
  <c r="J43" i="122"/>
  <c r="F44" i="122"/>
  <c r="G44" i="122"/>
  <c r="H44" i="122"/>
  <c r="I44" i="122"/>
  <c r="J44" i="122"/>
  <c r="F45" i="122"/>
  <c r="G45" i="122"/>
  <c r="H45" i="122"/>
  <c r="I45" i="122"/>
  <c r="J45" i="122"/>
  <c r="F46" i="122"/>
  <c r="G46" i="122"/>
  <c r="H46" i="122"/>
  <c r="I46" i="122"/>
  <c r="J46" i="122"/>
  <c r="F47" i="122"/>
  <c r="G47" i="122"/>
  <c r="H47" i="122"/>
  <c r="I47" i="122"/>
  <c r="J47" i="122"/>
  <c r="J51" i="122" s="1" a="1"/>
  <c r="J51" i="122" s="1"/>
  <c r="J50" i="114" l="1" a="1"/>
  <c r="J50" i="114" s="1"/>
  <c r="G18" i="6"/>
  <c r="F21" i="136"/>
  <c r="G21" i="136"/>
  <c r="H21" i="136"/>
  <c r="I21" i="136"/>
  <c r="J21" i="136"/>
  <c r="K21" i="136"/>
  <c r="L21" i="136"/>
  <c r="M21" i="136"/>
  <c r="F22" i="136"/>
  <c r="G22" i="136"/>
  <c r="H22" i="136"/>
  <c r="I22" i="136"/>
  <c r="J22" i="136"/>
  <c r="K22" i="136"/>
  <c r="L22" i="136"/>
  <c r="M22" i="136"/>
  <c r="F23" i="136"/>
  <c r="G23" i="136"/>
  <c r="H23" i="136"/>
  <c r="I23" i="136"/>
  <c r="J23" i="136"/>
  <c r="K23" i="136"/>
  <c r="L23" i="136"/>
  <c r="M23" i="136"/>
  <c r="F24" i="136"/>
  <c r="G24" i="136"/>
  <c r="H24" i="136"/>
  <c r="I24" i="136"/>
  <c r="J24" i="136"/>
  <c r="K24" i="136"/>
  <c r="L24" i="136"/>
  <c r="M24" i="136"/>
  <c r="F25" i="136"/>
  <c r="G25" i="136"/>
  <c r="H25" i="136"/>
  <c r="I25" i="136"/>
  <c r="J25" i="136"/>
  <c r="K25" i="136"/>
  <c r="L25" i="136"/>
  <c r="M25" i="136"/>
  <c r="F26" i="136"/>
  <c r="G26" i="136"/>
  <c r="H26" i="136"/>
  <c r="I26" i="136"/>
  <c r="J26" i="136"/>
  <c r="K26" i="136"/>
  <c r="L26" i="136"/>
  <c r="M26" i="136"/>
  <c r="F27" i="136"/>
  <c r="G27" i="136"/>
  <c r="H27" i="136"/>
  <c r="I27" i="136"/>
  <c r="J27" i="136"/>
  <c r="K27" i="136"/>
  <c r="L27" i="136"/>
  <c r="M27" i="136"/>
  <c r="F28" i="136"/>
  <c r="G28" i="136"/>
  <c r="H28" i="136"/>
  <c r="I28" i="136"/>
  <c r="J28" i="136"/>
  <c r="K28" i="136"/>
  <c r="L28" i="136"/>
  <c r="M28" i="136"/>
  <c r="F29" i="136"/>
  <c r="G29" i="136"/>
  <c r="H29" i="136"/>
  <c r="I29" i="136"/>
  <c r="J29" i="136"/>
  <c r="K29" i="136"/>
  <c r="L29" i="136"/>
  <c r="M29" i="136"/>
  <c r="F30" i="136"/>
  <c r="G30" i="136"/>
  <c r="H30" i="136"/>
  <c r="I30" i="136"/>
  <c r="J30" i="136"/>
  <c r="K30" i="136"/>
  <c r="L30" i="136"/>
  <c r="M30" i="136"/>
  <c r="F31" i="136"/>
  <c r="G31" i="136"/>
  <c r="H31" i="136"/>
  <c r="I31" i="136"/>
  <c r="J31" i="136"/>
  <c r="K31" i="136"/>
  <c r="L31" i="136"/>
  <c r="M31" i="136"/>
  <c r="F32" i="136"/>
  <c r="G32" i="136"/>
  <c r="H32" i="136"/>
  <c r="I32" i="136"/>
  <c r="J32" i="136"/>
  <c r="K32" i="136"/>
  <c r="L32" i="136"/>
  <c r="M32" i="136"/>
  <c r="F33" i="136"/>
  <c r="G33" i="136"/>
  <c r="H33" i="136"/>
  <c r="I33" i="136"/>
  <c r="J33" i="136"/>
  <c r="K33" i="136"/>
  <c r="L33" i="136"/>
  <c r="M33" i="136"/>
  <c r="F34" i="136"/>
  <c r="G34" i="136"/>
  <c r="H34" i="136"/>
  <c r="I34" i="136"/>
  <c r="J34" i="136"/>
  <c r="K34" i="136"/>
  <c r="L34" i="136"/>
  <c r="M34" i="136"/>
  <c r="F35" i="136"/>
  <c r="G35" i="136"/>
  <c r="H35" i="136"/>
  <c r="I35" i="136"/>
  <c r="J35" i="136"/>
  <c r="K35" i="136"/>
  <c r="L35" i="136"/>
  <c r="M35" i="136"/>
  <c r="F36" i="136"/>
  <c r="G36" i="136"/>
  <c r="H36" i="136"/>
  <c r="I36" i="136"/>
  <c r="J36" i="136"/>
  <c r="K36" i="136"/>
  <c r="L36" i="136"/>
  <c r="M36" i="136"/>
  <c r="F37" i="136"/>
  <c r="G37" i="136"/>
  <c r="H37" i="136"/>
  <c r="I37" i="136"/>
  <c r="J37" i="136"/>
  <c r="K37" i="136"/>
  <c r="L37" i="136"/>
  <c r="M37" i="136"/>
  <c r="F38" i="136"/>
  <c r="G38" i="136"/>
  <c r="H38" i="136"/>
  <c r="I38" i="136"/>
  <c r="J38" i="136"/>
  <c r="K38" i="136"/>
  <c r="L38" i="136"/>
  <c r="M38" i="136"/>
  <c r="F39" i="136"/>
  <c r="G39" i="136"/>
  <c r="H39" i="136"/>
  <c r="I39" i="136"/>
  <c r="J39" i="136"/>
  <c r="K39" i="136"/>
  <c r="L39" i="136"/>
  <c r="M39" i="136"/>
  <c r="F40" i="136"/>
  <c r="G40" i="136"/>
  <c r="H40" i="136"/>
  <c r="I40" i="136"/>
  <c r="J40" i="136"/>
  <c r="K40" i="136"/>
  <c r="L40" i="136"/>
  <c r="M40" i="136"/>
  <c r="F41" i="136"/>
  <c r="G41" i="136"/>
  <c r="H41" i="136"/>
  <c r="I41" i="136"/>
  <c r="J41" i="136"/>
  <c r="K41" i="136"/>
  <c r="L41" i="136"/>
  <c r="M41" i="136"/>
  <c r="F42" i="136"/>
  <c r="G42" i="136"/>
  <c r="H42" i="136"/>
  <c r="I42" i="136"/>
  <c r="J42" i="136"/>
  <c r="K42" i="136"/>
  <c r="L42" i="136"/>
  <c r="M42" i="136"/>
  <c r="F43" i="136"/>
  <c r="G43" i="136"/>
  <c r="H43" i="136"/>
  <c r="I43" i="136"/>
  <c r="J43" i="136"/>
  <c r="K43" i="136"/>
  <c r="L43" i="136"/>
  <c r="M43" i="136"/>
  <c r="F44" i="136"/>
  <c r="G44" i="136"/>
  <c r="H44" i="136"/>
  <c r="I44" i="136"/>
  <c r="J44" i="136"/>
  <c r="K44" i="136"/>
  <c r="L44" i="136"/>
  <c r="M44" i="136"/>
  <c r="F45" i="136"/>
  <c r="G45" i="136"/>
  <c r="H45" i="136"/>
  <c r="I45" i="136"/>
  <c r="J45" i="136"/>
  <c r="K45" i="136"/>
  <c r="L45" i="136"/>
  <c r="M45" i="136"/>
  <c r="F46" i="136"/>
  <c r="G46" i="136"/>
  <c r="H46" i="136"/>
  <c r="I46" i="136"/>
  <c r="J46" i="136"/>
  <c r="K46" i="136"/>
  <c r="L46" i="136"/>
  <c r="M46" i="136"/>
  <c r="F47" i="136"/>
  <c r="G47" i="136"/>
  <c r="H47" i="136"/>
  <c r="I47" i="136"/>
  <c r="J47" i="136"/>
  <c r="K47" i="136"/>
  <c r="L47" i="136"/>
  <c r="M47" i="136"/>
  <c r="F48" i="136"/>
  <c r="G48" i="136"/>
  <c r="H48" i="136"/>
  <c r="I48" i="136"/>
  <c r="J48" i="136"/>
  <c r="K48" i="136"/>
  <c r="L48" i="136"/>
  <c r="M48" i="136"/>
  <c r="F49" i="136"/>
  <c r="G49" i="136"/>
  <c r="H49" i="136"/>
  <c r="I49" i="136"/>
  <c r="J49" i="136"/>
  <c r="K49" i="136"/>
  <c r="L49" i="136"/>
  <c r="M49" i="136"/>
  <c r="F50" i="136"/>
  <c r="G50" i="136"/>
  <c r="H50" i="136"/>
  <c r="I50" i="136"/>
  <c r="J50" i="136"/>
  <c r="K50" i="136"/>
  <c r="L50" i="136"/>
  <c r="M50" i="136"/>
  <c r="F51" i="136"/>
  <c r="G51" i="136"/>
  <c r="H51" i="136"/>
  <c r="I51" i="136"/>
  <c r="J51" i="136"/>
  <c r="K51" i="136"/>
  <c r="K52" i="136" s="1"/>
  <c r="L51" i="136"/>
  <c r="M51" i="136"/>
  <c r="F52" i="136"/>
  <c r="G52" i="136"/>
  <c r="H52" i="136"/>
  <c r="I52" i="136"/>
  <c r="M52" i="136"/>
  <c r="M21" i="143"/>
  <c r="G21" i="143"/>
  <c r="E21" i="143"/>
  <c r="M20" i="143"/>
  <c r="L20" i="143"/>
  <c r="K20" i="143"/>
  <c r="J20" i="143"/>
  <c r="I20" i="143"/>
  <c r="H20" i="143"/>
  <c r="H21" i="143" s="1"/>
  <c r="G20" i="143"/>
  <c r="F20" i="143"/>
  <c r="E20" i="143"/>
  <c r="M14" i="143"/>
  <c r="L14" i="143"/>
  <c r="L21" i="143" s="1"/>
  <c r="K14" i="143"/>
  <c r="K21" i="143" s="1"/>
  <c r="J14" i="143"/>
  <c r="I14" i="143"/>
  <c r="I21" i="143" s="1"/>
  <c r="H14" i="143"/>
  <c r="G14" i="143"/>
  <c r="F14" i="143"/>
  <c r="F21" i="143" s="1"/>
  <c r="E14" i="143"/>
  <c r="F20" i="142"/>
  <c r="F21" i="142" s="1"/>
  <c r="G20" i="142"/>
  <c r="G21" i="142" s="1"/>
  <c r="H20" i="142"/>
  <c r="I20" i="142"/>
  <c r="J20" i="142"/>
  <c r="K20" i="142"/>
  <c r="L20" i="142"/>
  <c r="M20" i="142"/>
  <c r="H21" i="142"/>
  <c r="I21" i="142"/>
  <c r="J21" i="142"/>
  <c r="F14" i="142"/>
  <c r="G14" i="142"/>
  <c r="H14" i="142"/>
  <c r="I14" i="142"/>
  <c r="J14" i="142"/>
  <c r="K14" i="142"/>
  <c r="K21" i="142" s="1"/>
  <c r="L14" i="142"/>
  <c r="L21" i="142" s="1"/>
  <c r="M14" i="142"/>
  <c r="M21" i="142" s="1"/>
  <c r="F33" i="141"/>
  <c r="M32" i="141"/>
  <c r="L32" i="141"/>
  <c r="K32" i="141"/>
  <c r="J32" i="141"/>
  <c r="I32" i="141"/>
  <c r="H32" i="141"/>
  <c r="G32" i="141"/>
  <c r="G33" i="141" s="1"/>
  <c r="F32" i="141"/>
  <c r="E32" i="141"/>
  <c r="E44" i="136" s="1"/>
  <c r="M26" i="141"/>
  <c r="L26" i="141"/>
  <c r="K26" i="141"/>
  <c r="J26" i="141"/>
  <c r="I26" i="141"/>
  <c r="H26" i="141"/>
  <c r="G26" i="141"/>
  <c r="F26" i="141"/>
  <c r="E26" i="141"/>
  <c r="M20" i="141"/>
  <c r="L20" i="141"/>
  <c r="L33" i="141" s="1"/>
  <c r="K20" i="141"/>
  <c r="J20" i="141"/>
  <c r="I20" i="141"/>
  <c r="I33" i="141" s="1"/>
  <c r="H20" i="141"/>
  <c r="G20" i="141"/>
  <c r="F20" i="141"/>
  <c r="E20" i="141"/>
  <c r="M14" i="141"/>
  <c r="M33" i="141" s="1"/>
  <c r="L14" i="141"/>
  <c r="K14" i="141"/>
  <c r="K33" i="141" s="1"/>
  <c r="J14" i="141"/>
  <c r="J33" i="141" s="1"/>
  <c r="I14" i="141"/>
  <c r="H14" i="141"/>
  <c r="H33" i="141" s="1"/>
  <c r="G14" i="141"/>
  <c r="F14" i="141"/>
  <c r="E14" i="141"/>
  <c r="E33" i="141" s="1"/>
  <c r="E33" i="140"/>
  <c r="M32" i="140"/>
  <c r="L32" i="140"/>
  <c r="K32" i="140"/>
  <c r="J32" i="140"/>
  <c r="I32" i="140"/>
  <c r="H32" i="140"/>
  <c r="G32" i="140"/>
  <c r="F32" i="140"/>
  <c r="E32" i="140"/>
  <c r="E39" i="136" s="1"/>
  <c r="M26" i="140"/>
  <c r="M33" i="140" s="1"/>
  <c r="L26" i="140"/>
  <c r="K26" i="140"/>
  <c r="J26" i="140"/>
  <c r="I26" i="140"/>
  <c r="H26" i="140"/>
  <c r="G26" i="140"/>
  <c r="F26" i="140"/>
  <c r="E26" i="140"/>
  <c r="E38" i="136" s="1"/>
  <c r="M20" i="140"/>
  <c r="L20" i="140"/>
  <c r="L33" i="140" s="1"/>
  <c r="K20" i="140"/>
  <c r="J20" i="140"/>
  <c r="I20" i="140"/>
  <c r="H20" i="140"/>
  <c r="G20" i="140"/>
  <c r="F20" i="140"/>
  <c r="E20" i="140"/>
  <c r="M14" i="140"/>
  <c r="L14" i="140"/>
  <c r="K14" i="140"/>
  <c r="K33" i="140" s="1"/>
  <c r="J14" i="140"/>
  <c r="J33" i="140" s="1"/>
  <c r="I14" i="140"/>
  <c r="I33" i="140" s="1"/>
  <c r="H14" i="140"/>
  <c r="H33" i="140" s="1"/>
  <c r="G14" i="140"/>
  <c r="F14" i="140"/>
  <c r="F33" i="140" s="1"/>
  <c r="E14" i="140"/>
  <c r="F32" i="138"/>
  <c r="G32" i="138"/>
  <c r="H32" i="138"/>
  <c r="I32" i="138"/>
  <c r="J32" i="138"/>
  <c r="K32" i="138"/>
  <c r="L32" i="138"/>
  <c r="M32" i="138"/>
  <c r="F33" i="138"/>
  <c r="G33" i="138"/>
  <c r="H33" i="138"/>
  <c r="I33" i="138"/>
  <c r="J33" i="138"/>
  <c r="K33" i="138"/>
  <c r="L33" i="138"/>
  <c r="M33" i="138"/>
  <c r="F26" i="138"/>
  <c r="G26" i="138"/>
  <c r="H26" i="138"/>
  <c r="I26" i="138"/>
  <c r="J26" i="138"/>
  <c r="K26" i="138"/>
  <c r="L26" i="138"/>
  <c r="F20" i="138"/>
  <c r="G20" i="138"/>
  <c r="H20" i="138"/>
  <c r="I20" i="138"/>
  <c r="J20" i="138"/>
  <c r="K20" i="138"/>
  <c r="L20" i="138"/>
  <c r="F14" i="138"/>
  <c r="G14" i="138"/>
  <c r="H14" i="138"/>
  <c r="I14" i="138"/>
  <c r="J14" i="138"/>
  <c r="K14" i="138"/>
  <c r="L14" i="138"/>
  <c r="M14" i="138"/>
  <c r="F33" i="137"/>
  <c r="G33" i="137"/>
  <c r="H33" i="137"/>
  <c r="I33" i="137"/>
  <c r="J33" i="137"/>
  <c r="K33" i="137"/>
  <c r="L33" i="137"/>
  <c r="M33" i="137"/>
  <c r="F32" i="137"/>
  <c r="G32" i="137"/>
  <c r="H32" i="137"/>
  <c r="I32" i="137"/>
  <c r="J32" i="137"/>
  <c r="K32" i="137"/>
  <c r="L32" i="137"/>
  <c r="M32" i="137"/>
  <c r="F26" i="137"/>
  <c r="G26" i="137"/>
  <c r="H26" i="137"/>
  <c r="I26" i="137"/>
  <c r="J26" i="137"/>
  <c r="K26" i="137"/>
  <c r="L26" i="137"/>
  <c r="M26" i="137"/>
  <c r="F20" i="137"/>
  <c r="G20" i="137"/>
  <c r="H20" i="137"/>
  <c r="I20" i="137"/>
  <c r="J20" i="137"/>
  <c r="K20" i="137"/>
  <c r="L20" i="137"/>
  <c r="M20" i="137"/>
  <c r="F14" i="137"/>
  <c r="G14" i="137"/>
  <c r="H14" i="137"/>
  <c r="I14" i="137"/>
  <c r="J14" i="137"/>
  <c r="K14" i="137"/>
  <c r="L14" i="137"/>
  <c r="M14" i="137"/>
  <c r="F33" i="139"/>
  <c r="G33" i="139"/>
  <c r="H33" i="139"/>
  <c r="I33" i="139"/>
  <c r="J33" i="139"/>
  <c r="K33" i="139"/>
  <c r="L33" i="139"/>
  <c r="M33" i="139"/>
  <c r="F32" i="139"/>
  <c r="G32" i="139"/>
  <c r="H32" i="139"/>
  <c r="I32" i="139"/>
  <c r="J32" i="139"/>
  <c r="K32" i="139"/>
  <c r="L32" i="139"/>
  <c r="M32" i="139"/>
  <c r="F26" i="139"/>
  <c r="G26" i="139"/>
  <c r="H26" i="139"/>
  <c r="I26" i="139"/>
  <c r="J26" i="139"/>
  <c r="K26" i="139"/>
  <c r="L26" i="139"/>
  <c r="M26" i="139"/>
  <c r="F20" i="139"/>
  <c r="G20" i="139"/>
  <c r="H20" i="139"/>
  <c r="I20" i="139"/>
  <c r="J20" i="139"/>
  <c r="K20" i="139"/>
  <c r="L20" i="139"/>
  <c r="M20" i="139"/>
  <c r="F14" i="139"/>
  <c r="G14" i="139"/>
  <c r="H14" i="139"/>
  <c r="I14" i="139"/>
  <c r="J14" i="139"/>
  <c r="K14" i="139"/>
  <c r="L14" i="139"/>
  <c r="M14" i="139"/>
  <c r="E32" i="139"/>
  <c r="E34" i="136" s="1"/>
  <c r="E26" i="139"/>
  <c r="E20" i="139"/>
  <c r="E14" i="139"/>
  <c r="E33" i="139" s="1"/>
  <c r="F14" i="136"/>
  <c r="E50" i="136"/>
  <c r="E20" i="142"/>
  <c r="E47" i="136" s="1"/>
  <c r="E14" i="142"/>
  <c r="E42" i="136"/>
  <c r="E40" i="136"/>
  <c r="E32" i="136"/>
  <c r="E32" i="138"/>
  <c r="E29" i="136" s="1"/>
  <c r="E26" i="138"/>
  <c r="E28" i="136" s="1"/>
  <c r="E20" i="138"/>
  <c r="E27" i="136" s="1"/>
  <c r="E14" i="138"/>
  <c r="E32" i="137"/>
  <c r="E24" i="136" s="1"/>
  <c r="E26" i="137"/>
  <c r="E23" i="136" s="1"/>
  <c r="E20" i="137"/>
  <c r="E14" i="137"/>
  <c r="E21" i="136" s="1"/>
  <c r="E43" i="136"/>
  <c r="E37" i="136"/>
  <c r="E33" i="136"/>
  <c r="E22" i="136"/>
  <c r="I9" i="124"/>
  <c r="J9" i="124"/>
  <c r="I10" i="124"/>
  <c r="J10" i="124"/>
  <c r="I11" i="124"/>
  <c r="J11" i="124"/>
  <c r="J14" i="124" s="1"/>
  <c r="I12" i="124"/>
  <c r="J12" i="124"/>
  <c r="I13" i="124"/>
  <c r="J13" i="124"/>
  <c r="E14" i="124"/>
  <c r="E33" i="124" s="1"/>
  <c r="F14" i="124"/>
  <c r="F33" i="124" s="1"/>
  <c r="G14" i="124"/>
  <c r="G33" i="124" s="1"/>
  <c r="H14" i="124"/>
  <c r="I14" i="124"/>
  <c r="I33" i="124" s="1"/>
  <c r="I15" i="124"/>
  <c r="J15" i="124"/>
  <c r="I16" i="124"/>
  <c r="J16" i="124"/>
  <c r="I17" i="124"/>
  <c r="J17" i="124"/>
  <c r="J20" i="124" s="1"/>
  <c r="I18" i="124"/>
  <c r="J18" i="124"/>
  <c r="I19" i="124"/>
  <c r="J19" i="124"/>
  <c r="E20" i="124"/>
  <c r="F20" i="124"/>
  <c r="G20" i="124"/>
  <c r="H20" i="124"/>
  <c r="I20" i="124"/>
  <c r="I21" i="124"/>
  <c r="J21" i="124"/>
  <c r="I22" i="124"/>
  <c r="J22" i="124"/>
  <c r="I23" i="124"/>
  <c r="J23" i="124"/>
  <c r="J26" i="124" s="1"/>
  <c r="I24" i="124"/>
  <c r="J24" i="124"/>
  <c r="I25" i="124"/>
  <c r="J25" i="124"/>
  <c r="E26" i="124"/>
  <c r="F26" i="124"/>
  <c r="G26" i="124"/>
  <c r="H26" i="124"/>
  <c r="I26" i="124"/>
  <c r="I27" i="124"/>
  <c r="J27" i="124"/>
  <c r="I28" i="124"/>
  <c r="J28" i="124"/>
  <c r="I29" i="124"/>
  <c r="J29" i="124"/>
  <c r="J32" i="124" s="1"/>
  <c r="I30" i="124"/>
  <c r="J30" i="124"/>
  <c r="I31" i="124"/>
  <c r="J31" i="124"/>
  <c r="E32" i="124"/>
  <c r="F32" i="124"/>
  <c r="G32" i="124"/>
  <c r="H32" i="124"/>
  <c r="I32" i="124"/>
  <c r="I9" i="125"/>
  <c r="J9" i="125"/>
  <c r="I10" i="125"/>
  <c r="J10" i="125"/>
  <c r="I11" i="125"/>
  <c r="I14" i="125" s="1"/>
  <c r="I33" i="125" s="1"/>
  <c r="J11" i="125"/>
  <c r="I12" i="125"/>
  <c r="J12" i="125"/>
  <c r="J33" i="125" s="1"/>
  <c r="I13" i="125"/>
  <c r="J13" i="125"/>
  <c r="E14" i="125"/>
  <c r="F14" i="125"/>
  <c r="G14" i="125"/>
  <c r="G33" i="125" s="1"/>
  <c r="H14" i="125"/>
  <c r="J14" i="125"/>
  <c r="I15" i="125"/>
  <c r="J15" i="125"/>
  <c r="I16" i="125"/>
  <c r="J16" i="125"/>
  <c r="I17" i="125"/>
  <c r="I20" i="125" s="1"/>
  <c r="J17" i="125"/>
  <c r="I18" i="125"/>
  <c r="J18" i="125"/>
  <c r="I19" i="125"/>
  <c r="J19" i="125"/>
  <c r="E20" i="125"/>
  <c r="F20" i="125"/>
  <c r="G20" i="125"/>
  <c r="H20" i="125"/>
  <c r="J20" i="125"/>
  <c r="I21" i="125"/>
  <c r="J21" i="125"/>
  <c r="I22" i="125"/>
  <c r="J22" i="125"/>
  <c r="I23" i="125"/>
  <c r="I26" i="125" s="1"/>
  <c r="J23" i="125"/>
  <c r="I24" i="125"/>
  <c r="J24" i="125"/>
  <c r="I25" i="125"/>
  <c r="J25" i="125"/>
  <c r="E26" i="125"/>
  <c r="F26" i="125"/>
  <c r="F33" i="125" s="1"/>
  <c r="G26" i="125"/>
  <c r="H26" i="125"/>
  <c r="J26" i="125"/>
  <c r="I27" i="125"/>
  <c r="J27" i="125"/>
  <c r="I28" i="125"/>
  <c r="J28" i="125"/>
  <c r="I29" i="125"/>
  <c r="I32" i="125" s="1"/>
  <c r="J29" i="125"/>
  <c r="I30" i="125"/>
  <c r="J30" i="125"/>
  <c r="I31" i="125"/>
  <c r="J31" i="125"/>
  <c r="E32" i="125"/>
  <c r="E33" i="125" s="1"/>
  <c r="F32" i="125"/>
  <c r="G32" i="125"/>
  <c r="H32" i="125"/>
  <c r="J32" i="125"/>
  <c r="H20" i="129"/>
  <c r="G20" i="129"/>
  <c r="F20" i="129"/>
  <c r="E20" i="129"/>
  <c r="E46" i="122" s="1"/>
  <c r="J19" i="129"/>
  <c r="I19" i="129"/>
  <c r="J18" i="129"/>
  <c r="I18" i="129"/>
  <c r="J17" i="129"/>
  <c r="I17" i="129"/>
  <c r="J16" i="129"/>
  <c r="I16" i="129"/>
  <c r="J15" i="129"/>
  <c r="I15" i="129"/>
  <c r="H14" i="129"/>
  <c r="G14" i="129"/>
  <c r="F14" i="129"/>
  <c r="E14" i="129"/>
  <c r="J13" i="129"/>
  <c r="I13" i="129"/>
  <c r="J12" i="129"/>
  <c r="I12" i="129"/>
  <c r="J11" i="129"/>
  <c r="I11" i="129"/>
  <c r="J10" i="129"/>
  <c r="I10" i="129"/>
  <c r="J9" i="129"/>
  <c r="I9" i="129"/>
  <c r="H20" i="128"/>
  <c r="G20" i="128"/>
  <c r="F20" i="128"/>
  <c r="E20" i="128"/>
  <c r="J19" i="128"/>
  <c r="I19" i="128"/>
  <c r="J18" i="128"/>
  <c r="I18" i="128"/>
  <c r="J17" i="128"/>
  <c r="I17" i="128"/>
  <c r="J16" i="128"/>
  <c r="I16" i="128"/>
  <c r="J15" i="128"/>
  <c r="I15" i="128"/>
  <c r="H14" i="128"/>
  <c r="H21" i="128" s="1"/>
  <c r="G14" i="128"/>
  <c r="G21" i="128" s="1"/>
  <c r="F14" i="128"/>
  <c r="F21" i="128" s="1"/>
  <c r="E14" i="128"/>
  <c r="J13" i="128"/>
  <c r="I13" i="128"/>
  <c r="J12" i="128"/>
  <c r="I12" i="128"/>
  <c r="J11" i="128"/>
  <c r="I11" i="128"/>
  <c r="J10" i="128"/>
  <c r="I10" i="128"/>
  <c r="J9" i="128"/>
  <c r="I9" i="128"/>
  <c r="H32" i="127"/>
  <c r="G32" i="127"/>
  <c r="F32" i="127"/>
  <c r="E32" i="127"/>
  <c r="E40" i="122" s="1"/>
  <c r="J31" i="127"/>
  <c r="I31" i="127"/>
  <c r="J30" i="127"/>
  <c r="I30" i="127"/>
  <c r="J29" i="127"/>
  <c r="I29" i="127"/>
  <c r="J28" i="127"/>
  <c r="I28" i="127"/>
  <c r="J27" i="127"/>
  <c r="I27" i="127"/>
  <c r="I32" i="127" s="1"/>
  <c r="H26" i="127"/>
  <c r="G26" i="127"/>
  <c r="F26" i="127"/>
  <c r="E26" i="127"/>
  <c r="E39" i="122" s="1"/>
  <c r="J25" i="127"/>
  <c r="I25" i="127"/>
  <c r="J24" i="127"/>
  <c r="I24" i="127"/>
  <c r="J23" i="127"/>
  <c r="I23" i="127"/>
  <c r="J22" i="127"/>
  <c r="I22" i="127"/>
  <c r="J21" i="127"/>
  <c r="I21" i="127"/>
  <c r="H20" i="127"/>
  <c r="G20" i="127"/>
  <c r="F20" i="127"/>
  <c r="E20" i="127"/>
  <c r="E38" i="122" s="1"/>
  <c r="J19" i="127"/>
  <c r="I19" i="127"/>
  <c r="J18" i="127"/>
  <c r="I18" i="127"/>
  <c r="J17" i="127"/>
  <c r="I17" i="127"/>
  <c r="J16" i="127"/>
  <c r="I16" i="127"/>
  <c r="J15" i="127"/>
  <c r="I15" i="127"/>
  <c r="H14" i="127"/>
  <c r="G14" i="127"/>
  <c r="F14" i="127"/>
  <c r="E14" i="127"/>
  <c r="E33" i="127" s="1"/>
  <c r="E41" i="122" s="1"/>
  <c r="J13" i="127"/>
  <c r="I13" i="127"/>
  <c r="J12" i="127"/>
  <c r="I12" i="127"/>
  <c r="J11" i="127"/>
  <c r="I11" i="127"/>
  <c r="J10" i="127"/>
  <c r="I10" i="127"/>
  <c r="J9" i="127"/>
  <c r="I9" i="127"/>
  <c r="H32" i="126"/>
  <c r="G32" i="126"/>
  <c r="F32" i="126"/>
  <c r="E32" i="126"/>
  <c r="J31" i="126"/>
  <c r="I31" i="126"/>
  <c r="J30" i="126"/>
  <c r="I30" i="126"/>
  <c r="J29" i="126"/>
  <c r="I29" i="126"/>
  <c r="J28" i="126"/>
  <c r="I28" i="126"/>
  <c r="J27" i="126"/>
  <c r="I27" i="126"/>
  <c r="H26" i="126"/>
  <c r="G26" i="126"/>
  <c r="F26" i="126"/>
  <c r="E26" i="126"/>
  <c r="E34" i="122" s="1"/>
  <c r="J25" i="126"/>
  <c r="I25" i="126"/>
  <c r="J24" i="126"/>
  <c r="I24" i="126"/>
  <c r="J23" i="126"/>
  <c r="I23" i="126"/>
  <c r="J22" i="126"/>
  <c r="I22" i="126"/>
  <c r="J21" i="126"/>
  <c r="I21" i="126"/>
  <c r="H20" i="126"/>
  <c r="G20" i="126"/>
  <c r="F20" i="126"/>
  <c r="E20" i="126"/>
  <c r="E33" i="122" s="1"/>
  <c r="J19" i="126"/>
  <c r="I19" i="126"/>
  <c r="J18" i="126"/>
  <c r="I18" i="126"/>
  <c r="J17" i="126"/>
  <c r="I17" i="126"/>
  <c r="J16" i="126"/>
  <c r="I16" i="126"/>
  <c r="J15" i="126"/>
  <c r="I15" i="126"/>
  <c r="H14" i="126"/>
  <c r="G14" i="126"/>
  <c r="F14" i="126"/>
  <c r="E14" i="126"/>
  <c r="E32" i="122" s="1"/>
  <c r="J13" i="126"/>
  <c r="I13" i="126"/>
  <c r="J12" i="126"/>
  <c r="I12" i="126"/>
  <c r="J11" i="126"/>
  <c r="I11" i="126"/>
  <c r="J10" i="126"/>
  <c r="I10" i="126"/>
  <c r="J9" i="126"/>
  <c r="I9" i="126"/>
  <c r="E29" i="122"/>
  <c r="E28" i="122"/>
  <c r="E25" i="122"/>
  <c r="E24" i="122"/>
  <c r="H32" i="123"/>
  <c r="G32" i="123"/>
  <c r="F32" i="123"/>
  <c r="E32" i="123"/>
  <c r="E20" i="122" s="1"/>
  <c r="J31" i="123"/>
  <c r="I31" i="123"/>
  <c r="J30" i="123"/>
  <c r="I30" i="123"/>
  <c r="J29" i="123"/>
  <c r="I29" i="123"/>
  <c r="J28" i="123"/>
  <c r="I28" i="123"/>
  <c r="J27" i="123"/>
  <c r="I27" i="123"/>
  <c r="H26" i="123"/>
  <c r="G26" i="123"/>
  <c r="F26" i="123"/>
  <c r="E26" i="123"/>
  <c r="E19" i="122" s="1"/>
  <c r="J25" i="123"/>
  <c r="I25" i="123"/>
  <c r="J24" i="123"/>
  <c r="I24" i="123"/>
  <c r="J23" i="123"/>
  <c r="I23" i="123"/>
  <c r="J22" i="123"/>
  <c r="I22" i="123"/>
  <c r="J21" i="123"/>
  <c r="J26" i="123" s="1"/>
  <c r="I21" i="123"/>
  <c r="H20" i="123"/>
  <c r="G20" i="123"/>
  <c r="F20" i="123"/>
  <c r="E20" i="123"/>
  <c r="E18" i="122" s="1"/>
  <c r="J19" i="123"/>
  <c r="I19" i="123"/>
  <c r="J18" i="123"/>
  <c r="I18" i="123"/>
  <c r="J17" i="123"/>
  <c r="I17" i="123"/>
  <c r="J16" i="123"/>
  <c r="I16" i="123"/>
  <c r="J15" i="123"/>
  <c r="I15" i="123"/>
  <c r="H14" i="123"/>
  <c r="H33" i="123" s="1"/>
  <c r="G14" i="123"/>
  <c r="F14" i="123"/>
  <c r="F33" i="123" s="1"/>
  <c r="E14" i="123"/>
  <c r="J13" i="123"/>
  <c r="I13" i="123"/>
  <c r="J12" i="123"/>
  <c r="I12" i="123"/>
  <c r="J11" i="123"/>
  <c r="I11" i="123"/>
  <c r="J10" i="123"/>
  <c r="I10" i="123"/>
  <c r="J9" i="123"/>
  <c r="I9" i="123"/>
  <c r="E45" i="122"/>
  <c r="E43" i="122"/>
  <c r="E42" i="122"/>
  <c r="E35" i="122"/>
  <c r="E30" i="122"/>
  <c r="E23" i="122"/>
  <c r="J19" i="121"/>
  <c r="J18" i="121"/>
  <c r="J17" i="121"/>
  <c r="J16" i="121"/>
  <c r="J15" i="121"/>
  <c r="J13" i="121"/>
  <c r="J12" i="121"/>
  <c r="J11" i="121"/>
  <c r="J10" i="121"/>
  <c r="J9" i="121"/>
  <c r="H20" i="121"/>
  <c r="H14" i="121"/>
  <c r="F20" i="121"/>
  <c r="F14" i="121"/>
  <c r="J19" i="120"/>
  <c r="J18" i="120"/>
  <c r="J17" i="120"/>
  <c r="J16" i="120"/>
  <c r="J15" i="120"/>
  <c r="J13" i="120"/>
  <c r="J12" i="120"/>
  <c r="J11" i="120"/>
  <c r="J10" i="120"/>
  <c r="J9" i="120"/>
  <c r="H20" i="120"/>
  <c r="H14" i="120"/>
  <c r="H21" i="120" s="1"/>
  <c r="F20" i="120"/>
  <c r="F14" i="120"/>
  <c r="J31" i="119"/>
  <c r="J30" i="119"/>
  <c r="J29" i="119"/>
  <c r="J28" i="119"/>
  <c r="J27" i="119"/>
  <c r="J25" i="119"/>
  <c r="J24" i="119"/>
  <c r="J23" i="119"/>
  <c r="J22" i="119"/>
  <c r="J21" i="119"/>
  <c r="J19" i="119"/>
  <c r="J18" i="119"/>
  <c r="J17" i="119"/>
  <c r="J16" i="119"/>
  <c r="J15" i="119"/>
  <c r="J13" i="119"/>
  <c r="J12" i="119"/>
  <c r="J11" i="119"/>
  <c r="J10" i="119"/>
  <c r="J9" i="119"/>
  <c r="H32" i="119"/>
  <c r="H26" i="119"/>
  <c r="H20" i="119"/>
  <c r="H14" i="119"/>
  <c r="H33" i="119" s="1"/>
  <c r="F32" i="119"/>
  <c r="F26" i="119"/>
  <c r="F20" i="119"/>
  <c r="F14" i="119"/>
  <c r="J31" i="118"/>
  <c r="J30" i="118"/>
  <c r="J29" i="118"/>
  <c r="J28" i="118"/>
  <c r="J27" i="118"/>
  <c r="J32" i="118" s="1"/>
  <c r="J25" i="118"/>
  <c r="J24" i="118"/>
  <c r="J23" i="118"/>
  <c r="J22" i="118"/>
  <c r="J21" i="118"/>
  <c r="J19" i="118"/>
  <c r="J18" i="118"/>
  <c r="J17" i="118"/>
  <c r="J16" i="118"/>
  <c r="J15" i="118"/>
  <c r="J13" i="118"/>
  <c r="J12" i="118"/>
  <c r="J11" i="118"/>
  <c r="J10" i="118"/>
  <c r="J9" i="118"/>
  <c r="H32" i="118"/>
  <c r="H26" i="118"/>
  <c r="H20" i="118"/>
  <c r="H14" i="118"/>
  <c r="F32" i="118"/>
  <c r="F26" i="118"/>
  <c r="F20" i="118"/>
  <c r="F14" i="118"/>
  <c r="J31" i="117"/>
  <c r="J30" i="117"/>
  <c r="J29" i="117"/>
  <c r="J28" i="117"/>
  <c r="J27" i="117"/>
  <c r="J25" i="117"/>
  <c r="J24" i="117"/>
  <c r="J23" i="117"/>
  <c r="J22" i="117"/>
  <c r="J21" i="117"/>
  <c r="J19" i="117"/>
  <c r="J18" i="117"/>
  <c r="J17" i="117"/>
  <c r="J16" i="117"/>
  <c r="J15" i="117"/>
  <c r="J13" i="117"/>
  <c r="J12" i="117"/>
  <c r="J11" i="117"/>
  <c r="J10" i="117"/>
  <c r="J9" i="117"/>
  <c r="H32" i="117"/>
  <c r="H26" i="117"/>
  <c r="H20" i="117"/>
  <c r="H14" i="117"/>
  <c r="F32" i="117"/>
  <c r="F26" i="117"/>
  <c r="F20" i="117"/>
  <c r="F14" i="117"/>
  <c r="J31" i="116"/>
  <c r="J30" i="116"/>
  <c r="J29" i="116"/>
  <c r="J28" i="116"/>
  <c r="J27" i="116"/>
  <c r="J25" i="116"/>
  <c r="J24" i="116"/>
  <c r="J23" i="116"/>
  <c r="J22" i="116"/>
  <c r="J21" i="116"/>
  <c r="J26" i="116" s="1"/>
  <c r="J19" i="116"/>
  <c r="J18" i="116"/>
  <c r="J17" i="116"/>
  <c r="J16" i="116"/>
  <c r="J15" i="116"/>
  <c r="J13" i="116"/>
  <c r="J12" i="116"/>
  <c r="J11" i="116"/>
  <c r="J10" i="116"/>
  <c r="J9" i="116"/>
  <c r="H32" i="116"/>
  <c r="H26" i="116"/>
  <c r="H20" i="116"/>
  <c r="H14" i="116"/>
  <c r="F32" i="116"/>
  <c r="F26" i="116"/>
  <c r="F20" i="116"/>
  <c r="F14" i="116"/>
  <c r="J31" i="115"/>
  <c r="J30" i="115"/>
  <c r="J29" i="115"/>
  <c r="J28" i="115"/>
  <c r="J27" i="115"/>
  <c r="J25" i="115"/>
  <c r="J24" i="115"/>
  <c r="J23" i="115"/>
  <c r="J22" i="115"/>
  <c r="J21" i="115"/>
  <c r="J19" i="115"/>
  <c r="J18" i="115"/>
  <c r="J17" i="115"/>
  <c r="J16" i="115"/>
  <c r="J15" i="115"/>
  <c r="J13" i="115"/>
  <c r="J12" i="115"/>
  <c r="J11" i="115"/>
  <c r="J10" i="115"/>
  <c r="J9" i="115"/>
  <c r="I31" i="115"/>
  <c r="I30" i="115"/>
  <c r="I29" i="115"/>
  <c r="I28" i="115"/>
  <c r="I32" i="115" s="1"/>
  <c r="I27" i="115"/>
  <c r="I25" i="115"/>
  <c r="I24" i="115"/>
  <c r="I23" i="115"/>
  <c r="I22" i="115"/>
  <c r="I21" i="115"/>
  <c r="I19" i="115"/>
  <c r="I18" i="115"/>
  <c r="I17" i="115"/>
  <c r="I16" i="115"/>
  <c r="I15" i="115"/>
  <c r="I13" i="115"/>
  <c r="I12" i="115"/>
  <c r="I11" i="115"/>
  <c r="I10" i="115"/>
  <c r="I9" i="115"/>
  <c r="H32" i="115"/>
  <c r="H26" i="115"/>
  <c r="H20" i="115"/>
  <c r="H14" i="115"/>
  <c r="F32" i="115"/>
  <c r="F26" i="115"/>
  <c r="F20" i="115"/>
  <c r="F14" i="115"/>
  <c r="G20" i="121"/>
  <c r="E20" i="121"/>
  <c r="E45" i="114" s="1"/>
  <c r="I19" i="121"/>
  <c r="I18" i="121"/>
  <c r="I17" i="121"/>
  <c r="I16" i="121"/>
  <c r="I15" i="121"/>
  <c r="G14" i="121"/>
  <c r="E14" i="121"/>
  <c r="I13" i="121"/>
  <c r="I12" i="121"/>
  <c r="I11" i="121"/>
  <c r="I10" i="121"/>
  <c r="I9" i="121"/>
  <c r="G20" i="120"/>
  <c r="E20" i="120"/>
  <c r="I19" i="120"/>
  <c r="I18" i="120"/>
  <c r="I17" i="120"/>
  <c r="I16" i="120"/>
  <c r="I15" i="120"/>
  <c r="G14" i="120"/>
  <c r="E14" i="120"/>
  <c r="E21" i="120" s="1"/>
  <c r="E43" i="114" s="1"/>
  <c r="I13" i="120"/>
  <c r="I12" i="120"/>
  <c r="I11" i="120"/>
  <c r="I10" i="120"/>
  <c r="I9" i="120"/>
  <c r="G32" i="119"/>
  <c r="E32" i="119"/>
  <c r="I31" i="119"/>
  <c r="I30" i="119"/>
  <c r="I29" i="119"/>
  <c r="I28" i="119"/>
  <c r="I27" i="119"/>
  <c r="G26" i="119"/>
  <c r="E26" i="119"/>
  <c r="E38" i="114" s="1"/>
  <c r="I25" i="119"/>
  <c r="I24" i="119"/>
  <c r="I23" i="119"/>
  <c r="I22" i="119"/>
  <c r="I21" i="119"/>
  <c r="G20" i="119"/>
  <c r="E20" i="119"/>
  <c r="I19" i="119"/>
  <c r="I18" i="119"/>
  <c r="I17" i="119"/>
  <c r="I16" i="119"/>
  <c r="I15" i="119"/>
  <c r="G14" i="119"/>
  <c r="E14" i="119"/>
  <c r="E36" i="114" s="1"/>
  <c r="I13" i="119"/>
  <c r="I12" i="119"/>
  <c r="I11" i="119"/>
  <c r="I10" i="119"/>
  <c r="I9" i="119"/>
  <c r="G32" i="118"/>
  <c r="E32" i="118"/>
  <c r="E34" i="114" s="1"/>
  <c r="I31" i="118"/>
  <c r="I30" i="118"/>
  <c r="I29" i="118"/>
  <c r="I28" i="118"/>
  <c r="I27" i="118"/>
  <c r="G26" i="118"/>
  <c r="E26" i="118"/>
  <c r="E33" i="114" s="1"/>
  <c r="I25" i="118"/>
  <c r="I24" i="118"/>
  <c r="I23" i="118"/>
  <c r="I22" i="118"/>
  <c r="I21" i="118"/>
  <c r="G20" i="118"/>
  <c r="E20" i="118"/>
  <c r="E32" i="114" s="1"/>
  <c r="I19" i="118"/>
  <c r="I18" i="118"/>
  <c r="I17" i="118"/>
  <c r="I16" i="118"/>
  <c r="I15" i="118"/>
  <c r="G14" i="118"/>
  <c r="E14" i="118"/>
  <c r="E31" i="114" s="1"/>
  <c r="I13" i="118"/>
  <c r="I12" i="118"/>
  <c r="I11" i="118"/>
  <c r="I10" i="118"/>
  <c r="I9" i="118"/>
  <c r="G32" i="117"/>
  <c r="E32" i="117"/>
  <c r="E29" i="114" s="1"/>
  <c r="I31" i="117"/>
  <c r="I30" i="117"/>
  <c r="I29" i="117"/>
  <c r="I28" i="117"/>
  <c r="I27" i="117"/>
  <c r="G26" i="117"/>
  <c r="E26" i="117"/>
  <c r="E28" i="114" s="1"/>
  <c r="I25" i="117"/>
  <c r="I24" i="117"/>
  <c r="I23" i="117"/>
  <c r="I22" i="117"/>
  <c r="I21" i="117"/>
  <c r="G20" i="117"/>
  <c r="E20" i="117"/>
  <c r="E27" i="114" s="1"/>
  <c r="I19" i="117"/>
  <c r="I18" i="117"/>
  <c r="I17" i="117"/>
  <c r="I16" i="117"/>
  <c r="I15" i="117"/>
  <c r="G14" i="117"/>
  <c r="E14" i="117"/>
  <c r="E26" i="114" s="1"/>
  <c r="I13" i="117"/>
  <c r="I12" i="117"/>
  <c r="I11" i="117"/>
  <c r="I10" i="117"/>
  <c r="I9" i="117"/>
  <c r="G32" i="116"/>
  <c r="E32" i="116"/>
  <c r="E24" i="114" s="1"/>
  <c r="I31" i="116"/>
  <c r="I30" i="116"/>
  <c r="I29" i="116"/>
  <c r="I28" i="116"/>
  <c r="I27" i="116"/>
  <c r="G26" i="116"/>
  <c r="E26" i="116"/>
  <c r="E23" i="114" s="1"/>
  <c r="I25" i="116"/>
  <c r="I24" i="116"/>
  <c r="I23" i="116"/>
  <c r="I22" i="116"/>
  <c r="I21" i="116"/>
  <c r="G20" i="116"/>
  <c r="E20" i="116"/>
  <c r="E22" i="114" s="1"/>
  <c r="I19" i="116"/>
  <c r="I18" i="116"/>
  <c r="I17" i="116"/>
  <c r="I16" i="116"/>
  <c r="I15" i="116"/>
  <c r="G14" i="116"/>
  <c r="E14" i="116"/>
  <c r="E21" i="114" s="1"/>
  <c r="I13" i="116"/>
  <c r="I12" i="116"/>
  <c r="I11" i="116"/>
  <c r="I10" i="116"/>
  <c r="I9" i="116"/>
  <c r="G32" i="115"/>
  <c r="E32" i="115"/>
  <c r="E19" i="114" s="1"/>
  <c r="G26" i="115"/>
  <c r="E26" i="115"/>
  <c r="E18" i="114" s="1"/>
  <c r="G20" i="115"/>
  <c r="E20" i="115"/>
  <c r="E17" i="114" s="1"/>
  <c r="G14" i="115"/>
  <c r="E14" i="115"/>
  <c r="E42" i="114"/>
  <c r="E41" i="114"/>
  <c r="E39" i="114"/>
  <c r="E37" i="114"/>
  <c r="E16" i="114"/>
  <c r="G5" i="113"/>
  <c r="D4" i="113"/>
  <c r="J52" i="136" l="1"/>
  <c r="L52" i="136"/>
  <c r="J20" i="120"/>
  <c r="J14" i="119"/>
  <c r="J20" i="119"/>
  <c r="J14" i="118"/>
  <c r="J26" i="118"/>
  <c r="J20" i="118"/>
  <c r="J20" i="117"/>
  <c r="J32" i="117"/>
  <c r="J26" i="117"/>
  <c r="J20" i="116"/>
  <c r="J32" i="116"/>
  <c r="J21" i="143"/>
  <c r="E51" i="136"/>
  <c r="E49" i="136"/>
  <c r="E21" i="142"/>
  <c r="E48" i="136" s="1"/>
  <c r="E45" i="136"/>
  <c r="E41" i="136"/>
  <c r="G33" i="140"/>
  <c r="E36" i="136"/>
  <c r="E33" i="138"/>
  <c r="E30" i="136" s="1"/>
  <c r="M26" i="138"/>
  <c r="M20" i="138"/>
  <c r="E35" i="136"/>
  <c r="E31" i="136"/>
  <c r="E33" i="137"/>
  <c r="E25" i="136" s="1"/>
  <c r="E26" i="136"/>
  <c r="E46" i="136"/>
  <c r="J33" i="124"/>
  <c r="H33" i="124"/>
  <c r="H33" i="125"/>
  <c r="I20" i="123"/>
  <c r="E31" i="122"/>
  <c r="I14" i="126"/>
  <c r="F33" i="126"/>
  <c r="H33" i="126"/>
  <c r="J14" i="126"/>
  <c r="F21" i="129"/>
  <c r="H33" i="127"/>
  <c r="J26" i="127"/>
  <c r="E21" i="129"/>
  <c r="E47" i="122" s="1"/>
  <c r="H21" i="129"/>
  <c r="G21" i="129"/>
  <c r="I20" i="129"/>
  <c r="I14" i="129"/>
  <c r="J20" i="129"/>
  <c r="J14" i="128"/>
  <c r="I20" i="128"/>
  <c r="J20" i="128"/>
  <c r="I14" i="128"/>
  <c r="E21" i="128"/>
  <c r="E44" i="122" s="1"/>
  <c r="I20" i="127"/>
  <c r="J20" i="127"/>
  <c r="I14" i="127"/>
  <c r="F33" i="127"/>
  <c r="J14" i="127"/>
  <c r="G33" i="127"/>
  <c r="J32" i="127"/>
  <c r="I26" i="127"/>
  <c r="E33" i="126"/>
  <c r="E36" i="122" s="1"/>
  <c r="J20" i="126"/>
  <c r="G33" i="126"/>
  <c r="I32" i="126"/>
  <c r="I26" i="126"/>
  <c r="J32" i="126"/>
  <c r="I20" i="126"/>
  <c r="J26" i="126"/>
  <c r="E27" i="122"/>
  <c r="E26" i="122"/>
  <c r="J20" i="123"/>
  <c r="I14" i="123"/>
  <c r="J14" i="123"/>
  <c r="G33" i="123"/>
  <c r="E33" i="123"/>
  <c r="E21" i="122" s="1"/>
  <c r="J32" i="123"/>
  <c r="I32" i="123"/>
  <c r="I26" i="123"/>
  <c r="E22" i="122"/>
  <c r="J14" i="129"/>
  <c r="E17" i="122"/>
  <c r="E37" i="122"/>
  <c r="G21" i="121"/>
  <c r="J20" i="121"/>
  <c r="E21" i="121"/>
  <c r="E46" i="114" s="1"/>
  <c r="J14" i="121"/>
  <c r="H21" i="121"/>
  <c r="F21" i="121"/>
  <c r="E44" i="114"/>
  <c r="I20" i="121"/>
  <c r="J14" i="120"/>
  <c r="F21" i="120"/>
  <c r="I20" i="120"/>
  <c r="G21" i="120"/>
  <c r="I14" i="119"/>
  <c r="J32" i="119"/>
  <c r="J49" i="114" s="1"/>
  <c r="J26" i="119"/>
  <c r="G33" i="119"/>
  <c r="I20" i="119"/>
  <c r="F33" i="119"/>
  <c r="I26" i="119"/>
  <c r="E33" i="119"/>
  <c r="E40" i="114" s="1"/>
  <c r="I32" i="119"/>
  <c r="F33" i="118"/>
  <c r="I32" i="118"/>
  <c r="H33" i="118"/>
  <c r="I26" i="118"/>
  <c r="I20" i="118"/>
  <c r="E33" i="118"/>
  <c r="E35" i="114" s="1"/>
  <c r="I14" i="118"/>
  <c r="F33" i="117"/>
  <c r="J14" i="117"/>
  <c r="H33" i="117"/>
  <c r="I26" i="117"/>
  <c r="E33" i="117"/>
  <c r="E30" i="114" s="1"/>
  <c r="I32" i="117"/>
  <c r="G33" i="117"/>
  <c r="I20" i="117"/>
  <c r="I14" i="117"/>
  <c r="H33" i="116"/>
  <c r="J14" i="116"/>
  <c r="F33" i="116"/>
  <c r="I26" i="116"/>
  <c r="I20" i="116"/>
  <c r="I32" i="116"/>
  <c r="I14" i="116"/>
  <c r="G33" i="116"/>
  <c r="I26" i="115"/>
  <c r="I20" i="115"/>
  <c r="H33" i="115"/>
  <c r="J20" i="115"/>
  <c r="I14" i="115"/>
  <c r="F33" i="115"/>
  <c r="E33" i="115"/>
  <c r="J32" i="115"/>
  <c r="G33" i="115"/>
  <c r="J26" i="115"/>
  <c r="J14" i="115"/>
  <c r="G33" i="118"/>
  <c r="I14" i="120"/>
  <c r="I14" i="121"/>
  <c r="E33" i="116"/>
  <c r="E25" i="114" s="1"/>
  <c r="F22" i="110"/>
  <c r="F43" i="6" s="1"/>
  <c r="E22" i="110"/>
  <c r="E43" i="6" s="1"/>
  <c r="G21" i="110"/>
  <c r="G20" i="110"/>
  <c r="G19" i="110"/>
  <c r="G18" i="110"/>
  <c r="G17" i="110"/>
  <c r="F16" i="110"/>
  <c r="F42" i="6" s="1"/>
  <c r="E16" i="110"/>
  <c r="G15" i="110"/>
  <c r="G14" i="110"/>
  <c r="G13" i="110"/>
  <c r="G12" i="110"/>
  <c r="G11" i="110"/>
  <c r="F22" i="109"/>
  <c r="F40" i="6" s="1"/>
  <c r="E22" i="109"/>
  <c r="E40" i="6" s="1"/>
  <c r="G21" i="109"/>
  <c r="G20" i="109"/>
  <c r="G19" i="109"/>
  <c r="G18" i="109"/>
  <c r="G17" i="109"/>
  <c r="F16" i="109"/>
  <c r="F39" i="6" s="1"/>
  <c r="E16" i="109"/>
  <c r="E39" i="6" s="1"/>
  <c r="G15" i="109"/>
  <c r="G14" i="109"/>
  <c r="G13" i="109"/>
  <c r="G12" i="109"/>
  <c r="G11" i="109"/>
  <c r="F34" i="108"/>
  <c r="F22" i="6" s="1"/>
  <c r="E34" i="108"/>
  <c r="E22" i="6" s="1"/>
  <c r="G33" i="108"/>
  <c r="G32" i="108"/>
  <c r="G31" i="108"/>
  <c r="G30" i="108"/>
  <c r="G29" i="108"/>
  <c r="F28" i="108"/>
  <c r="F21" i="6" s="1"/>
  <c r="E28" i="108"/>
  <c r="E21" i="6" s="1"/>
  <c r="G27" i="108"/>
  <c r="G26" i="108"/>
  <c r="G25" i="108"/>
  <c r="G24" i="108"/>
  <c r="G23" i="108"/>
  <c r="F22" i="108"/>
  <c r="F20" i="6" s="1"/>
  <c r="E22" i="108"/>
  <c r="E20" i="6" s="1"/>
  <c r="G21" i="108"/>
  <c r="G20" i="108"/>
  <c r="G19" i="108"/>
  <c r="G18" i="108"/>
  <c r="G17" i="108"/>
  <c r="F16" i="108"/>
  <c r="F19" i="6" s="1"/>
  <c r="E16" i="108"/>
  <c r="E19" i="6" s="1"/>
  <c r="G15" i="108"/>
  <c r="G14" i="108"/>
  <c r="G13" i="108"/>
  <c r="G12" i="108"/>
  <c r="G11" i="108"/>
  <c r="F34" i="107"/>
  <c r="F27" i="6" s="1"/>
  <c r="E34" i="107"/>
  <c r="E27" i="6" s="1"/>
  <c r="G33" i="107"/>
  <c r="G32" i="107"/>
  <c r="G31" i="107"/>
  <c r="G30" i="107"/>
  <c r="G29" i="107"/>
  <c r="F28" i="107"/>
  <c r="F26" i="6" s="1"/>
  <c r="E28" i="107"/>
  <c r="E26" i="6" s="1"/>
  <c r="G27" i="107"/>
  <c r="G26" i="107"/>
  <c r="G25" i="107"/>
  <c r="G24" i="107"/>
  <c r="G23" i="107"/>
  <c r="F22" i="107"/>
  <c r="F25" i="6" s="1"/>
  <c r="E22" i="107"/>
  <c r="E25" i="6" s="1"/>
  <c r="G21" i="107"/>
  <c r="G20" i="107"/>
  <c r="G19" i="107"/>
  <c r="G18" i="107"/>
  <c r="G17" i="107"/>
  <c r="F16" i="107"/>
  <c r="F24" i="6" s="1"/>
  <c r="E16" i="107"/>
  <c r="G15" i="107"/>
  <c r="G14" i="107"/>
  <c r="G13" i="107"/>
  <c r="G12" i="107"/>
  <c r="G11" i="107"/>
  <c r="G5" i="36"/>
  <c r="D4" i="36"/>
  <c r="G24" i="95"/>
  <c r="F34" i="95"/>
  <c r="F37" i="6" s="1"/>
  <c r="E34" i="95"/>
  <c r="E37" i="6" s="1"/>
  <c r="F28" i="95"/>
  <c r="E28" i="95"/>
  <c r="E36" i="6" s="1"/>
  <c r="F22" i="95"/>
  <c r="F35" i="6" s="1"/>
  <c r="E22" i="95"/>
  <c r="E35" i="6" s="1"/>
  <c r="F16" i="95"/>
  <c r="F34" i="6" s="1"/>
  <c r="E16" i="95"/>
  <c r="F34" i="74"/>
  <c r="F32" i="6" s="1"/>
  <c r="E34" i="74"/>
  <c r="E32" i="6" s="1"/>
  <c r="F28" i="74"/>
  <c r="F31" i="6" s="1"/>
  <c r="E28" i="74"/>
  <c r="E31" i="6" s="1"/>
  <c r="F22" i="74"/>
  <c r="F30" i="6" s="1"/>
  <c r="E22" i="74"/>
  <c r="E30" i="6" s="1"/>
  <c r="F16" i="74"/>
  <c r="F29" i="6" s="1"/>
  <c r="E16" i="74"/>
  <c r="E29" i="6" s="1"/>
  <c r="F34" i="73"/>
  <c r="F17" i="6" s="1"/>
  <c r="E34" i="73"/>
  <c r="E17" i="6" s="1"/>
  <c r="F28" i="73"/>
  <c r="F16" i="6" s="1"/>
  <c r="E28" i="73"/>
  <c r="E16" i="6" s="1"/>
  <c r="F22" i="73"/>
  <c r="E22" i="73"/>
  <c r="E15" i="6" s="1"/>
  <c r="F16" i="73"/>
  <c r="F14" i="6" s="1"/>
  <c r="E16" i="73"/>
  <c r="E14" i="6" s="1"/>
  <c r="G15" i="95"/>
  <c r="G14" i="95"/>
  <c r="G13" i="95"/>
  <c r="G12" i="95"/>
  <c r="G11" i="95"/>
  <c r="G21" i="95"/>
  <c r="G20" i="95"/>
  <c r="G19" i="95"/>
  <c r="G18" i="95"/>
  <c r="G17" i="95"/>
  <c r="G27" i="95"/>
  <c r="G26" i="95"/>
  <c r="G25" i="95"/>
  <c r="G23" i="95"/>
  <c r="G33" i="95"/>
  <c r="G32" i="95"/>
  <c r="G31" i="95"/>
  <c r="G30" i="95"/>
  <c r="G29" i="95"/>
  <c r="G33" i="74"/>
  <c r="G32" i="74"/>
  <c r="G31" i="74"/>
  <c r="G30" i="74"/>
  <c r="G29" i="74"/>
  <c r="G27" i="74"/>
  <c r="G26" i="74"/>
  <c r="G25" i="74"/>
  <c r="G24" i="74"/>
  <c r="G23" i="74"/>
  <c r="G21" i="74"/>
  <c r="G20" i="74"/>
  <c r="G19" i="74"/>
  <c r="G18" i="74"/>
  <c r="G17" i="74"/>
  <c r="G15" i="74"/>
  <c r="G14" i="74"/>
  <c r="G13" i="74"/>
  <c r="G12" i="74"/>
  <c r="G11" i="74"/>
  <c r="G15" i="73"/>
  <c r="G14" i="73"/>
  <c r="G13" i="73"/>
  <c r="G12" i="73"/>
  <c r="G11" i="73"/>
  <c r="G21" i="73"/>
  <c r="G20" i="73"/>
  <c r="G19" i="73"/>
  <c r="G18" i="73"/>
  <c r="G17" i="73"/>
  <c r="G27" i="73"/>
  <c r="G26" i="73"/>
  <c r="G25" i="73"/>
  <c r="G24" i="73"/>
  <c r="G23" i="73"/>
  <c r="G33" i="73"/>
  <c r="G32" i="73"/>
  <c r="G31" i="73"/>
  <c r="G30" i="73"/>
  <c r="G29" i="73"/>
  <c r="J21" i="121" l="1"/>
  <c r="J21" i="120"/>
  <c r="J33" i="119"/>
  <c r="J33" i="118"/>
  <c r="E11" i="114"/>
  <c r="J33" i="117"/>
  <c r="J33" i="116"/>
  <c r="E23" i="110"/>
  <c r="E44" i="6" s="1"/>
  <c r="E42" i="6"/>
  <c r="G22" i="110"/>
  <c r="G43" i="6" s="1"/>
  <c r="G22" i="74"/>
  <c r="G30" i="6" s="1"/>
  <c r="E35" i="107"/>
  <c r="E28" i="6" s="1"/>
  <c r="E24" i="6"/>
  <c r="E52" i="136"/>
  <c r="D16" i="136" s="1"/>
  <c r="F16" i="136"/>
  <c r="E16" i="136"/>
  <c r="I33" i="123"/>
  <c r="F48" i="122"/>
  <c r="E12" i="122" s="1"/>
  <c r="E48" i="122"/>
  <c r="D12" i="122" s="1"/>
  <c r="H48" i="122"/>
  <c r="I33" i="127"/>
  <c r="G48" i="122"/>
  <c r="I21" i="129"/>
  <c r="I21" i="128"/>
  <c r="J21" i="128"/>
  <c r="J50" i="122"/>
  <c r="J33" i="127"/>
  <c r="I33" i="126"/>
  <c r="J33" i="126"/>
  <c r="J33" i="123"/>
  <c r="J21" i="129"/>
  <c r="I21" i="121"/>
  <c r="I21" i="120"/>
  <c r="I33" i="119"/>
  <c r="I33" i="118"/>
  <c r="I33" i="117"/>
  <c r="I33" i="116"/>
  <c r="I33" i="115"/>
  <c r="J33" i="115"/>
  <c r="E47" i="114"/>
  <c r="D11" i="114" s="1"/>
  <c r="F23" i="110"/>
  <c r="F44" i="6" s="1"/>
  <c r="F23" i="109"/>
  <c r="F41" i="6" s="1"/>
  <c r="G22" i="95"/>
  <c r="G35" i="6" s="1"/>
  <c r="G28" i="108"/>
  <c r="G21" i="6" s="1"/>
  <c r="G34" i="73"/>
  <c r="G17" i="6" s="1"/>
  <c r="F35" i="73"/>
  <c r="F18" i="6" s="1"/>
  <c r="G16" i="110"/>
  <c r="G22" i="109"/>
  <c r="G40" i="6" s="1"/>
  <c r="E23" i="109"/>
  <c r="E41" i="6" s="1"/>
  <c r="G16" i="109"/>
  <c r="G28" i="95"/>
  <c r="G36" i="6" s="1"/>
  <c r="F35" i="95"/>
  <c r="F38" i="6" s="1"/>
  <c r="E35" i="95"/>
  <c r="E38" i="6" s="1"/>
  <c r="G34" i="95"/>
  <c r="G37" i="6" s="1"/>
  <c r="G16" i="95"/>
  <c r="G34" i="6" s="1"/>
  <c r="F36" i="6"/>
  <c r="E34" i="6"/>
  <c r="F35" i="74"/>
  <c r="F33" i="6" s="1"/>
  <c r="G34" i="74"/>
  <c r="G32" i="6" s="1"/>
  <c r="G16" i="74"/>
  <c r="G29" i="6" s="1"/>
  <c r="G28" i="74"/>
  <c r="G31" i="6" s="1"/>
  <c r="G35" i="74"/>
  <c r="G33" i="6" s="1"/>
  <c r="E35" i="74"/>
  <c r="E33" i="6" s="1"/>
  <c r="G22" i="107"/>
  <c r="G25" i="6" s="1"/>
  <c r="G28" i="107"/>
  <c r="G26" i="6" s="1"/>
  <c r="G34" i="107"/>
  <c r="G27" i="6" s="1"/>
  <c r="F35" i="107"/>
  <c r="F28" i="6" s="1"/>
  <c r="E35" i="108"/>
  <c r="E23" i="6" s="1"/>
  <c r="F35" i="108"/>
  <c r="F23" i="6" s="1"/>
  <c r="G22" i="108"/>
  <c r="G20" i="6" s="1"/>
  <c r="G16" i="108"/>
  <c r="G19" i="6" s="1"/>
  <c r="G34" i="108"/>
  <c r="G22" i="6" s="1"/>
  <c r="G16" i="73"/>
  <c r="G14" i="6" s="1"/>
  <c r="E35" i="73"/>
  <c r="E18" i="6" s="1"/>
  <c r="G22" i="73"/>
  <c r="G15" i="6" s="1"/>
  <c r="F15" i="6"/>
  <c r="G16" i="107"/>
  <c r="G24" i="6" s="1"/>
  <c r="G28" i="73"/>
  <c r="G16" i="6" s="1"/>
  <c r="E9" i="114" l="1"/>
  <c r="E7" i="114" s="1"/>
  <c r="G23" i="110"/>
  <c r="G44" i="6" s="1"/>
  <c r="G42" i="6"/>
  <c r="G23" i="109"/>
  <c r="G41" i="6" s="1"/>
  <c r="G39" i="6"/>
  <c r="E45" i="6"/>
  <c r="D10" i="6" s="1"/>
  <c r="G35" i="95"/>
  <c r="G38" i="6" s="1"/>
  <c r="G35" i="107"/>
  <c r="G28" i="6" s="1"/>
  <c r="G47" i="6"/>
  <c r="G35" i="108"/>
  <c r="G23" i="6" s="1"/>
  <c r="G35" i="73"/>
  <c r="D14" i="136"/>
  <c r="E14" i="136"/>
  <c r="I48" i="122"/>
  <c r="D10" i="122" s="1"/>
  <c r="J48" i="122"/>
  <c r="E10" i="122" s="1"/>
  <c r="D9" i="114"/>
  <c r="D7" i="114" s="1"/>
  <c r="F45" i="6"/>
  <c r="G48" i="6" l="1" a="1"/>
  <c r="G48" i="6" s="1"/>
  <c r="F25" i="11"/>
  <c r="G45" i="6"/>
  <c r="D8" i="6" l="1"/>
  <c r="D6"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財団法人高知県産業振興センター</author>
    <author>會澤　直美</author>
  </authors>
  <commentList>
    <comment ref="E6" authorId="0" shapeId="0" xr:uid="{D42464C0-1780-435E-806D-900938F02D17}">
      <text>
        <r>
          <rPr>
            <sz val="9"/>
            <color indexed="81"/>
            <rFont val="ＭＳ Ｐゴシック"/>
            <family val="3"/>
            <charset val="128"/>
          </rPr>
          <t xml:space="preserve">現在決算書の出ている直近期末決算の年度、月
をご記入ください
</t>
        </r>
      </text>
    </comment>
    <comment ref="B19" authorId="1" shapeId="0" xr:uid="{7FBE09D8-6744-4D1E-AB8B-640FED162DC4}">
      <text>
        <r>
          <rPr>
            <sz val="9"/>
            <color indexed="81"/>
            <rFont val="MS P ゴシック"/>
            <family val="3"/>
            <charset val="128"/>
          </rPr>
          <t xml:space="preserve">リース費用も含めて記入してください。
</t>
        </r>
      </text>
    </comment>
    <comment ref="B24" authorId="1" shapeId="0" xr:uid="{AB1A5814-08FD-43F9-B544-D3D6FF354830}">
      <text>
        <r>
          <rPr>
            <sz val="9"/>
            <color indexed="81"/>
            <rFont val="MS P ゴシック"/>
            <family val="3"/>
            <charset val="128"/>
          </rPr>
          <t>計画との整合性を確認してください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會澤　直美</author>
  </authors>
  <commentList>
    <comment ref="C6" authorId="0" shapeId="0" xr:uid="{81EE4757-E1CC-4250-8ECB-B15A68143239}">
      <text>
        <r>
          <rPr>
            <sz val="9"/>
            <color indexed="81"/>
            <rFont val="MS P ゴシック"/>
            <family val="3"/>
            <charset val="128"/>
          </rPr>
          <t xml:space="preserve">申請時に提出した「資金計画書」の1年後の欄に記載した決算期を記入してください。
2年目以降も同じです。
</t>
        </r>
      </text>
    </comment>
    <comment ref="C7" authorId="0" shapeId="0" xr:uid="{E0D644BE-6016-41B7-8EC5-59F473BCAD09}">
      <text>
        <r>
          <rPr>
            <sz val="9"/>
            <color indexed="81"/>
            <rFont val="MS P ゴシック"/>
            <family val="3"/>
            <charset val="128"/>
          </rPr>
          <t xml:space="preserve">申請時に提出して「資金計画書」に記入した数値を記入してください。
</t>
        </r>
      </text>
    </comment>
    <comment ref="D7" authorId="0" shapeId="0" xr:uid="{232EBB8C-5236-40B7-BEFD-3A3C5D498D2D}">
      <text>
        <r>
          <rPr>
            <sz val="9"/>
            <color indexed="81"/>
            <rFont val="MS P ゴシック"/>
            <family val="3"/>
            <charset val="128"/>
          </rPr>
          <t>決算祖の数値を記入
してください。</t>
        </r>
      </text>
    </comment>
    <comment ref="B20" authorId="0" shapeId="0" xr:uid="{12755578-7D0B-437B-A9E2-B0731740DCFB}">
      <text>
        <r>
          <rPr>
            <sz val="9"/>
            <color indexed="81"/>
            <rFont val="MS P ゴシック"/>
            <family val="3"/>
            <charset val="128"/>
          </rPr>
          <t xml:space="preserve">リース費用も含めて記入してください。
</t>
        </r>
      </text>
    </comment>
    <comment ref="B25" authorId="0" shapeId="0" xr:uid="{23DF86E3-04E3-469C-B6F4-7BCFB5186165}">
      <text>
        <r>
          <rPr>
            <sz val="9"/>
            <color indexed="81"/>
            <rFont val="MS P ゴシック"/>
            <family val="3"/>
            <charset val="128"/>
          </rPr>
          <t>計画との整合性を確認してください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<sst xmlns="http://schemas.openxmlformats.org/spreadsheetml/2006/main" count="2358" uniqueCount="486">
  <si>
    <t>別記</t>
  </si>
  <si>
    <t>第1号様式（第6条関係）</t>
  </si>
  <si>
    <t>公益財団法人高知県産業振興センター　理事長　様</t>
  </si>
  <si>
    <t>申請者</t>
  </si>
  <si>
    <t>住　　所</t>
  </si>
  <si>
    <t>名　　称</t>
  </si>
  <si>
    <t>代 表 者
職・氏名</t>
  </si>
  <si>
    <t>電　　話</t>
  </si>
  <si>
    <t>　上記補助金の交付について、事業戦略等推進事業費補助金交付要領第６条第１項の規定に基づき、別紙の補助事業計画書を添えて申請します。</t>
  </si>
  <si>
    <t>補助対象事業区分</t>
  </si>
  <si>
    <t>総事業費</t>
  </si>
  <si>
    <t>（１）収　入</t>
  </si>
  <si>
    <t>（単位：円）</t>
  </si>
  <si>
    <t>資　　金　　調　　達　　先</t>
  </si>
  <si>
    <t>自己資金</t>
  </si>
  <si>
    <t>借入額</t>
  </si>
  <si>
    <t>補助金額</t>
  </si>
  <si>
    <t>その他</t>
  </si>
  <si>
    <t>合　　　　計</t>
  </si>
  <si>
    <t>（２）支　出</t>
  </si>
  <si>
    <t>経 費 区 分</t>
  </si>
  <si>
    <t>謝　　　金</t>
  </si>
  <si>
    <t>旅　　　費</t>
  </si>
  <si>
    <t>委　託　費</t>
  </si>
  <si>
    <t>小　　　計</t>
  </si>
  <si>
    <t>合　　　　　　　計</t>
  </si>
  <si>
    <t>（３）事業費の積算明細</t>
  </si>
  <si>
    <t>経費区分</t>
  </si>
  <si>
    <t>補助対象
経　　費</t>
  </si>
  <si>
    <t>補助金交付
申　請　額</t>
  </si>
  <si>
    <t>謝金</t>
  </si>
  <si>
    <t>小　　　　計</t>
  </si>
  <si>
    <t>旅費</t>
  </si>
  <si>
    <t>委託費</t>
  </si>
  <si>
    <t>合　　計</t>
  </si>
  <si>
    <t>事業戦略等推進事業費補助金変更申請書</t>
  </si>
  <si>
    <r>
      <t xml:space="preserve">              </t>
    </r>
    <r>
      <rPr>
        <sz val="10.5"/>
        <rFont val="ＭＳ 明朝"/>
        <family val="1"/>
        <charset val="128"/>
      </rPr>
      <t>円</t>
    </r>
  </si>
  <si>
    <r>
      <t xml:space="preserve">           </t>
    </r>
    <r>
      <rPr>
        <sz val="10.5"/>
        <rFont val="ＭＳ 明朝"/>
        <family val="1"/>
        <charset val="128"/>
      </rPr>
      <t>　</t>
    </r>
    <r>
      <rPr>
        <sz val="10.5"/>
        <rFont val="Century"/>
        <family val="1"/>
      </rPr>
      <t xml:space="preserve"> </t>
    </r>
    <r>
      <rPr>
        <sz val="10.5"/>
        <rFont val="ＭＳ 明朝"/>
        <family val="1"/>
        <charset val="128"/>
      </rPr>
      <t>円</t>
    </r>
  </si>
  <si>
    <t>１</t>
  </si>
  <si>
    <t>変更する事業の名称</t>
  </si>
  <si>
    <t>２</t>
  </si>
  <si>
    <t>変更の内容（計画内容、配分、中止の期間、廃止の時期）</t>
  </si>
  <si>
    <t>３</t>
  </si>
  <si>
    <t>変更理由</t>
  </si>
  <si>
    <t>第３号様式（第１２条関係）</t>
  </si>
  <si>
    <t>記</t>
  </si>
  <si>
    <t>（中止・廃止）する事業の名称</t>
  </si>
  <si>
    <t>（中止・廃止）の内容（中止の期間、廃止の時期）</t>
  </si>
  <si>
    <t>（中止・廃止）の理由</t>
  </si>
  <si>
    <t>第４号様式（第１３条関係）</t>
  </si>
  <si>
    <t>(遅延の見込・遂行困難)になった事業の名称</t>
  </si>
  <si>
    <t>(遅延の見込・遂行困難)になった事業の進捗状況</t>
  </si>
  <si>
    <t>同上に要した経費</t>
  </si>
  <si>
    <t>４</t>
  </si>
  <si>
    <t>(遅延の見込・遂行困難)になった理由</t>
  </si>
  <si>
    <t>５</t>
  </si>
  <si>
    <t>補助対象事業の遂行及び完了の予定</t>
  </si>
  <si>
    <t>第５号様式（第１４条関係）</t>
  </si>
  <si>
    <t>公益財団法人高知県産業振興センター　理事長　様　</t>
  </si>
  <si>
    <t>事業戦略等推進事業費補助金に係る補助事業実績報告書</t>
  </si>
  <si>
    <t>　上記補助金に係る補助事業が完了しましたので、事業戦略等推進事業費補助金交付要領第１４条第１項の規定により、その実績を報告します。</t>
  </si>
  <si>
    <t>１　補助金受入状況</t>
  </si>
  <si>
    <t>補助金交付決定年月日</t>
  </si>
  <si>
    <t>令和　年　月　日付け　高産振第　　号</t>
  </si>
  <si>
    <t>令和　年　月　日</t>
  </si>
  <si>
    <t>実　施　場　所</t>
  </si>
  <si>
    <t>実　施　期　間</t>
  </si>
  <si>
    <t>委　　託　　先</t>
  </si>
  <si>
    <t>委託の具体的内容</t>
  </si>
  <si>
    <t>第６号様式（第１４条関係）</t>
  </si>
  <si>
    <t>補助金額（理事長が確定通知により通知した額）</t>
  </si>
  <si>
    <t>円</t>
  </si>
  <si>
    <t>補助金の確定時における消費税及び地方消費税に係る仕入控除税額</t>
  </si>
  <si>
    <t>消費税額及び地方消費税額の確定に伴う補助金に係る消費税及び地方消費税に係る仕入控除税額</t>
  </si>
  <si>
    <t>補助金返還相当額（３－２）</t>
  </si>
  <si>
    <t>第７号様式（第１５条関係）</t>
  </si>
  <si>
    <t>事業戦略等推進事業費補助金に係る遂行状況報告書</t>
  </si>
  <si>
    <t>補助金事業完了見込日</t>
  </si>
  <si>
    <t>第８号様式（第１６条関係）</t>
  </si>
  <si>
    <t>繰越をする事業の名称</t>
  </si>
  <si>
    <t>補助金交付決定額等</t>
  </si>
  <si>
    <t>繰越の理由及び内容</t>
  </si>
  <si>
    <t>事業実施期間</t>
  </si>
  <si>
    <t>（１）変　更　前　　　　年　　月　　日　～　　　年　　月　　日　　　　</t>
  </si>
  <si>
    <t>（２）変　更　後　　　　年　　月　　日　～　　　年　　月　　日　　　　</t>
  </si>
  <si>
    <t>品目及び取得年月日</t>
  </si>
  <si>
    <t>取得価格及び時価</t>
  </si>
  <si>
    <t>処分の方法</t>
  </si>
  <si>
    <t>処分の理由</t>
  </si>
  <si>
    <t>事業戦略等推進事業費補助金事業（中止・廃止）申請書</t>
    <phoneticPr fontId="14"/>
  </si>
  <si>
    <t>事業戦略等推進事業費補助金に係る補助事業遅延等報告書</t>
    <phoneticPr fontId="14"/>
  </si>
  <si>
    <t>事業戦略等推進事業費補助金に係る消費税額の額の確定に伴う報告書</t>
    <phoneticPr fontId="14"/>
  </si>
  <si>
    <t>　上記補助金に係る補助事業の遂行状況について、事業戦略等推進事業費補助金交付要領第１５条第１項の規定により報告します。</t>
    <phoneticPr fontId="14"/>
  </si>
  <si>
    <t>事業戦略等推進事業費補助金繰越承認申請書</t>
    <phoneticPr fontId="14"/>
  </si>
  <si>
    <t>事業戦略等推進事業費補助金に係る取得財産の処分承認申請書</t>
    <phoneticPr fontId="14"/>
  </si>
  <si>
    <t>　令和　　年　　月　　日付け　　高産振第　　号をもって交付の決定がありました上記の補助事業について、下記の理由により年度内に完了しないことから、事業戦略等推進事業費補助金交付要領第１６条の規定により、繰越承認申請書を提出します。</t>
    <rPh sb="16" eb="19">
      <t>コウサンシン</t>
    </rPh>
    <phoneticPr fontId="14"/>
  </si>
  <si>
    <t>　令和　　年　　月　　日付け　高産振第　　号をもって交付の決定がありました上記の補助事業により取得した財産を下記のとおり処分したいので、事業戦略等推進事業費補助金交付要領第２０条第２項の規定により、承認申請書を提出します。</t>
    <rPh sb="37" eb="38">
      <t>ジョウ</t>
    </rPh>
    <phoneticPr fontId="14"/>
  </si>
  <si>
    <t>　令和　年　月　日付け　　高産振第　　号をもって交付の決定がありました補助金について、事業戦略等推進事業費補助金交付要領第１４条２項の規定により、下記のとおり報告します。</t>
    <rPh sb="13" eb="16">
      <t>コウサンシン</t>
    </rPh>
    <phoneticPr fontId="14"/>
  </si>
  <si>
    <t>　令和  　年　　月　　日付け　　高産振第    号をもって交付決定がありました上記事業の遅延等について、事業戦略等推進事業費補助金交付要領第１３条の規定により、下記のとおり報告します。</t>
    <phoneticPr fontId="14"/>
  </si>
  <si>
    <t>　令和　　年　　月　　日付け　　高産振第　　号をもって交付の決定がありました上記の補助事業について（中止・廃止）したいので、事業戦略等推進事業費補助金交付要領第１２条の規定により、申請書を提出します。</t>
    <phoneticPr fontId="14"/>
  </si>
  <si>
    <t>　令和　　年　　月　　日付け　　高産振第　　号をもって交付の決定がありました上記の補助事業の内容を別紙のとおり変更したいので、事業戦略等推進事業費補助金交付要領第１１条の規定により、変更申請書を提出します。</t>
    <rPh sb="16" eb="17">
      <t>コウ</t>
    </rPh>
    <rPh sb="17" eb="18">
      <t>サン</t>
    </rPh>
    <rPh sb="18" eb="19">
      <t>シン</t>
    </rPh>
    <phoneticPr fontId="14"/>
  </si>
  <si>
    <t>（注）補助対象事業区分ごとに作成し、該当の無い経費区分は適宜非表示にすること。</t>
  </si>
  <si>
    <t>令和</t>
    <rPh sb="0" eb="2">
      <t>レイワ</t>
    </rPh>
    <phoneticPr fontId="14"/>
  </si>
  <si>
    <t>年</t>
    <rPh sb="0" eb="1">
      <t>ネン</t>
    </rPh>
    <phoneticPr fontId="14"/>
  </si>
  <si>
    <t>月</t>
    <rPh sb="0" eb="1">
      <t>ガツ</t>
    </rPh>
    <phoneticPr fontId="14"/>
  </si>
  <si>
    <t>日</t>
    <rPh sb="0" eb="1">
      <t>ニチ</t>
    </rPh>
    <phoneticPr fontId="14"/>
  </si>
  <si>
    <t>第２号様式（第11条関係）</t>
    <phoneticPr fontId="14"/>
  </si>
  <si>
    <t>専門家謝金</t>
    <rPh sb="0" eb="3">
      <t>センモンカ</t>
    </rPh>
    <rPh sb="3" eb="5">
      <t>シャキン</t>
    </rPh>
    <phoneticPr fontId="14"/>
  </si>
  <si>
    <t>専門家旅費</t>
    <rPh sb="0" eb="5">
      <t>センモンカリョヒ</t>
    </rPh>
    <phoneticPr fontId="14"/>
  </si>
  <si>
    <t>職員旅費</t>
    <rPh sb="0" eb="4">
      <t>ショクインリョヒ</t>
    </rPh>
    <phoneticPr fontId="14"/>
  </si>
  <si>
    <t>会場借料</t>
    <rPh sb="0" eb="2">
      <t>カイジョウ</t>
    </rPh>
    <rPh sb="2" eb="4">
      <t>シャクリョウ</t>
    </rPh>
    <phoneticPr fontId="14"/>
  </si>
  <si>
    <t>資料購入費</t>
    <rPh sb="0" eb="5">
      <t>シリョウコウニュウヒ</t>
    </rPh>
    <phoneticPr fontId="14"/>
  </si>
  <si>
    <t>通信運搬費</t>
    <rPh sb="0" eb="5">
      <t>ツウシンウンパンヒ</t>
    </rPh>
    <phoneticPr fontId="14"/>
  </si>
  <si>
    <t>原稿料</t>
    <rPh sb="0" eb="3">
      <t>ゲンコウリョウ</t>
    </rPh>
    <phoneticPr fontId="14"/>
  </si>
  <si>
    <t>雑役務費</t>
    <rPh sb="0" eb="4">
      <t>ザツエキムヒ</t>
    </rPh>
    <phoneticPr fontId="14"/>
  </si>
  <si>
    <t>消耗品費</t>
    <rPh sb="0" eb="4">
      <t>ショウモウヒンヒ</t>
    </rPh>
    <phoneticPr fontId="14"/>
  </si>
  <si>
    <t>通訳料</t>
    <rPh sb="0" eb="3">
      <t>ツウヤクリョウ</t>
    </rPh>
    <phoneticPr fontId="14"/>
  </si>
  <si>
    <t>委託費</t>
    <rPh sb="0" eb="3">
      <t>イタクヒ</t>
    </rPh>
    <phoneticPr fontId="14"/>
  </si>
  <si>
    <t>広告宣伝費</t>
    <rPh sb="0" eb="5">
      <t>コウコクセンデンヒ</t>
    </rPh>
    <phoneticPr fontId="14"/>
  </si>
  <si>
    <t>印刷製本費</t>
    <rPh sb="0" eb="5">
      <t>インサツセイホンヒ</t>
    </rPh>
    <phoneticPr fontId="14"/>
  </si>
  <si>
    <t>HP作成費</t>
    <rPh sb="2" eb="5">
      <t>サクセイヒ</t>
    </rPh>
    <phoneticPr fontId="14"/>
  </si>
  <si>
    <t>動画作成費</t>
    <rPh sb="0" eb="5">
      <t>ドウガサクセイヒ</t>
    </rPh>
    <phoneticPr fontId="14"/>
  </si>
  <si>
    <t>出展小間料</t>
    <rPh sb="0" eb="2">
      <t>シュッテン</t>
    </rPh>
    <rPh sb="2" eb="5">
      <t>コマリョウ</t>
    </rPh>
    <phoneticPr fontId="14"/>
  </si>
  <si>
    <t>実習企業謝金</t>
    <rPh sb="0" eb="6">
      <t>ジッシュウキギョウシャキン</t>
    </rPh>
    <phoneticPr fontId="14"/>
  </si>
  <si>
    <t>研修旅費</t>
    <rPh sb="0" eb="4">
      <t>ケンシュウリョヒ</t>
    </rPh>
    <phoneticPr fontId="14"/>
  </si>
  <si>
    <t>借料・損料</t>
    <rPh sb="0" eb="2">
      <t>シャクリョウ</t>
    </rPh>
    <rPh sb="3" eb="5">
      <t>ソンリョウ</t>
    </rPh>
    <phoneticPr fontId="14"/>
  </si>
  <si>
    <t>教材費</t>
    <rPh sb="0" eb="3">
      <t>キョウザイヒ</t>
    </rPh>
    <phoneticPr fontId="14"/>
  </si>
  <si>
    <t>受講料</t>
    <rPh sb="0" eb="3">
      <t>ジュコウリョウ</t>
    </rPh>
    <phoneticPr fontId="14"/>
  </si>
  <si>
    <t>翻訳料</t>
    <rPh sb="0" eb="3">
      <t>ホンヤクリョウ</t>
    </rPh>
    <phoneticPr fontId="14"/>
  </si>
  <si>
    <t>月</t>
    <rPh sb="0" eb="1">
      <t>ツキ</t>
    </rPh>
    <phoneticPr fontId="14"/>
  </si>
  <si>
    <t>日</t>
    <rPh sb="0" eb="1">
      <t>ヒ</t>
    </rPh>
    <phoneticPr fontId="14"/>
  </si>
  <si>
    <t>記</t>
    <rPh sb="0" eb="1">
      <t>キ</t>
    </rPh>
    <phoneticPr fontId="14"/>
  </si>
  <si>
    <t>１　補助金実績報告額</t>
    <rPh sb="2" eb="5">
      <t>ホジョキン</t>
    </rPh>
    <rPh sb="5" eb="7">
      <t>ジッセキ</t>
    </rPh>
    <rPh sb="7" eb="10">
      <t>ホウコクガク</t>
    </rPh>
    <phoneticPr fontId="14"/>
  </si>
  <si>
    <t>金</t>
    <rPh sb="0" eb="1">
      <t>キン</t>
    </rPh>
    <phoneticPr fontId="14"/>
  </si>
  <si>
    <t>円</t>
    <rPh sb="0" eb="1">
      <t>エン</t>
    </rPh>
    <phoneticPr fontId="14"/>
  </si>
  <si>
    <t>金融機関名</t>
    <rPh sb="0" eb="5">
      <t>キンユウキカンメイ</t>
    </rPh>
    <phoneticPr fontId="14"/>
  </si>
  <si>
    <t>：</t>
    <phoneticPr fontId="14"/>
  </si>
  <si>
    <t>　　　銀行　　　支店</t>
    <rPh sb="3" eb="5">
      <t>ギンコウ</t>
    </rPh>
    <rPh sb="8" eb="10">
      <t>シテン</t>
    </rPh>
    <phoneticPr fontId="14"/>
  </si>
  <si>
    <t>預金種別</t>
    <rPh sb="0" eb="4">
      <t>ヨキンシュベツ</t>
    </rPh>
    <phoneticPr fontId="14"/>
  </si>
  <si>
    <t>口座番号</t>
    <rPh sb="0" eb="4">
      <t>コウザバンゴウ</t>
    </rPh>
    <phoneticPr fontId="14"/>
  </si>
  <si>
    <t>口座人名義</t>
    <rPh sb="0" eb="3">
      <t>コウザニン</t>
    </rPh>
    <rPh sb="3" eb="5">
      <t>メイギ</t>
    </rPh>
    <phoneticPr fontId="14"/>
  </si>
  <si>
    <t>（２）補助事業実施期間（事業着手日から事業完了日）</t>
    <rPh sb="3" eb="7">
      <t>ホジョジギョウ</t>
    </rPh>
    <rPh sb="7" eb="11">
      <t>ジッシキカン</t>
    </rPh>
    <rPh sb="12" eb="14">
      <t>ジギョウ</t>
    </rPh>
    <rPh sb="14" eb="17">
      <t>チャクシュビ</t>
    </rPh>
    <rPh sb="19" eb="21">
      <t>ジギョウ</t>
    </rPh>
    <rPh sb="21" eb="24">
      <t>カンリョウビ</t>
    </rPh>
    <phoneticPr fontId="14"/>
  </si>
  <si>
    <t>（３）交付決定番号</t>
    <rPh sb="3" eb="9">
      <t>コウフケッテイバンゴウ</t>
    </rPh>
    <phoneticPr fontId="14"/>
  </si>
  <si>
    <t>付</t>
    <rPh sb="0" eb="1">
      <t>ツ</t>
    </rPh>
    <phoneticPr fontId="14"/>
  </si>
  <si>
    <t>高産振第</t>
    <rPh sb="0" eb="1">
      <t>タカ</t>
    </rPh>
    <rPh sb="1" eb="3">
      <t>サンシン</t>
    </rPh>
    <rPh sb="3" eb="4">
      <t>ダイ</t>
    </rPh>
    <phoneticPr fontId="14"/>
  </si>
  <si>
    <t>号</t>
    <rPh sb="0" eb="1">
      <t>ゴウ</t>
    </rPh>
    <phoneticPr fontId="14"/>
  </si>
  <si>
    <t>＜添付書類＞</t>
    <rPh sb="1" eb="5">
      <t>テンプショルイ</t>
    </rPh>
    <phoneticPr fontId="14"/>
  </si>
  <si>
    <t>　</t>
    <phoneticPr fontId="14"/>
  </si>
  <si>
    <t>委　託　費</t>
    <rPh sb="0" eb="1">
      <t>イ</t>
    </rPh>
    <rPh sb="2" eb="3">
      <t>タク</t>
    </rPh>
    <rPh sb="4" eb="5">
      <t>ヒ</t>
    </rPh>
    <phoneticPr fontId="14"/>
  </si>
  <si>
    <t>補助金交付
申  請  額</t>
    <phoneticPr fontId="14"/>
  </si>
  <si>
    <t>(ｶﾀｶﾅで記載)</t>
    <rPh sb="6" eb="8">
      <t>キサイ</t>
    </rPh>
    <phoneticPr fontId="14"/>
  </si>
  <si>
    <t>（１）補助金交付決定額</t>
    <phoneticPr fontId="14"/>
  </si>
  <si>
    <t>（２）繰　　 越　 　額</t>
    <phoneticPr fontId="14"/>
  </si>
  <si>
    <t>予算額</t>
    <rPh sb="0" eb="3">
      <t>ヨサンガク</t>
    </rPh>
    <phoneticPr fontId="14"/>
  </si>
  <si>
    <t>決算額</t>
    <rPh sb="0" eb="3">
      <t>ケッサンガク</t>
    </rPh>
    <phoneticPr fontId="14"/>
  </si>
  <si>
    <t>証拠書類番号</t>
    <rPh sb="0" eb="4">
      <t>ショウコショルイ</t>
    </rPh>
    <rPh sb="4" eb="6">
      <t>バンゴウ</t>
    </rPh>
    <phoneticPr fontId="14"/>
  </si>
  <si>
    <t>※変更の決定を受けた場合は、下記に変更交付決定年月日と文書番号を記載してください</t>
    <rPh sb="1" eb="3">
      <t>ヘンコウ</t>
    </rPh>
    <rPh sb="4" eb="6">
      <t>ケッテイ</t>
    </rPh>
    <rPh sb="7" eb="8">
      <t>ウ</t>
    </rPh>
    <rPh sb="10" eb="12">
      <t>バアイ</t>
    </rPh>
    <rPh sb="14" eb="16">
      <t>カキ</t>
    </rPh>
    <rPh sb="17" eb="19">
      <t>ヘンコウ</t>
    </rPh>
    <rPh sb="19" eb="26">
      <t>コウフケッテイネンガッピ</t>
    </rPh>
    <rPh sb="27" eb="29">
      <t>ブンショ</t>
    </rPh>
    <rPh sb="29" eb="31">
      <t>バンゴウ</t>
    </rPh>
    <rPh sb="32" eb="34">
      <t>キサイ</t>
    </rPh>
    <phoneticPr fontId="14"/>
  </si>
  <si>
    <t>事業戦略等推進事業費補助金交付申請書</t>
    <phoneticPr fontId="14"/>
  </si>
  <si>
    <t>・別紙１</t>
    <rPh sb="1" eb="3">
      <t>ベッシ</t>
    </rPh>
    <phoneticPr fontId="14"/>
  </si>
  <si>
    <t>積　算　明　細
（積算根拠を具体的に記載のこと）</t>
    <rPh sb="10" eb="14">
      <t>セキサンコンキョ</t>
    </rPh>
    <phoneticPr fontId="14"/>
  </si>
  <si>
    <t>謝金</t>
    <rPh sb="0" eb="2">
      <t>シャキン</t>
    </rPh>
    <phoneticPr fontId="14"/>
  </si>
  <si>
    <t>旅費</t>
    <rPh sb="0" eb="2">
      <t>リョヒ</t>
    </rPh>
    <phoneticPr fontId="14"/>
  </si>
  <si>
    <t>オフィス賃借料</t>
    <rPh sb="4" eb="6">
      <t>チンシャク</t>
    </rPh>
    <rPh sb="6" eb="7">
      <t>リョウ</t>
    </rPh>
    <phoneticPr fontId="14"/>
  </si>
  <si>
    <t>クラウド利用料</t>
    <rPh sb="4" eb="7">
      <t>リヨウリョウ</t>
    </rPh>
    <phoneticPr fontId="14"/>
  </si>
  <si>
    <t>営業代行経費</t>
    <rPh sb="0" eb="6">
      <t>エイギョウダイコウケイヒ</t>
    </rPh>
    <phoneticPr fontId="14"/>
  </si>
  <si>
    <t>補助対象経費区分</t>
    <rPh sb="0" eb="6">
      <t>ホジョタイショウケイヒ</t>
    </rPh>
    <rPh sb="6" eb="8">
      <t>クブン</t>
    </rPh>
    <phoneticPr fontId="14"/>
  </si>
  <si>
    <t>補助対象経費区分</t>
    <rPh sb="0" eb="8">
      <t>ホジョタイショウケイヒクブン</t>
    </rPh>
    <phoneticPr fontId="14"/>
  </si>
  <si>
    <t>国内招聘旅費</t>
    <rPh sb="0" eb="6">
      <t>コクナイショウヘイリョヒ</t>
    </rPh>
    <phoneticPr fontId="14"/>
  </si>
  <si>
    <t>翻訳料</t>
    <rPh sb="0" eb="2">
      <t>ホンヤク</t>
    </rPh>
    <rPh sb="2" eb="3">
      <t>リョウ</t>
    </rPh>
    <phoneticPr fontId="14"/>
  </si>
  <si>
    <t>諸　　　費</t>
  </si>
  <si>
    <t>諸　　　費</t>
    <rPh sb="4" eb="5">
      <t>ヒ</t>
    </rPh>
    <phoneticPr fontId="14"/>
  </si>
  <si>
    <t>諸費</t>
  </si>
  <si>
    <t>諸費</t>
    <rPh sb="1" eb="2">
      <t>ヒ</t>
    </rPh>
    <phoneticPr fontId="14"/>
  </si>
  <si>
    <t>諸費</t>
    <phoneticPr fontId="14"/>
  </si>
  <si>
    <t>　諸費</t>
  </si>
  <si>
    <t>補助
対象
経費</t>
    <rPh sb="0" eb="2">
      <t>ホジョ</t>
    </rPh>
    <rPh sb="3" eb="5">
      <t>タイショウ</t>
    </rPh>
    <rPh sb="6" eb="7">
      <t>ケイ</t>
    </rPh>
    <rPh sb="7" eb="8">
      <t>ヒ</t>
    </rPh>
    <phoneticPr fontId="14"/>
  </si>
  <si>
    <t>HP・EC作成費</t>
    <rPh sb="5" eb="8">
      <t>サクセイヒ</t>
    </rPh>
    <phoneticPr fontId="14"/>
  </si>
  <si>
    <t>　開始時期　R○.○.○　～　完了時期　R〇.○.○</t>
    <phoneticPr fontId="14"/>
  </si>
  <si>
    <t>補助事業計画書</t>
    <rPh sb="0" eb="2">
      <t>ホジョ</t>
    </rPh>
    <phoneticPr fontId="14"/>
  </si>
  <si>
    <t>１　申請者の概要について</t>
  </si>
  <si>
    <t>事業者名</t>
  </si>
  <si>
    <t>所在地</t>
    <rPh sb="0" eb="3">
      <t>しょざいち</t>
    </rPh>
    <phoneticPr fontId="19" type="Hiragana"/>
  </si>
  <si>
    <t>〒</t>
    <phoneticPr fontId="14"/>
  </si>
  <si>
    <r>
      <t xml:space="preserve">担当者
</t>
    </r>
    <r>
      <rPr>
        <sz val="8"/>
        <rFont val="ＭＳ Ｐ明朝"/>
        <family val="1"/>
        <charset val="128"/>
      </rPr>
      <t>（役員、常時使用している従業員に限る）</t>
    </r>
    <rPh sb="0" eb="3">
      <t>たんとうしゃ</t>
    </rPh>
    <rPh sb="5" eb="7">
      <t>やくいん</t>
    </rPh>
    <rPh sb="8" eb="10">
      <t>じょうじ</t>
    </rPh>
    <rPh sb="10" eb="12">
      <t>しよう</t>
    </rPh>
    <rPh sb="16" eb="19">
      <t>じゅうぎょういん</t>
    </rPh>
    <rPh sb="20" eb="21">
      <t>かぎ</t>
    </rPh>
    <phoneticPr fontId="19" type="Hiragana"/>
  </si>
  <si>
    <t>職名</t>
    <rPh sb="0" eb="2">
      <t>しょくめい</t>
    </rPh>
    <phoneticPr fontId="19" type="Hiragana"/>
  </si>
  <si>
    <t>氏名</t>
    <rPh sb="0" eb="2">
      <t>シメイ</t>
    </rPh>
    <phoneticPr fontId="14"/>
  </si>
  <si>
    <t>電話番号</t>
    <rPh sb="0" eb="2">
      <t>でんわ</t>
    </rPh>
    <rPh sb="2" eb="4">
      <t>ばんごう</t>
    </rPh>
    <phoneticPr fontId="19" type="Hiragana"/>
  </si>
  <si>
    <t>メール
アドレス</t>
  </si>
  <si>
    <t>主たる業種　※１</t>
    <rPh sb="0" eb="1">
      <t>しゅ</t>
    </rPh>
    <rPh sb="3" eb="5">
      <t>ぎょうしゅ</t>
    </rPh>
    <phoneticPr fontId="19" type="Hiragana"/>
  </si>
  <si>
    <t>大分類</t>
    <rPh sb="0" eb="3">
      <t>だいぶんるい</t>
    </rPh>
    <phoneticPr fontId="19" type="Hiragana"/>
  </si>
  <si>
    <t>主要事業（製品・サービス）名</t>
    <rPh sb="0" eb="2">
      <t>シュヨウ</t>
    </rPh>
    <rPh sb="2" eb="4">
      <t>ジギョウ</t>
    </rPh>
    <rPh sb="5" eb="7">
      <t>セイヒン</t>
    </rPh>
    <rPh sb="13" eb="14">
      <t>メイ</t>
    </rPh>
    <phoneticPr fontId="14"/>
  </si>
  <si>
    <t>資本金（出資金）</t>
    <rPh sb="0" eb="3">
      <t>しほんきん</t>
    </rPh>
    <rPh sb="4" eb="7">
      <t>しゅっしきん</t>
    </rPh>
    <phoneticPr fontId="19" type="Hiragana"/>
  </si>
  <si>
    <t>従業員数（常時使用する従業員数　※２）</t>
    <rPh sb="0" eb="3">
      <t>じゅうぎょういん</t>
    </rPh>
    <rPh sb="3" eb="4">
      <t>すう</t>
    </rPh>
    <phoneticPr fontId="19" type="Hiragana"/>
  </si>
  <si>
    <t>人　</t>
    <rPh sb="0" eb="1">
      <t>ニン</t>
    </rPh>
    <phoneticPr fontId="14"/>
  </si>
  <si>
    <t>加点項目</t>
    <rPh sb="0" eb="4">
      <t>かてんこうもく</t>
    </rPh>
    <phoneticPr fontId="19" type="Hiragana"/>
  </si>
  <si>
    <t>登録している場合に○</t>
    <phoneticPr fontId="14"/>
  </si>
  <si>
    <t>パートナーシップ構築宣言事業者　※３</t>
    <phoneticPr fontId="19" type="Hiragana"/>
  </si>
  <si>
    <t>２　申請の概要について</t>
    <phoneticPr fontId="14"/>
  </si>
  <si>
    <t>いずれか１つに○</t>
    <phoneticPr fontId="14"/>
  </si>
  <si>
    <t>新たに海外への販路開拓の取り組みを行う（過去３年間、海外への売上実績がない）</t>
    <rPh sb="0" eb="1">
      <t>アラ</t>
    </rPh>
    <rPh sb="3" eb="5">
      <t>カイガイ</t>
    </rPh>
    <rPh sb="7" eb="11">
      <t>ハンロカイタク</t>
    </rPh>
    <rPh sb="12" eb="13">
      <t>ト</t>
    </rPh>
    <rPh sb="14" eb="15">
      <t>ク</t>
    </rPh>
    <rPh sb="17" eb="18">
      <t>オコナ</t>
    </rPh>
    <rPh sb="20" eb="22">
      <t>カコ</t>
    </rPh>
    <rPh sb="23" eb="24">
      <t>ネン</t>
    </rPh>
    <rPh sb="24" eb="25">
      <t>カン</t>
    </rPh>
    <rPh sb="26" eb="28">
      <t>カイガイ</t>
    </rPh>
    <rPh sb="30" eb="34">
      <t>ウリアゲジッセキ</t>
    </rPh>
    <phoneticPr fontId="14"/>
  </si>
  <si>
    <t>上記以外で新たな国への販路開拓の取り組みを行う（過去３年間売上実績のない国への展開を行う）</t>
    <rPh sb="0" eb="4">
      <t>ジョウキイガイ</t>
    </rPh>
    <rPh sb="5" eb="6">
      <t>アラ</t>
    </rPh>
    <rPh sb="8" eb="9">
      <t>クニ</t>
    </rPh>
    <rPh sb="11" eb="15">
      <t>ハンロカイタク</t>
    </rPh>
    <rPh sb="16" eb="17">
      <t>ト</t>
    </rPh>
    <rPh sb="18" eb="19">
      <t>ク</t>
    </rPh>
    <rPh sb="21" eb="22">
      <t>オコナ</t>
    </rPh>
    <rPh sb="24" eb="26">
      <t>カコ</t>
    </rPh>
    <rPh sb="27" eb="29">
      <t>ネンカン</t>
    </rPh>
    <rPh sb="29" eb="33">
      <t>ウリアゲジッセキ</t>
    </rPh>
    <rPh sb="36" eb="37">
      <t>クニ</t>
    </rPh>
    <rPh sb="39" eb="41">
      <t>テンカイ</t>
    </rPh>
    <rPh sb="42" eb="43">
      <t>オコナ</t>
    </rPh>
    <phoneticPr fontId="14"/>
  </si>
  <si>
    <t>外国人材を活用して、海外展開への取り組みを行う</t>
    <rPh sb="0" eb="4">
      <t>ガイコクジンザイ</t>
    </rPh>
    <rPh sb="5" eb="7">
      <t>カツヨウ</t>
    </rPh>
    <rPh sb="10" eb="14">
      <t>カイガイテンカイ</t>
    </rPh>
    <rPh sb="16" eb="17">
      <t>ト</t>
    </rPh>
    <rPh sb="18" eb="19">
      <t>ク</t>
    </rPh>
    <rPh sb="21" eb="22">
      <t>オコナ</t>
    </rPh>
    <phoneticPr fontId="14"/>
  </si>
  <si>
    <t>概ね５年以内に海外拠点の確立（拡充）を行う</t>
    <rPh sb="0" eb="1">
      <t>オオム</t>
    </rPh>
    <rPh sb="3" eb="4">
      <t>ネン</t>
    </rPh>
    <rPh sb="4" eb="6">
      <t>イナイ</t>
    </rPh>
    <rPh sb="7" eb="11">
      <t>カイガイキョテン</t>
    </rPh>
    <rPh sb="12" eb="14">
      <t>カクリツ</t>
    </rPh>
    <rPh sb="15" eb="17">
      <t>カクジュウ</t>
    </rPh>
    <rPh sb="19" eb="20">
      <t>オコナ</t>
    </rPh>
    <phoneticPr fontId="14"/>
  </si>
  <si>
    <t>プルダウンでいずれかを選択してください</t>
  </si>
  <si>
    <t>申請する場合に○</t>
    <phoneticPr fontId="14"/>
  </si>
  <si>
    <t>※１　日本標準産業分類は以下のURLよりご確認ください。</t>
    <phoneticPr fontId="19" type="Hiragana"/>
  </si>
  <si>
    <t>https://www.soumu.go.jp/toukei_toukatsu/index/seido/sangyo/02toukatsu01_03000023.html</t>
    <phoneticPr fontId="19" type="Hiragana"/>
  </si>
  <si>
    <t>※２　労働基準法第20条の規定に基づく[予め解雇の予告を必要とする者]の人数を記入してください。</t>
    <rPh sb="36" eb="38">
      <t>にんずう</t>
    </rPh>
    <phoneticPr fontId="19" type="Hiragana"/>
  </si>
  <si>
    <t>下記の厚生労働省リーフレットを参考に記載してください。</t>
    <rPh sb="0" eb="2">
      <t>かき</t>
    </rPh>
    <rPh sb="3" eb="5">
      <t>こうせい</t>
    </rPh>
    <rPh sb="5" eb="8">
      <t>ろうどうしょう</t>
    </rPh>
    <rPh sb="15" eb="17">
      <t>さんこう</t>
    </rPh>
    <rPh sb="18" eb="20">
      <t>きさい</t>
    </rPh>
    <phoneticPr fontId="19" type="Hiragana"/>
  </si>
  <si>
    <t>https://www.mhlw.go.jp/new-info/kobetu/roudou/gyousei/dl/140811-1.pdf</t>
    <phoneticPr fontId="19" type="Hiragana"/>
  </si>
  <si>
    <t xml:space="preserve">※３　申請時点で有効なもので、下記HPの宣言の写しを添付した者のみ、加点になります。
          </t>
    <rPh sb="3" eb="7">
      <t>しんせいじてん</t>
    </rPh>
    <rPh sb="8" eb="10">
      <t>ゆうこう</t>
    </rPh>
    <rPh sb="15" eb="17">
      <t>かき</t>
    </rPh>
    <rPh sb="20" eb="22">
      <t>せんげん</t>
    </rPh>
    <rPh sb="23" eb="24">
      <t>うつ</t>
    </rPh>
    <rPh sb="26" eb="28">
      <t>てんぷ</t>
    </rPh>
    <rPh sb="30" eb="31">
      <t>もの</t>
    </rPh>
    <rPh sb="34" eb="36">
      <t>かてん</t>
    </rPh>
    <phoneticPr fontId="19" type="Hiragana"/>
  </si>
  <si>
    <t>https://www.biz-partnership.jp/list.php</t>
    <phoneticPr fontId="14"/>
  </si>
  <si>
    <t>具体的な委託契約内容（目標、数量等）を記載</t>
    <rPh sb="0" eb="3">
      <t>グタイテキ</t>
    </rPh>
    <rPh sb="4" eb="6">
      <t>イタク</t>
    </rPh>
    <rPh sb="6" eb="8">
      <t>ケイヤク</t>
    </rPh>
    <rPh sb="8" eb="10">
      <t>ナイヨウ</t>
    </rPh>
    <rPh sb="16" eb="17">
      <t>トウ</t>
    </rPh>
    <rPh sb="19" eb="21">
      <t>キサイ</t>
    </rPh>
    <phoneticPr fontId="14"/>
  </si>
  <si>
    <t>例：営業代行を活用し、関東エリアの○○業の○○人以上の事業所をターゲットに、２か月間で訪問数100件、成約件数10件を目標に営業活動を行う。</t>
    <rPh sb="0" eb="1">
      <t>レイ</t>
    </rPh>
    <rPh sb="2" eb="6">
      <t>エイギョウダイコウ</t>
    </rPh>
    <rPh sb="7" eb="9">
      <t>カツヨウ</t>
    </rPh>
    <rPh sb="11" eb="13">
      <t>カントウ</t>
    </rPh>
    <rPh sb="19" eb="20">
      <t>ギョウ</t>
    </rPh>
    <rPh sb="23" eb="26">
      <t>ニンイジョウ</t>
    </rPh>
    <rPh sb="27" eb="30">
      <t>ジギョウショ</t>
    </rPh>
    <rPh sb="40" eb="42">
      <t>ゲツカン</t>
    </rPh>
    <rPh sb="43" eb="46">
      <t>ホウモンスウ</t>
    </rPh>
    <rPh sb="49" eb="50">
      <t>ケン</t>
    </rPh>
    <rPh sb="51" eb="55">
      <t>セイヤクケンスウ</t>
    </rPh>
    <rPh sb="57" eb="58">
      <t>ケン</t>
    </rPh>
    <rPh sb="59" eb="61">
      <t>モクヒョウ</t>
    </rPh>
    <rPh sb="62" eb="66">
      <t>エイギョウカツドウ</t>
    </rPh>
    <rPh sb="67" eb="68">
      <t>オコナ</t>
    </rPh>
    <phoneticPr fontId="14"/>
  </si>
  <si>
    <t>委託契約内容（目標、数量等）に対して、実際に委託先が行った内容等を記載</t>
    <rPh sb="0" eb="2">
      <t>イタク</t>
    </rPh>
    <rPh sb="2" eb="4">
      <t>ケイヤク</t>
    </rPh>
    <rPh sb="4" eb="6">
      <t>ナイヨウ</t>
    </rPh>
    <rPh sb="12" eb="13">
      <t>トウ</t>
    </rPh>
    <rPh sb="15" eb="16">
      <t>タイ</t>
    </rPh>
    <rPh sb="19" eb="21">
      <t>ジッサイ</t>
    </rPh>
    <rPh sb="22" eb="25">
      <t>イタクサキ</t>
    </rPh>
    <rPh sb="26" eb="27">
      <t>オコナ</t>
    </rPh>
    <rPh sb="29" eb="31">
      <t>ナイヨウ</t>
    </rPh>
    <rPh sb="31" eb="32">
      <t>トウ</t>
    </rPh>
    <rPh sb="33" eb="35">
      <t>キサイ</t>
    </rPh>
    <phoneticPr fontId="14"/>
  </si>
  <si>
    <t>例：○○業の○○人以上の事業所をターゲットに○月○日～○月○日の間に、東京都85件、神奈川県30件の訪問を行い、15件の契約に至った。</t>
    <rPh sb="0" eb="1">
      <t>レイ</t>
    </rPh>
    <rPh sb="4" eb="5">
      <t>ギョウ</t>
    </rPh>
    <rPh sb="8" eb="11">
      <t>ニンイジョウ</t>
    </rPh>
    <rPh sb="12" eb="15">
      <t>ジギョウショ</t>
    </rPh>
    <rPh sb="23" eb="24">
      <t>ガツ</t>
    </rPh>
    <rPh sb="25" eb="26">
      <t>ニチ</t>
    </rPh>
    <rPh sb="27" eb="29">
      <t>マルガツ</t>
    </rPh>
    <rPh sb="29" eb="31">
      <t>マルニチ</t>
    </rPh>
    <rPh sb="32" eb="33">
      <t>カン</t>
    </rPh>
    <rPh sb="35" eb="38">
      <t>トウキョウト</t>
    </rPh>
    <rPh sb="40" eb="41">
      <t>ケン</t>
    </rPh>
    <rPh sb="42" eb="46">
      <t>カナガワケン</t>
    </rPh>
    <rPh sb="48" eb="49">
      <t>ケン</t>
    </rPh>
    <rPh sb="50" eb="52">
      <t>ホウモン</t>
    </rPh>
    <rPh sb="53" eb="54">
      <t>オコナ</t>
    </rPh>
    <rPh sb="58" eb="59">
      <t>ケン</t>
    </rPh>
    <rPh sb="60" eb="62">
      <t>ケイヤク</t>
    </rPh>
    <rPh sb="63" eb="64">
      <t>イタ</t>
    </rPh>
    <phoneticPr fontId="14"/>
  </si>
  <si>
    <t>番号</t>
    <rPh sb="0" eb="2">
      <t>ばんごう</t>
    </rPh>
    <phoneticPr fontId="19" type="Hiragana"/>
  </si>
  <si>
    <t>従業員名
（在籍する全員を記載すること）</t>
    <rPh sb="0" eb="2">
      <t>じゅうぎょう</t>
    </rPh>
    <rPh sb="2" eb="3">
      <t>いん</t>
    </rPh>
    <rPh sb="3" eb="4">
      <t>めい</t>
    </rPh>
    <rPh sb="6" eb="8">
      <t>ざいせき</t>
    </rPh>
    <rPh sb="10" eb="12">
      <t>ぜんいん</t>
    </rPh>
    <rPh sb="13" eb="15">
      <t>きさい</t>
    </rPh>
    <phoneticPr fontId="19" type="Hiragana"/>
  </si>
  <si>
    <t>記入例</t>
    <rPh sb="0" eb="2">
      <t>きにゅう</t>
    </rPh>
    <rPh sb="2" eb="3">
      <t>れい</t>
    </rPh>
    <phoneticPr fontId="19" type="Hiragana"/>
  </si>
  <si>
    <t>産振　太郎</t>
    <rPh sb="0" eb="2">
      <t>さんしん</t>
    </rPh>
    <rPh sb="3" eb="5">
      <t>たろう</t>
    </rPh>
    <phoneticPr fontId="19" type="Hiragana"/>
  </si>
  <si>
    <t>○</t>
  </si>
  <si>
    <t>ア　事業戦略等推進事業</t>
    <rPh sb="2" eb="7">
      <t>ジギョウセンリャクトウ</t>
    </rPh>
    <rPh sb="7" eb="9">
      <t>スイシン</t>
    </rPh>
    <rPh sb="9" eb="11">
      <t>ジギョウ</t>
    </rPh>
    <phoneticPr fontId="14"/>
  </si>
  <si>
    <t>イ　販路開拓支援事業</t>
    <rPh sb="2" eb="10">
      <t>ハンロカイタクシエンジギョウ</t>
    </rPh>
    <phoneticPr fontId="14"/>
  </si>
  <si>
    <t>選択</t>
    <rPh sb="0" eb="2">
      <t>センタク</t>
    </rPh>
    <phoneticPr fontId="14"/>
  </si>
  <si>
    <t>計画期間</t>
    <rPh sb="0" eb="2">
      <t>ケイカク</t>
    </rPh>
    <rPh sb="2" eb="4">
      <t>キカン</t>
    </rPh>
    <phoneticPr fontId="14"/>
  </si>
  <si>
    <t>認定・認証日</t>
    <rPh sb="0" eb="2">
      <t>ニンテイ</t>
    </rPh>
    <rPh sb="3" eb="5">
      <t>ニンショウ</t>
    </rPh>
    <rPh sb="5" eb="6">
      <t>ビ</t>
    </rPh>
    <phoneticPr fontId="14"/>
  </si>
  <si>
    <t>支援・認定機関名</t>
    <rPh sb="0" eb="2">
      <t>シエン</t>
    </rPh>
    <rPh sb="3" eb="5">
      <t>ニンテイ</t>
    </rPh>
    <rPh sb="5" eb="8">
      <t>キカンメイ</t>
    </rPh>
    <phoneticPr fontId="14"/>
  </si>
  <si>
    <t>（１）申請する事業</t>
    <rPh sb="3" eb="5">
      <t>しんせい</t>
    </rPh>
    <rPh sb="7" eb="9">
      <t>じぎょう</t>
    </rPh>
    <phoneticPr fontId="19" type="Hiragana"/>
  </si>
  <si>
    <t>（２）ア事業戦略等推進事業の要件について　※（１）でアを選択した方のみ記入</t>
    <rPh sb="4" eb="6">
      <t>ジギョウ</t>
    </rPh>
    <rPh sb="6" eb="8">
      <t>センリャク</t>
    </rPh>
    <rPh sb="8" eb="9">
      <t>トウ</t>
    </rPh>
    <rPh sb="9" eb="11">
      <t>スイシン</t>
    </rPh>
    <rPh sb="11" eb="13">
      <t>ジギョウ</t>
    </rPh>
    <rPh sb="14" eb="16">
      <t>ヨウケン</t>
    </rPh>
    <rPh sb="28" eb="30">
      <t>センタク</t>
    </rPh>
    <rPh sb="32" eb="33">
      <t>カタ</t>
    </rPh>
    <rPh sb="35" eb="37">
      <t>キニュウ</t>
    </rPh>
    <phoneticPr fontId="14"/>
  </si>
  <si>
    <t>計画開始日</t>
    <rPh sb="0" eb="2">
      <t>ケイカク</t>
    </rPh>
    <rPh sb="2" eb="4">
      <t>カイシ</t>
    </rPh>
    <rPh sb="4" eb="5">
      <t>ビ</t>
    </rPh>
    <phoneticPr fontId="14"/>
  </si>
  <si>
    <t>計画満了日</t>
    <rPh sb="0" eb="2">
      <t>ケイカク</t>
    </rPh>
    <rPh sb="2" eb="4">
      <t>マンリョウ</t>
    </rPh>
    <rPh sb="4" eb="5">
      <t>ビ</t>
    </rPh>
    <phoneticPr fontId="14"/>
  </si>
  <si>
    <t>令和　年　　月</t>
    <rPh sb="0" eb="2">
      <t>レイワ</t>
    </rPh>
    <rPh sb="3" eb="4">
      <t>ネン</t>
    </rPh>
    <rPh sb="6" eb="7">
      <t>ガツ</t>
    </rPh>
    <phoneticPr fontId="14"/>
  </si>
  <si>
    <t>記入</t>
    <rPh sb="0" eb="2">
      <t>キニュウ</t>
    </rPh>
    <phoneticPr fontId="14"/>
  </si>
  <si>
    <t>②計画の概要</t>
    <rPh sb="1" eb="3">
      <t>ケイカク</t>
    </rPh>
    <rPh sb="4" eb="6">
      <t>ガイヨウ</t>
    </rPh>
    <phoneticPr fontId="14"/>
  </si>
  <si>
    <t>①計画の種類</t>
    <rPh sb="1" eb="3">
      <t>ケイカク</t>
    </rPh>
    <rPh sb="4" eb="6">
      <t>シュルイ</t>
    </rPh>
    <phoneticPr fontId="14"/>
  </si>
  <si>
    <t>③計画上の実施年次</t>
    <rPh sb="1" eb="3">
      <t>ケイカク</t>
    </rPh>
    <rPh sb="3" eb="4">
      <t>ジョウ</t>
    </rPh>
    <rPh sb="5" eb="7">
      <t>ジッシ</t>
    </rPh>
    <rPh sb="7" eb="9">
      <t>ネンジ</t>
    </rPh>
    <phoneticPr fontId="14"/>
  </si>
  <si>
    <t>①補助事業区分</t>
    <rPh sb="1" eb="5">
      <t>ほじょじぎょう</t>
    </rPh>
    <rPh sb="5" eb="7">
      <t>くぶん</t>
    </rPh>
    <phoneticPr fontId="19" type="Hiragana"/>
  </si>
  <si>
    <t>②補助事業の
　 完了予定日</t>
    <rPh sb="1" eb="5">
      <t>ホジョジギョウ</t>
    </rPh>
    <rPh sb="9" eb="11">
      <t>カンリョウ</t>
    </rPh>
    <rPh sb="11" eb="14">
      <t>ヨテイビ</t>
    </rPh>
    <phoneticPr fontId="14"/>
  </si>
  <si>
    <t>⑤賃上げ加算枠　※５</t>
    <rPh sb="1" eb="3">
      <t>チンア</t>
    </rPh>
    <rPh sb="4" eb="6">
      <t>カサン</t>
    </rPh>
    <rPh sb="6" eb="7">
      <t>ワク</t>
    </rPh>
    <phoneticPr fontId="14"/>
  </si>
  <si>
    <t>別記第１号様式　別紙１（第6条関係）</t>
    <phoneticPr fontId="14"/>
  </si>
  <si>
    <t>１　事業の収支</t>
    <phoneticPr fontId="14"/>
  </si>
  <si>
    <t>補助対象経費</t>
    <rPh sb="4" eb="6">
      <t>ケイヒ</t>
    </rPh>
    <phoneticPr fontId="14"/>
  </si>
  <si>
    <t>補助金交付申請額</t>
    <phoneticPr fontId="14"/>
  </si>
  <si>
    <t>展示会参加費</t>
    <rPh sb="0" eb="3">
      <t>テンジカイ</t>
    </rPh>
    <rPh sb="3" eb="6">
      <t>サンカヒ</t>
    </rPh>
    <phoneticPr fontId="14"/>
  </si>
  <si>
    <t>商談促進費</t>
    <rPh sb="0" eb="2">
      <t>ショウダン</t>
    </rPh>
    <rPh sb="2" eb="5">
      <t>ソクシンヒ</t>
    </rPh>
    <phoneticPr fontId="14"/>
  </si>
  <si>
    <t>商談促進費</t>
    <rPh sb="0" eb="2">
      <t>ショウダン</t>
    </rPh>
    <rPh sb="2" eb="4">
      <t>ソクシン</t>
    </rPh>
    <rPh sb="4" eb="5">
      <t>ヒ</t>
    </rPh>
    <phoneticPr fontId="14"/>
  </si>
  <si>
    <t>金額</t>
    <phoneticPr fontId="14"/>
  </si>
  <si>
    <t>区　　　　分</t>
    <phoneticPr fontId="14"/>
  </si>
  <si>
    <t>※補助上限</t>
    <rPh sb="1" eb="5">
      <t>ホジョジョウゲン</t>
    </rPh>
    <phoneticPr fontId="14"/>
  </si>
  <si>
    <t>（注）該当の無い補助事業区分は適宜非表示にすること。</t>
    <rPh sb="8" eb="10">
      <t>ホジョ</t>
    </rPh>
    <rPh sb="10" eb="12">
      <t>ジギョウ</t>
    </rPh>
    <phoneticPr fontId="14"/>
  </si>
  <si>
    <t>別記第１号様式　別紙２-1（第6条関係）</t>
    <phoneticPr fontId="14"/>
  </si>
  <si>
    <t>別記第１号様式　別紙2-2（第6条関係）</t>
    <phoneticPr fontId="14"/>
  </si>
  <si>
    <t>別記第１号様式　別紙2-3（第6条関係）</t>
    <phoneticPr fontId="14"/>
  </si>
  <si>
    <t>別記第１号様式　別紙2-4（第6条関係）</t>
    <phoneticPr fontId="14"/>
  </si>
  <si>
    <t>別記第１号様式　別紙2-5（第6条関係）</t>
    <phoneticPr fontId="14"/>
  </si>
  <si>
    <t>別記第１号様式　別紙2-7（第6条関係）</t>
    <phoneticPr fontId="14"/>
  </si>
  <si>
    <t>職員旅費</t>
    <rPh sb="0" eb="2">
      <t>ショクイン</t>
    </rPh>
    <rPh sb="2" eb="4">
      <t>リョヒ</t>
    </rPh>
    <phoneticPr fontId="14"/>
  </si>
  <si>
    <t>フォロー営業旅費</t>
    <rPh sb="4" eb="6">
      <t>エイギョウ</t>
    </rPh>
    <rPh sb="6" eb="8">
      <t>リョヒ</t>
    </rPh>
    <phoneticPr fontId="14"/>
  </si>
  <si>
    <t>展示会
参加費</t>
    <rPh sb="0" eb="3">
      <t>テンジカイ</t>
    </rPh>
    <rPh sb="4" eb="6">
      <t>サンカ</t>
    </rPh>
    <rPh sb="6" eb="7">
      <t>ヒ</t>
    </rPh>
    <phoneticPr fontId="14"/>
  </si>
  <si>
    <t>商談
促進費</t>
    <rPh sb="0" eb="2">
      <t>ショウダン</t>
    </rPh>
    <rPh sb="3" eb="6">
      <t>ソクシンヒ</t>
    </rPh>
    <phoneticPr fontId="14"/>
  </si>
  <si>
    <t>別記第１号様式　別紙2-8（第6条関係）</t>
    <phoneticPr fontId="14"/>
  </si>
  <si>
    <t>賃上げ加算要件確認書</t>
    <rPh sb="0" eb="2">
      <t>チンア</t>
    </rPh>
    <rPh sb="3" eb="5">
      <t>カサン</t>
    </rPh>
    <rPh sb="5" eb="7">
      <t>ヨウケン</t>
    </rPh>
    <rPh sb="7" eb="10">
      <t>カクニンショ</t>
    </rPh>
    <phoneticPr fontId="14"/>
  </si>
  <si>
    <t>※委託費上限</t>
    <rPh sb="1" eb="4">
      <t>イタクヒ</t>
    </rPh>
    <rPh sb="4" eb="6">
      <t>ジョウゲン</t>
    </rPh>
    <phoneticPr fontId="14"/>
  </si>
  <si>
    <t>別記第２号様式　別紙１（第11条関係）</t>
    <phoneticPr fontId="14"/>
  </si>
  <si>
    <t>変更前</t>
    <rPh sb="0" eb="2">
      <t>ヘンコウ</t>
    </rPh>
    <rPh sb="2" eb="3">
      <t>マエ</t>
    </rPh>
    <phoneticPr fontId="14"/>
  </si>
  <si>
    <t>変更後</t>
    <rPh sb="0" eb="2">
      <t>ヘンコウ</t>
    </rPh>
    <rPh sb="2" eb="3">
      <t>ゴ</t>
    </rPh>
    <phoneticPr fontId="14"/>
  </si>
  <si>
    <t>変更前</t>
    <rPh sb="0" eb="3">
      <t>ヘンコウマエ</t>
    </rPh>
    <phoneticPr fontId="14"/>
  </si>
  <si>
    <r>
      <t xml:space="preserve">積　算　明　細
</t>
    </r>
    <r>
      <rPr>
        <sz val="10"/>
        <rFont val="ＭＳ 明朝"/>
        <family val="1"/>
        <charset val="128"/>
      </rPr>
      <t>（積算根拠を具体的に記載のこと）</t>
    </r>
    <rPh sb="10" eb="14">
      <t>セキサンコンキョ</t>
    </rPh>
    <phoneticPr fontId="14"/>
  </si>
  <si>
    <t>別記第２号様式　別紙2-3（第11条関係）</t>
    <phoneticPr fontId="14"/>
  </si>
  <si>
    <t>補助対象
経　　費</t>
    <phoneticPr fontId="14"/>
  </si>
  <si>
    <t>補助金交付
申　請　額</t>
    <phoneticPr fontId="14"/>
  </si>
  <si>
    <t>別記第２号様式　別紙2-2（第11条関係）</t>
    <phoneticPr fontId="14"/>
  </si>
  <si>
    <t>別記第２号様式　別紙２-1（第11条関係）</t>
    <phoneticPr fontId="14"/>
  </si>
  <si>
    <t>別記第２号様式　別紙2-4（第11条関係）</t>
    <phoneticPr fontId="14"/>
  </si>
  <si>
    <t>別記第２号様式　別紙2-5（第11条関係）</t>
    <phoneticPr fontId="14"/>
  </si>
  <si>
    <t>別記第２号様式　別紙2-7（第11条関係）</t>
    <phoneticPr fontId="14"/>
  </si>
  <si>
    <t>別記第２号様式　別紙2-8（第11条関係）</t>
    <phoneticPr fontId="14"/>
  </si>
  <si>
    <t>別記第５号様式　別紙1（第14条関係）</t>
    <phoneticPr fontId="14"/>
  </si>
  <si>
    <t>補助金決算表</t>
    <rPh sb="0" eb="3">
      <t>ホジョキン</t>
    </rPh>
    <rPh sb="3" eb="5">
      <t>ケッサン</t>
    </rPh>
    <rPh sb="5" eb="6">
      <t>ヒョウ</t>
    </rPh>
    <phoneticPr fontId="14"/>
  </si>
  <si>
    <t>予算額</t>
    <rPh sb="0" eb="2">
      <t>ヨサン</t>
    </rPh>
    <rPh sb="2" eb="3">
      <t>ガク</t>
    </rPh>
    <phoneticPr fontId="14"/>
  </si>
  <si>
    <t>調達年月日</t>
    <rPh sb="0" eb="2">
      <t>チョウタツ</t>
    </rPh>
    <rPh sb="2" eb="5">
      <t>ネンガッピ</t>
    </rPh>
    <phoneticPr fontId="14"/>
  </si>
  <si>
    <t>備考</t>
    <rPh sb="0" eb="2">
      <t>ビコウ</t>
    </rPh>
    <phoneticPr fontId="14"/>
  </si>
  <si>
    <t>別記第５号様式　別紙1-2（第14条関係）</t>
    <phoneticPr fontId="14"/>
  </si>
  <si>
    <t>（３）事業費の支出明細</t>
    <rPh sb="7" eb="9">
      <t>シシュツ</t>
    </rPh>
    <phoneticPr fontId="14"/>
  </si>
  <si>
    <t>決算額</t>
    <rPh sb="0" eb="2">
      <t>ケッサン</t>
    </rPh>
    <rPh sb="2" eb="3">
      <t>ガク</t>
    </rPh>
    <phoneticPr fontId="14"/>
  </si>
  <si>
    <t>補助対象
経　　費</t>
    <rPh sb="0" eb="2">
      <t>ホジョ</t>
    </rPh>
    <rPh sb="2" eb="4">
      <t>タイショウ</t>
    </rPh>
    <phoneticPr fontId="14"/>
  </si>
  <si>
    <t>別記第５号様式　別紙1-3（第14条関係）</t>
    <phoneticPr fontId="14"/>
  </si>
  <si>
    <t>別記第５号様式　別紙1-5（第14条関係）</t>
    <phoneticPr fontId="14"/>
  </si>
  <si>
    <t>別記第５号様式　別紙1-4（第14条関係）</t>
    <phoneticPr fontId="14"/>
  </si>
  <si>
    <t>別記第５号様式　別紙1-6（第14条関係）</t>
    <phoneticPr fontId="14"/>
  </si>
  <si>
    <t>別記第５号様式　別紙1-7（第14条関係）</t>
    <phoneticPr fontId="14"/>
  </si>
  <si>
    <t>別記第５号様式　別紙1-8（第14条関係）</t>
    <phoneticPr fontId="14"/>
  </si>
  <si>
    <t>証拠書類番号</t>
    <rPh sb="0" eb="2">
      <t>ショウコ</t>
    </rPh>
    <rPh sb="2" eb="4">
      <t>ショルイ</t>
    </rPh>
    <rPh sb="4" eb="6">
      <t>バンゴウ</t>
    </rPh>
    <phoneticPr fontId="14"/>
  </si>
  <si>
    <t>別記第５号様式　別紙2-1（第14条関係）</t>
    <phoneticPr fontId="14"/>
  </si>
  <si>
    <t>１　補助事業の実施内容・成果</t>
    <rPh sb="2" eb="6">
      <t>ホジョジギョウ</t>
    </rPh>
    <rPh sb="7" eb="9">
      <t>ジッシ</t>
    </rPh>
    <rPh sb="9" eb="11">
      <t>ナイヨウ</t>
    </rPh>
    <rPh sb="12" eb="14">
      <t>セイカ</t>
    </rPh>
    <phoneticPr fontId="14"/>
  </si>
  <si>
    <t>　（１）申請時の事業の目的・成果目標</t>
    <rPh sb="4" eb="6">
      <t>シンセイ</t>
    </rPh>
    <rPh sb="6" eb="7">
      <t>ジ</t>
    </rPh>
    <rPh sb="8" eb="10">
      <t>ジギョウ</t>
    </rPh>
    <phoneticPr fontId="14"/>
  </si>
  <si>
    <t>　（２）実施した事業の具体的内容</t>
    <rPh sb="4" eb="6">
      <t>ジッシ</t>
    </rPh>
    <phoneticPr fontId="14"/>
  </si>
  <si>
    <t xml:space="preserve"> （３）補助事業を行うことで得られた成果</t>
    <rPh sb="4" eb="8">
      <t>ホジョジギョウ</t>
    </rPh>
    <rPh sb="9" eb="10">
      <t>オコナ</t>
    </rPh>
    <rPh sb="14" eb="15">
      <t>エ</t>
    </rPh>
    <rPh sb="18" eb="20">
      <t>セイカ</t>
    </rPh>
    <phoneticPr fontId="14"/>
  </si>
  <si>
    <t xml:space="preserve"> （４）委託内容</t>
    <rPh sb="4" eb="6">
      <t>イタク</t>
    </rPh>
    <rPh sb="6" eb="8">
      <t>ナイヨウ</t>
    </rPh>
    <phoneticPr fontId="14"/>
  </si>
  <si>
    <t>委託契約日・完了日</t>
    <rPh sb="5" eb="8">
      <t>カンリョウビ</t>
    </rPh>
    <phoneticPr fontId="14"/>
  </si>
  <si>
    <t>※委託した場合以下を記入</t>
    <rPh sb="1" eb="3">
      <t>イタク</t>
    </rPh>
    <rPh sb="5" eb="7">
      <t>バアイ</t>
    </rPh>
    <rPh sb="7" eb="9">
      <t>イカ</t>
    </rPh>
    <rPh sb="10" eb="12">
      <t>キニュウ</t>
    </rPh>
    <phoneticPr fontId="14"/>
  </si>
  <si>
    <t>　（５）委託を行うことで得られた成果</t>
    <rPh sb="4" eb="6">
      <t>イタク</t>
    </rPh>
    <rPh sb="7" eb="8">
      <t>オコナ</t>
    </rPh>
    <rPh sb="12" eb="13">
      <t>エ</t>
    </rPh>
    <rPh sb="16" eb="18">
      <t>セイカ</t>
    </rPh>
    <phoneticPr fontId="14"/>
  </si>
  <si>
    <t>別記第５号様式　別紙2-6（第14条関係）</t>
    <phoneticPr fontId="14"/>
  </si>
  <si>
    <t>別記第５号様式　別紙2-7（第14条関係）</t>
    <phoneticPr fontId="14"/>
  </si>
  <si>
    <t>別記第５号様式　別紙2-3（第14条関係）</t>
    <phoneticPr fontId="14"/>
  </si>
  <si>
    <t>別記第５号様式　別紙2-4（第14条関係）</t>
    <phoneticPr fontId="14"/>
  </si>
  <si>
    <t>別記第５号様式　別紙2-5（第14条関係）</t>
    <phoneticPr fontId="14"/>
  </si>
  <si>
    <t>別記第５号様式　別紙2-2（第14条関係）</t>
    <phoneticPr fontId="14"/>
  </si>
  <si>
    <t>別記第５号様式　別紙３（第14条関係）</t>
    <phoneticPr fontId="14"/>
  </si>
  <si>
    <t>賃上げ加算報告書</t>
    <rPh sb="0" eb="2">
      <t>チンア</t>
    </rPh>
    <rPh sb="3" eb="5">
      <t>カサン</t>
    </rPh>
    <rPh sb="5" eb="8">
      <t>ホウコクショ</t>
    </rPh>
    <phoneticPr fontId="14"/>
  </si>
  <si>
    <t>別記第７号様式　別紙1（第15条関係）</t>
    <phoneticPr fontId="14"/>
  </si>
  <si>
    <t>２　事業の収支</t>
    <phoneticPr fontId="14"/>
  </si>
  <si>
    <t>支払済額</t>
    <rPh sb="0" eb="2">
      <t>シハライ</t>
    </rPh>
    <rPh sb="2" eb="3">
      <t>ズミ</t>
    </rPh>
    <rPh sb="3" eb="4">
      <t>ガク</t>
    </rPh>
    <phoneticPr fontId="14"/>
  </si>
  <si>
    <t>完了時支払
予定額</t>
    <rPh sb="0" eb="3">
      <t>カンリョウジ</t>
    </rPh>
    <rPh sb="3" eb="5">
      <t>シハラ</t>
    </rPh>
    <rPh sb="6" eb="8">
      <t>ヨテイ</t>
    </rPh>
    <rPh sb="8" eb="9">
      <t>ガク</t>
    </rPh>
    <phoneticPr fontId="14"/>
  </si>
  <si>
    <t>補助金遂行状況表</t>
    <rPh sb="0" eb="3">
      <t>ホジョキン</t>
    </rPh>
    <rPh sb="3" eb="5">
      <t>スイコウ</t>
    </rPh>
    <rPh sb="5" eb="7">
      <t>ジョウキョウ</t>
    </rPh>
    <rPh sb="7" eb="8">
      <t>ヒョウ</t>
    </rPh>
    <phoneticPr fontId="14"/>
  </si>
  <si>
    <t>金額変更理由</t>
    <rPh sb="0" eb="2">
      <t>キンガク</t>
    </rPh>
    <rPh sb="2" eb="4">
      <t>ヘンコウ</t>
    </rPh>
    <rPh sb="4" eb="6">
      <t>リユウ</t>
    </rPh>
    <phoneticPr fontId="14"/>
  </si>
  <si>
    <t>別記第７号様式　別紙1-4（第15条関係）</t>
    <phoneticPr fontId="14"/>
  </si>
  <si>
    <t>別記第７号様式　別紙1-3（第15条関係）</t>
    <phoneticPr fontId="14"/>
  </si>
  <si>
    <t>別記第７号様式　別紙1-2（第15条関係）</t>
    <phoneticPr fontId="14"/>
  </si>
  <si>
    <t>別記第７号様式　別紙1-5（第15条関係）</t>
    <phoneticPr fontId="14"/>
  </si>
  <si>
    <t>別記第７号様式　別紙1-6（第15条関係）</t>
    <phoneticPr fontId="14"/>
  </si>
  <si>
    <t>別記第７号様式　別紙1-7（第15条関係）</t>
    <phoneticPr fontId="14"/>
  </si>
  <si>
    <t>別記第７号様式　別紙1-8（第15条関係）</t>
    <phoneticPr fontId="14"/>
  </si>
  <si>
    <t>国内営業力強化</t>
    <rPh sb="0" eb="2">
      <t>コクナイ</t>
    </rPh>
    <rPh sb="2" eb="7">
      <t>エイギョウリョクキョウカ</t>
    </rPh>
    <phoneticPr fontId="14"/>
  </si>
  <si>
    <t>国内人材養成・確保</t>
    <rPh sb="0" eb="2">
      <t>コクナイ</t>
    </rPh>
    <phoneticPr fontId="14"/>
  </si>
  <si>
    <t>海外営業力強化</t>
    <rPh sb="0" eb="2">
      <t>カイガイ</t>
    </rPh>
    <rPh sb="2" eb="7">
      <t>エイギョウリョクキョウカ</t>
    </rPh>
    <phoneticPr fontId="14"/>
  </si>
  <si>
    <t>海外人材養成・確保</t>
    <rPh sb="0" eb="2">
      <t>カイガイ</t>
    </rPh>
    <phoneticPr fontId="14"/>
  </si>
  <si>
    <t>グローバル</t>
    <phoneticPr fontId="14"/>
  </si>
  <si>
    <t>国内展示会出展</t>
    <rPh sb="0" eb="2">
      <t>コクナイ</t>
    </rPh>
    <rPh sb="2" eb="5">
      <t>テンジカイ</t>
    </rPh>
    <rPh sb="5" eb="7">
      <t>シュッテン</t>
    </rPh>
    <phoneticPr fontId="14"/>
  </si>
  <si>
    <t>海外展示会出展</t>
    <rPh sb="0" eb="2">
      <t>カイガイ</t>
    </rPh>
    <rPh sb="2" eb="5">
      <t>テンジカイ</t>
    </rPh>
    <rPh sb="5" eb="7">
      <t>シュッテン</t>
    </rPh>
    <phoneticPr fontId="14"/>
  </si>
  <si>
    <t>・事業実施が確認できる書類（発注書、契約書、納品書、請求書、領収書、振込依頼書等）</t>
    <rPh sb="1" eb="3">
      <t>ジギョウ</t>
    </rPh>
    <rPh sb="3" eb="5">
      <t>ジッシ</t>
    </rPh>
    <rPh sb="6" eb="8">
      <t>カクニン</t>
    </rPh>
    <rPh sb="11" eb="13">
      <t>ショルイ</t>
    </rPh>
    <rPh sb="34" eb="36">
      <t>フリコミ</t>
    </rPh>
    <rPh sb="36" eb="39">
      <t>イライショ</t>
    </rPh>
    <rPh sb="39" eb="40">
      <t>トウ</t>
    </rPh>
    <phoneticPr fontId="14"/>
  </si>
  <si>
    <t>・別紙1-2～1-8　（３）事業費の支出明細のうち該当する事業</t>
    <rPh sb="1" eb="3">
      <t>ベッシ</t>
    </rPh>
    <rPh sb="25" eb="27">
      <t>ガイトウ</t>
    </rPh>
    <rPh sb="29" eb="31">
      <t>ジギョウ</t>
    </rPh>
    <phoneticPr fontId="14"/>
  </si>
  <si>
    <t>・別紙2-1～2-7　１補助事業の実施内容・成果のうち該当する事業</t>
    <rPh sb="1" eb="3">
      <t>ベッシ</t>
    </rPh>
    <rPh sb="27" eb="29">
      <t>ガイトウ</t>
    </rPh>
    <rPh sb="31" eb="33">
      <t>ジギョウ</t>
    </rPh>
    <phoneticPr fontId="14"/>
  </si>
  <si>
    <t>・支払先口座の通帳写しまたは口座証明書等</t>
    <rPh sb="1" eb="3">
      <t>シハラ</t>
    </rPh>
    <rPh sb="3" eb="4">
      <t>サキ</t>
    </rPh>
    <rPh sb="4" eb="6">
      <t>コウザ</t>
    </rPh>
    <rPh sb="7" eb="9">
      <t>ツウチョウ</t>
    </rPh>
    <rPh sb="9" eb="10">
      <t>ウツ</t>
    </rPh>
    <rPh sb="14" eb="16">
      <t>コウザ</t>
    </rPh>
    <rPh sb="16" eb="18">
      <t>ショウメイ</t>
    </rPh>
    <rPh sb="18" eb="19">
      <t>ショ</t>
    </rPh>
    <rPh sb="19" eb="20">
      <t>トウ</t>
    </rPh>
    <phoneticPr fontId="14"/>
  </si>
  <si>
    <t>３　支払先口座</t>
    <rPh sb="2" eb="4">
      <t>シハライ</t>
    </rPh>
    <rPh sb="4" eb="5">
      <t>サキ</t>
    </rPh>
    <rPh sb="5" eb="7">
      <t>コウザ</t>
    </rPh>
    <phoneticPr fontId="14"/>
  </si>
  <si>
    <t>２　事業期間</t>
    <rPh sb="2" eb="4">
      <t>ジギョウ</t>
    </rPh>
    <rPh sb="4" eb="6">
      <t>キカン</t>
    </rPh>
    <phoneticPr fontId="14"/>
  </si>
  <si>
    <t>（実施事業名）</t>
    <rPh sb="1" eb="3">
      <t>ジッシ</t>
    </rPh>
    <rPh sb="3" eb="5">
      <t>ジギョウ</t>
    </rPh>
    <rPh sb="5" eb="6">
      <t>メイ</t>
    </rPh>
    <phoneticPr fontId="14"/>
  </si>
  <si>
    <t>プルダウンでいずれか選択してください</t>
  </si>
  <si>
    <t>（賃上げ加算）</t>
    <rPh sb="1" eb="3">
      <t>チンア</t>
    </rPh>
    <rPh sb="4" eb="6">
      <t>カサン</t>
    </rPh>
    <phoneticPr fontId="14"/>
  </si>
  <si>
    <t>補助対象事業区分：ア事業戦略等推進事業－国内人材養成・確保</t>
    <rPh sb="10" eb="12">
      <t>ジギョウ</t>
    </rPh>
    <rPh sb="12" eb="14">
      <t>センリャク</t>
    </rPh>
    <rPh sb="14" eb="15">
      <t>トウ</t>
    </rPh>
    <rPh sb="15" eb="17">
      <t>スイシン</t>
    </rPh>
    <rPh sb="17" eb="19">
      <t>ジギョウ</t>
    </rPh>
    <rPh sb="20" eb="22">
      <t>コクナイ</t>
    </rPh>
    <rPh sb="22" eb="24">
      <t>ジンザイ</t>
    </rPh>
    <rPh sb="24" eb="26">
      <t>ヨウセイ</t>
    </rPh>
    <rPh sb="27" eb="29">
      <t>カクホ</t>
    </rPh>
    <phoneticPr fontId="14"/>
  </si>
  <si>
    <t>補助対象事業区分：ア事業戦略等推進事業－国内営業力強化</t>
    <rPh sb="10" eb="12">
      <t>ジギョウ</t>
    </rPh>
    <rPh sb="12" eb="14">
      <t>センリャク</t>
    </rPh>
    <rPh sb="14" eb="15">
      <t>トウ</t>
    </rPh>
    <rPh sb="15" eb="17">
      <t>スイシン</t>
    </rPh>
    <rPh sb="17" eb="19">
      <t>ジギョウ</t>
    </rPh>
    <rPh sb="20" eb="22">
      <t>コクナイ</t>
    </rPh>
    <rPh sb="22" eb="25">
      <t>エイギョウリョク</t>
    </rPh>
    <rPh sb="25" eb="27">
      <t>キョウカ</t>
    </rPh>
    <phoneticPr fontId="14"/>
  </si>
  <si>
    <t>※適宜行間を調整し、実施内容や成果について具体的に記述すること。</t>
    <rPh sb="1" eb="3">
      <t>テキギ</t>
    </rPh>
    <rPh sb="3" eb="5">
      <t>ギョウカン</t>
    </rPh>
    <rPh sb="6" eb="8">
      <t>チョウセイ</t>
    </rPh>
    <rPh sb="10" eb="12">
      <t>ジッシ</t>
    </rPh>
    <rPh sb="12" eb="14">
      <t>ナイヨウ</t>
    </rPh>
    <rPh sb="15" eb="17">
      <t>セイカ</t>
    </rPh>
    <rPh sb="21" eb="24">
      <t>グタイテキ</t>
    </rPh>
    <rPh sb="25" eb="27">
      <t>キジュツ</t>
    </rPh>
    <phoneticPr fontId="14"/>
  </si>
  <si>
    <t>補助対象事業区分：ア事業戦略等推進事業－海外営業力強化</t>
    <rPh sb="10" eb="12">
      <t>ジギョウ</t>
    </rPh>
    <rPh sb="12" eb="14">
      <t>センリャク</t>
    </rPh>
    <rPh sb="14" eb="15">
      <t>トウ</t>
    </rPh>
    <rPh sb="15" eb="17">
      <t>スイシン</t>
    </rPh>
    <rPh sb="17" eb="19">
      <t>ジギョウ</t>
    </rPh>
    <rPh sb="20" eb="22">
      <t>カイガイ</t>
    </rPh>
    <rPh sb="22" eb="25">
      <t>エイギョウリョク</t>
    </rPh>
    <rPh sb="25" eb="27">
      <t>キョウカ</t>
    </rPh>
    <phoneticPr fontId="14"/>
  </si>
  <si>
    <t>補助対象事業区分：ア事業戦略等推進事業－グローバル</t>
    <rPh sb="10" eb="12">
      <t>ジギョウ</t>
    </rPh>
    <rPh sb="12" eb="14">
      <t>センリャク</t>
    </rPh>
    <rPh sb="14" eb="15">
      <t>トウ</t>
    </rPh>
    <rPh sb="15" eb="17">
      <t>スイシン</t>
    </rPh>
    <rPh sb="17" eb="19">
      <t>ジギョウ</t>
    </rPh>
    <phoneticPr fontId="14"/>
  </si>
  <si>
    <t>補助対象事業区分：ア事業戦略等推進事業－海外人材養成・確保</t>
    <rPh sb="10" eb="12">
      <t>ジギョウ</t>
    </rPh>
    <rPh sb="12" eb="14">
      <t>センリャク</t>
    </rPh>
    <rPh sb="14" eb="15">
      <t>トウ</t>
    </rPh>
    <rPh sb="15" eb="17">
      <t>スイシン</t>
    </rPh>
    <rPh sb="17" eb="19">
      <t>ジギョウ</t>
    </rPh>
    <rPh sb="20" eb="22">
      <t>カイガイ</t>
    </rPh>
    <rPh sb="22" eb="24">
      <t>ジンザイ</t>
    </rPh>
    <rPh sb="24" eb="26">
      <t>ヨウセイ</t>
    </rPh>
    <rPh sb="27" eb="29">
      <t>カクホ</t>
    </rPh>
    <phoneticPr fontId="14"/>
  </si>
  <si>
    <t>補助対象事業区分：イ販路開拓支援事業－国内展示会出展</t>
    <rPh sb="10" eb="16">
      <t>ハンロカイタクシエン</t>
    </rPh>
    <rPh sb="16" eb="18">
      <t>ジギョウ</t>
    </rPh>
    <rPh sb="19" eb="21">
      <t>コクナイ</t>
    </rPh>
    <rPh sb="21" eb="24">
      <t>テンジカイ</t>
    </rPh>
    <rPh sb="24" eb="26">
      <t>シュッテン</t>
    </rPh>
    <phoneticPr fontId="14"/>
  </si>
  <si>
    <t>補助対象事業区分：イ販路開拓支援事業－海外展示会出展</t>
    <rPh sb="10" eb="16">
      <t>ハンロカイタクシエン</t>
    </rPh>
    <rPh sb="16" eb="18">
      <t>ジギョウ</t>
    </rPh>
    <rPh sb="19" eb="21">
      <t>カイガイ</t>
    </rPh>
    <rPh sb="21" eb="24">
      <t>テンジカイ</t>
    </rPh>
    <rPh sb="24" eb="26">
      <t>シュッテン</t>
    </rPh>
    <phoneticPr fontId="14"/>
  </si>
  <si>
    <t>ア事業戦略等推進事業</t>
    <rPh sb="1" eb="6">
      <t>ジギョウセンリャクトウ</t>
    </rPh>
    <rPh sb="6" eb="10">
      <t>スイシンジギョウ</t>
    </rPh>
    <phoneticPr fontId="14"/>
  </si>
  <si>
    <t>イ販路開拓支援事業</t>
    <rPh sb="1" eb="9">
      <t>ハンロカイタクシエンジギョウ</t>
    </rPh>
    <phoneticPr fontId="14"/>
  </si>
  <si>
    <t>補助対象事業区分：ア事業戦略等推進事業－国内営業力強化</t>
    <rPh sb="10" eb="14">
      <t>ジギョウセンリャク</t>
    </rPh>
    <rPh sb="14" eb="15">
      <t>トウ</t>
    </rPh>
    <rPh sb="15" eb="19">
      <t>スイシンジギョウ</t>
    </rPh>
    <rPh sb="20" eb="22">
      <t>コクナイ</t>
    </rPh>
    <rPh sb="22" eb="27">
      <t>エイギョウリョクキョウカ</t>
    </rPh>
    <phoneticPr fontId="14"/>
  </si>
  <si>
    <t>補助対象事業区分：ア事業戦略等推進事業－国内人材養成・確保</t>
    <rPh sb="10" eb="19">
      <t>ジギョウセンリャクトウスイシンジギョウ</t>
    </rPh>
    <rPh sb="20" eb="22">
      <t>コクナイ</t>
    </rPh>
    <phoneticPr fontId="14"/>
  </si>
  <si>
    <t>補助対象事業区分：ア事業戦略等推進事業－海外営業力強化</t>
    <rPh sb="10" eb="19">
      <t>ジギョウセンリャクトウスイシンジギョウ</t>
    </rPh>
    <rPh sb="20" eb="22">
      <t>カイガイ</t>
    </rPh>
    <rPh sb="22" eb="24">
      <t>エイギョウ</t>
    </rPh>
    <rPh sb="24" eb="25">
      <t>リョク</t>
    </rPh>
    <rPh sb="25" eb="27">
      <t>キョウカ</t>
    </rPh>
    <phoneticPr fontId="14"/>
  </si>
  <si>
    <t>補助対象事業区分：ア事業戦略等推進事業－海外人材養成・確保</t>
    <rPh sb="10" eb="19">
      <t>ジギョウセンリャクトウスイシンジギョウ</t>
    </rPh>
    <rPh sb="20" eb="22">
      <t>カイガイ</t>
    </rPh>
    <rPh sb="22" eb="24">
      <t>ジンザイ</t>
    </rPh>
    <phoneticPr fontId="14"/>
  </si>
  <si>
    <t>補助対象事業区分：ア事業戦略等推進事業－グローバル</t>
    <rPh sb="10" eb="19">
      <t>ジギョウセンリャクトウスイシンジギョウ</t>
    </rPh>
    <phoneticPr fontId="14"/>
  </si>
  <si>
    <t>補助対象事業区分：イ販路開拓支援事業－国内展示会出展</t>
    <rPh sb="10" eb="12">
      <t>ハンロ</t>
    </rPh>
    <rPh sb="12" eb="14">
      <t>カイタク</t>
    </rPh>
    <rPh sb="14" eb="16">
      <t>シエン</t>
    </rPh>
    <rPh sb="16" eb="18">
      <t>ジギョウ</t>
    </rPh>
    <rPh sb="19" eb="21">
      <t>コクナイ</t>
    </rPh>
    <rPh sb="21" eb="24">
      <t>テンジカイ</t>
    </rPh>
    <rPh sb="24" eb="26">
      <t>シュッテン</t>
    </rPh>
    <phoneticPr fontId="14"/>
  </si>
  <si>
    <t>補助対象事業区分：イ販路開拓支援事業－海外展示会出展</t>
    <rPh sb="10" eb="12">
      <t>ハンロ</t>
    </rPh>
    <rPh sb="12" eb="14">
      <t>カイタク</t>
    </rPh>
    <rPh sb="14" eb="16">
      <t>シエン</t>
    </rPh>
    <rPh sb="16" eb="18">
      <t>ジギョウ</t>
    </rPh>
    <rPh sb="19" eb="21">
      <t>カイガイ</t>
    </rPh>
    <rPh sb="21" eb="24">
      <t>テンジカイ</t>
    </rPh>
    <rPh sb="24" eb="26">
      <t>シュッテン</t>
    </rPh>
    <phoneticPr fontId="14"/>
  </si>
  <si>
    <t>　　　補助事業期間中の連続する３か月分と前年同３か月分の給与支給総額（役員を除く）を比較したうえで、２％以上の賃上げが達成された</t>
    <rPh sb="3" eb="5">
      <t>ホジョ</t>
    </rPh>
    <phoneticPr fontId="14"/>
  </si>
  <si>
    <t>　　　ことが確認された場合のみ、賃上げ加算の対象となります。</t>
    <phoneticPr fontId="14"/>
  </si>
  <si>
    <t>←自己負担分を借入、その他で賄う場合は修正してください。</t>
    <rPh sb="1" eb="3">
      <t>ジコ</t>
    </rPh>
    <rPh sb="3" eb="6">
      <t>フタンブン</t>
    </rPh>
    <rPh sb="7" eb="9">
      <t>カリイレ</t>
    </rPh>
    <rPh sb="12" eb="13">
      <t>タ</t>
    </rPh>
    <rPh sb="14" eb="15">
      <t>マカナ</t>
    </rPh>
    <rPh sb="16" eb="18">
      <t>バアイ</t>
    </rPh>
    <rPh sb="19" eb="21">
      <t>シュウセイ</t>
    </rPh>
    <phoneticPr fontId="14"/>
  </si>
  <si>
    <t>←自己負担分を借入、その他で賄う場合は修正してください。</t>
    <rPh sb="1" eb="6">
      <t>ジコフタンブン</t>
    </rPh>
    <rPh sb="7" eb="9">
      <t>カリイレ</t>
    </rPh>
    <rPh sb="12" eb="13">
      <t>タ</t>
    </rPh>
    <rPh sb="14" eb="15">
      <t>マカナ</t>
    </rPh>
    <rPh sb="16" eb="18">
      <t>バアイ</t>
    </rPh>
    <rPh sb="19" eb="21">
      <t>シュウセイ</t>
    </rPh>
    <phoneticPr fontId="14"/>
  </si>
  <si>
    <t>（１）賃上げ前（補助対象期間前年の連続する３か月）</t>
    <phoneticPr fontId="19" type="Hiragana"/>
  </si>
  <si>
    <t>（２）賃上げ後（補助対象期間中の同３か月）</t>
    <rPh sb="3" eb="5">
      <t>ちんあ</t>
    </rPh>
    <rPh sb="6" eb="7">
      <t>ご</t>
    </rPh>
    <rPh sb="8" eb="10">
      <t>ほじょ</t>
    </rPh>
    <rPh sb="10" eb="12">
      <t>たいしょう</t>
    </rPh>
    <rPh sb="12" eb="14">
      <t>きかん</t>
    </rPh>
    <rPh sb="14" eb="15">
      <t>ちゅう</t>
    </rPh>
    <rPh sb="16" eb="17">
      <t>どう</t>
    </rPh>
    <rPh sb="19" eb="20">
      <t>げつ</t>
    </rPh>
    <phoneticPr fontId="19" type="Hiragana"/>
  </si>
  <si>
    <t>比較対象外</t>
    <rPh sb="0" eb="2">
      <t>ヒカク</t>
    </rPh>
    <rPh sb="2" eb="5">
      <t>タイショウガイ</t>
    </rPh>
    <phoneticPr fontId="14"/>
  </si>
  <si>
    <t>連続する３か月の給与支給総額（円）
（賃金台帳と整合をとること）</t>
    <phoneticPr fontId="14"/>
  </si>
  <si>
    <t>比較対象の該否</t>
    <rPh sb="0" eb="2">
      <t>ひかく</t>
    </rPh>
    <rPh sb="2" eb="4">
      <t>たいしょう</t>
    </rPh>
    <rPh sb="5" eb="7">
      <t>がいひ</t>
    </rPh>
    <phoneticPr fontId="19" type="Hiragana"/>
  </si>
  <si>
    <r>
      <t xml:space="preserve">比較対象外
</t>
    </r>
    <r>
      <rPr>
        <sz val="10"/>
        <color indexed="8"/>
        <rFont val="ＭＳ 明朝"/>
        <family val="1"/>
        <charset val="128"/>
      </rPr>
      <t>（該当の場合チェック）</t>
    </r>
    <rPh sb="0" eb="2">
      <t>ひかく</t>
    </rPh>
    <rPh sb="2" eb="4">
      <t>たいしょう</t>
    </rPh>
    <rPh sb="4" eb="5">
      <t>がい</t>
    </rPh>
    <rPh sb="7" eb="9">
      <t>がいとう</t>
    </rPh>
    <rPh sb="10" eb="12">
      <t>ばあい</t>
    </rPh>
    <phoneticPr fontId="19" type="Hiragana"/>
  </si>
  <si>
    <t>令和　年　月</t>
    <rPh sb="0" eb="2">
      <t>レイワ</t>
    </rPh>
    <rPh sb="3" eb="4">
      <t>ネン</t>
    </rPh>
    <rPh sb="5" eb="6">
      <t>ガツ</t>
    </rPh>
    <phoneticPr fontId="14"/>
  </si>
  <si>
    <t>給与支給総額</t>
    <rPh sb="0" eb="2">
      <t>きゅうよ</t>
    </rPh>
    <rPh sb="2" eb="4">
      <t>しきゅう</t>
    </rPh>
    <rPh sb="4" eb="6">
      <t>そうがく</t>
    </rPh>
    <phoneticPr fontId="19" type="Hiragana"/>
  </si>
  <si>
    <t>雇用形態の変化
（正社員から再雇用等）</t>
    <rPh sb="0" eb="2">
      <t>こよう</t>
    </rPh>
    <rPh sb="2" eb="4">
      <t>けいたい</t>
    </rPh>
    <rPh sb="5" eb="7">
      <t>へんか</t>
    </rPh>
    <rPh sb="9" eb="12">
      <t>せいしゃいん</t>
    </rPh>
    <rPh sb="14" eb="17">
      <t>さいこよう</t>
    </rPh>
    <rPh sb="17" eb="18">
      <t>とう</t>
    </rPh>
    <phoneticPr fontId="38" type="Hiragana"/>
  </si>
  <si>
    <t>職位の変化
（管理職から一般社員等）</t>
    <rPh sb="0" eb="2">
      <t>しょくい</t>
    </rPh>
    <rPh sb="3" eb="5">
      <t>へんか</t>
    </rPh>
    <rPh sb="7" eb="10">
      <t>かんり</t>
    </rPh>
    <rPh sb="12" eb="14">
      <t>いっぱん</t>
    </rPh>
    <rPh sb="14" eb="16">
      <t>しゃいん</t>
    </rPh>
    <rPh sb="16" eb="17">
      <t>とう</t>
    </rPh>
    <phoneticPr fontId="38" type="Hiragana"/>
  </si>
  <si>
    <t>賃上げ前の３か月間在籍していない（新規雇用）</t>
    <rPh sb="0" eb="2">
      <t>ちんあ</t>
    </rPh>
    <rPh sb="3" eb="4">
      <t>まえ</t>
    </rPh>
    <rPh sb="7" eb="8">
      <t>げつ</t>
    </rPh>
    <rPh sb="8" eb="9">
      <t>かん</t>
    </rPh>
    <rPh sb="9" eb="11">
      <t>ざいせき</t>
    </rPh>
    <rPh sb="17" eb="21">
      <t>しんきこよう</t>
    </rPh>
    <phoneticPr fontId="38" type="Hiragana"/>
  </si>
  <si>
    <t>その他（要別途理由書）</t>
    <rPh sb="2" eb="3">
      <t>た</t>
    </rPh>
    <rPh sb="4" eb="5">
      <t>よう</t>
    </rPh>
    <rPh sb="5" eb="7">
      <t>べっと</t>
    </rPh>
    <rPh sb="7" eb="10">
      <t>りゆうしょ</t>
    </rPh>
    <phoneticPr fontId="38" type="Hiragana"/>
  </si>
  <si>
    <t>合計</t>
    <rPh sb="0" eb="2">
      <t>ごうけい</t>
    </rPh>
    <phoneticPr fontId="19" type="Hiragana"/>
  </si>
  <si>
    <t>（賃上げ前）確認対象分合計</t>
    <rPh sb="1" eb="3">
      <t>ちんあ</t>
    </rPh>
    <rPh sb="6" eb="8">
      <t>かくにん</t>
    </rPh>
    <rPh sb="8" eb="10">
      <t>たいしょう</t>
    </rPh>
    <rPh sb="10" eb="11">
      <t>ぶん</t>
    </rPh>
    <rPh sb="11" eb="13">
      <t>ごうけい</t>
    </rPh>
    <phoneticPr fontId="19" type="Hiragana"/>
  </si>
  <si>
    <t>（賃上げ後）確認対象分合計</t>
    <rPh sb="1" eb="3">
      <t>ちんあ</t>
    </rPh>
    <rPh sb="6" eb="8">
      <t>かくにん</t>
    </rPh>
    <rPh sb="8" eb="10">
      <t>たいしょう</t>
    </rPh>
    <rPh sb="10" eb="11">
      <t>ぶん</t>
    </rPh>
    <rPh sb="11" eb="13">
      <t>ごうけい</t>
    </rPh>
    <phoneticPr fontId="19" type="Hiragana"/>
  </si>
  <si>
    <t>賃上げ率</t>
    <rPh sb="0" eb="2">
      <t>チンア</t>
    </rPh>
    <rPh sb="3" eb="4">
      <t>リツ</t>
    </rPh>
    <phoneticPr fontId="14"/>
  </si>
  <si>
    <t>加算要件確認</t>
  </si>
  <si>
    <t>雇用期間が3カ月未満</t>
    <rPh sb="0" eb="2">
      <t>こよう</t>
    </rPh>
    <rPh sb="2" eb="4">
      <t>きかん</t>
    </rPh>
    <rPh sb="7" eb="8">
      <t>げつ</t>
    </rPh>
    <rPh sb="8" eb="10">
      <t>みまん</t>
    </rPh>
    <phoneticPr fontId="19" type="Hiragana"/>
  </si>
  <si>
    <t>資金計画書</t>
    <rPh sb="4" eb="5">
      <t>ショ</t>
    </rPh>
    <phoneticPr fontId="14"/>
  </si>
  <si>
    <t>（単位　千円）</t>
    <rPh sb="1" eb="3">
      <t>タンイ</t>
    </rPh>
    <rPh sb="4" eb="6">
      <t>センエン</t>
    </rPh>
    <phoneticPr fontId="14"/>
  </si>
  <si>
    <t>２年前</t>
    <phoneticPr fontId="14"/>
  </si>
  <si>
    <t>　１年前</t>
    <phoneticPr fontId="14"/>
  </si>
  <si>
    <t>直近期末</t>
  </si>
  <si>
    <t>　１年後</t>
    <phoneticPr fontId="14"/>
  </si>
  <si>
    <t>　２年後</t>
    <phoneticPr fontId="14"/>
  </si>
  <si>
    <t>　３年後</t>
    <phoneticPr fontId="14"/>
  </si>
  <si>
    <t>4年後</t>
  </si>
  <si>
    <t>５年後</t>
  </si>
  <si>
    <t>※５年計画の３年目であり、３年後までの計画しか作成していない場合は、３年後までの記載でも構いませんが、可能であれば、５年後まで記載ください。</t>
    <rPh sb="2" eb="3">
      <t>ネン</t>
    </rPh>
    <rPh sb="3" eb="5">
      <t>ケイカク</t>
    </rPh>
    <rPh sb="7" eb="9">
      <t>ネンメ</t>
    </rPh>
    <rPh sb="14" eb="16">
      <t>ネンゴ</t>
    </rPh>
    <rPh sb="19" eb="21">
      <t>ケイカク</t>
    </rPh>
    <rPh sb="23" eb="25">
      <t>サクセイ</t>
    </rPh>
    <rPh sb="30" eb="32">
      <t>バアイ</t>
    </rPh>
    <rPh sb="35" eb="37">
      <t>ネンゴ</t>
    </rPh>
    <rPh sb="40" eb="42">
      <t>キサイ</t>
    </rPh>
    <rPh sb="44" eb="45">
      <t>カマ</t>
    </rPh>
    <rPh sb="51" eb="53">
      <t>カノウ</t>
    </rPh>
    <rPh sb="59" eb="61">
      <t>ネンゴ</t>
    </rPh>
    <rPh sb="63" eb="65">
      <t>キサイ</t>
    </rPh>
    <phoneticPr fontId="14"/>
  </si>
  <si>
    <t>(○年○月)</t>
    <phoneticPr fontId="14"/>
  </si>
  <si>
    <t>①</t>
    <phoneticPr fontId="14"/>
  </si>
  <si>
    <t>売上高</t>
    <rPh sb="0" eb="1">
      <t>ウ</t>
    </rPh>
    <rPh sb="1" eb="2">
      <t>ア</t>
    </rPh>
    <rPh sb="2" eb="3">
      <t>タカ</t>
    </rPh>
    <phoneticPr fontId="14"/>
  </si>
  <si>
    <t>②</t>
    <phoneticPr fontId="14"/>
  </si>
  <si>
    <t>売上原価</t>
    <rPh sb="0" eb="1">
      <t>ウ</t>
    </rPh>
    <rPh sb="1" eb="2">
      <t>ア</t>
    </rPh>
    <rPh sb="2" eb="4">
      <t>ゲンカ</t>
    </rPh>
    <phoneticPr fontId="14"/>
  </si>
  <si>
    <t>③</t>
    <phoneticPr fontId="14"/>
  </si>
  <si>
    <t>売上総利益</t>
    <rPh sb="0" eb="1">
      <t>ウ</t>
    </rPh>
    <rPh sb="1" eb="2">
      <t>ア</t>
    </rPh>
    <rPh sb="2" eb="5">
      <t>ソウリエキ</t>
    </rPh>
    <phoneticPr fontId="14"/>
  </si>
  <si>
    <t>（① - ②）</t>
    <phoneticPr fontId="14"/>
  </si>
  <si>
    <t>④</t>
    <phoneticPr fontId="14"/>
  </si>
  <si>
    <t>販売及び
一般管理費</t>
    <rPh sb="0" eb="2">
      <t>ハンバイ</t>
    </rPh>
    <rPh sb="2" eb="3">
      <t>オヨ</t>
    </rPh>
    <rPh sb="5" eb="7">
      <t>イッパン</t>
    </rPh>
    <rPh sb="7" eb="10">
      <t>カンリヒ</t>
    </rPh>
    <phoneticPr fontId="14"/>
  </si>
  <si>
    <t>のセルに記入下さい</t>
    <rPh sb="4" eb="6">
      <t>キニュウ</t>
    </rPh>
    <rPh sb="6" eb="7">
      <t>クダ</t>
    </rPh>
    <phoneticPr fontId="14"/>
  </si>
  <si>
    <t>⑤</t>
    <phoneticPr fontId="14"/>
  </si>
  <si>
    <t>営業利益</t>
    <rPh sb="0" eb="2">
      <t>エイギョウ</t>
    </rPh>
    <rPh sb="2" eb="4">
      <t>リエキ</t>
    </rPh>
    <phoneticPr fontId="14"/>
  </si>
  <si>
    <t>のセルは数式（記入不要）</t>
    <rPh sb="4" eb="6">
      <t>スウシキ</t>
    </rPh>
    <rPh sb="7" eb="9">
      <t>キニュウ</t>
    </rPh>
    <rPh sb="9" eb="11">
      <t>フヨウ</t>
    </rPh>
    <phoneticPr fontId="14"/>
  </si>
  <si>
    <t>⑥</t>
    <phoneticPr fontId="14"/>
  </si>
  <si>
    <t>営業外収益</t>
    <rPh sb="0" eb="3">
      <t>エイギョウガイ</t>
    </rPh>
    <rPh sb="3" eb="5">
      <t>シュウエキ</t>
    </rPh>
    <phoneticPr fontId="14"/>
  </si>
  <si>
    <t>⑦</t>
    <phoneticPr fontId="14"/>
  </si>
  <si>
    <t>営業外費用</t>
    <rPh sb="0" eb="3">
      <t>エイギョウガイ</t>
    </rPh>
    <rPh sb="3" eb="5">
      <t>ヒヨウ</t>
    </rPh>
    <phoneticPr fontId="14"/>
  </si>
  <si>
    <t>⑧</t>
    <phoneticPr fontId="14"/>
  </si>
  <si>
    <t>経常利益</t>
    <rPh sb="0" eb="2">
      <t>ケイジョウ</t>
    </rPh>
    <rPh sb="2" eb="4">
      <t>リエキ</t>
    </rPh>
    <phoneticPr fontId="14"/>
  </si>
  <si>
    <t>⑨</t>
    <phoneticPr fontId="14"/>
  </si>
  <si>
    <t>人件費</t>
    <rPh sb="0" eb="3">
      <t>ジンケンヒ</t>
    </rPh>
    <phoneticPr fontId="14"/>
  </si>
  <si>
    <t>⑩</t>
    <phoneticPr fontId="14"/>
  </si>
  <si>
    <t>設備投資額</t>
    <rPh sb="0" eb="2">
      <t>セツビ</t>
    </rPh>
    <rPh sb="2" eb="5">
      <t>トウシガク</t>
    </rPh>
    <phoneticPr fontId="14"/>
  </si>
  <si>
    <t>普通償却費</t>
    <rPh sb="0" eb="2">
      <t>フツウ</t>
    </rPh>
    <rPh sb="2" eb="5">
      <t>ショウキャクヒ</t>
    </rPh>
    <phoneticPr fontId="14"/>
  </si>
  <si>
    <t>特別償却費</t>
    <rPh sb="0" eb="2">
      <t>トクベツ</t>
    </rPh>
    <rPh sb="2" eb="5">
      <t>ショウキャクヒ</t>
    </rPh>
    <phoneticPr fontId="14"/>
  </si>
  <si>
    <t>⑪</t>
    <phoneticPr fontId="14"/>
  </si>
  <si>
    <t>減価償却費</t>
    <rPh sb="0" eb="2">
      <t>ゲンカ</t>
    </rPh>
    <rPh sb="2" eb="4">
      <t>ショウキャク</t>
    </rPh>
    <rPh sb="4" eb="5">
      <t>ヒ</t>
    </rPh>
    <phoneticPr fontId="14"/>
  </si>
  <si>
    <t>⑫</t>
    <phoneticPr fontId="14"/>
  </si>
  <si>
    <t>付加価値額</t>
    <rPh sb="0" eb="2">
      <t>フカ</t>
    </rPh>
    <rPh sb="2" eb="4">
      <t>カチ</t>
    </rPh>
    <rPh sb="4" eb="5">
      <t>ガク</t>
    </rPh>
    <phoneticPr fontId="14"/>
  </si>
  <si>
    <t>（ ⑤+⑨+⑪ ）</t>
    <phoneticPr fontId="14"/>
  </si>
  <si>
    <t>⑬</t>
    <phoneticPr fontId="14"/>
  </si>
  <si>
    <r>
      <t xml:space="preserve">従業員数
</t>
    </r>
    <r>
      <rPr>
        <sz val="8"/>
        <color theme="1"/>
        <rFont val="ＭＳ Ｐ明朝"/>
        <family val="1"/>
        <charset val="128"/>
      </rPr>
      <t>(※役員含む)</t>
    </r>
    <rPh sb="0" eb="3">
      <t>ジュウギョウイン</t>
    </rPh>
    <rPh sb="3" eb="4">
      <t>スウ</t>
    </rPh>
    <rPh sb="7" eb="9">
      <t>ヤクイン</t>
    </rPh>
    <rPh sb="9" eb="10">
      <t>フク</t>
    </rPh>
    <phoneticPr fontId="14"/>
  </si>
  <si>
    <t>⑭</t>
    <phoneticPr fontId="14"/>
  </si>
  <si>
    <t>一人当たりの
付加価値額
（⑫÷⑬）</t>
    <rPh sb="0" eb="2">
      <t>ヒトリ</t>
    </rPh>
    <rPh sb="2" eb="3">
      <t>ア</t>
    </rPh>
    <rPh sb="7" eb="9">
      <t>フカ</t>
    </rPh>
    <rPh sb="9" eb="11">
      <t>カチ</t>
    </rPh>
    <rPh sb="11" eb="12">
      <t>ガク</t>
    </rPh>
    <phoneticPr fontId="14"/>
  </si>
  <si>
    <t>（ ⑫ ÷ ⑬ ）</t>
    <phoneticPr fontId="14"/>
  </si>
  <si>
    <t>（各種指標の算出式）</t>
    <rPh sb="1" eb="3">
      <t>カクシュ</t>
    </rPh>
    <rPh sb="3" eb="5">
      <t>シヒョウ</t>
    </rPh>
    <rPh sb="6" eb="9">
      <t>サンシュツシキ</t>
    </rPh>
    <phoneticPr fontId="14"/>
  </si>
  <si>
    <t>　　「経常利益」 ：　営業利益+営業外収益－営業外費用（支払利息、新株発行費等）</t>
    <rPh sb="3" eb="5">
      <t>ケイジョウ</t>
    </rPh>
    <rPh sb="5" eb="7">
      <t>リエキ</t>
    </rPh>
    <rPh sb="11" eb="13">
      <t>エイギョウ</t>
    </rPh>
    <rPh sb="13" eb="15">
      <t>リエキ</t>
    </rPh>
    <rPh sb="16" eb="19">
      <t>エイギョウガイ</t>
    </rPh>
    <rPh sb="19" eb="21">
      <t>シュウエキ</t>
    </rPh>
    <rPh sb="22" eb="24">
      <t>エイギョウ</t>
    </rPh>
    <rPh sb="24" eb="25">
      <t>ガイ</t>
    </rPh>
    <rPh sb="25" eb="27">
      <t>ヒヨウ</t>
    </rPh>
    <rPh sb="28" eb="30">
      <t>シハライ</t>
    </rPh>
    <rPh sb="30" eb="32">
      <t>リソク</t>
    </rPh>
    <rPh sb="33" eb="34">
      <t>シン</t>
    </rPh>
    <rPh sb="34" eb="35">
      <t>カブ</t>
    </rPh>
    <rPh sb="35" eb="37">
      <t>ハッコウ</t>
    </rPh>
    <rPh sb="37" eb="38">
      <t>ヒ</t>
    </rPh>
    <rPh sb="38" eb="39">
      <t>トウ</t>
    </rPh>
    <phoneticPr fontId="14"/>
  </si>
  <si>
    <t>　　「付加価値額」 ：　営業利益＋人件費＋減価償却費</t>
    <rPh sb="3" eb="5">
      <t>フカ</t>
    </rPh>
    <rPh sb="5" eb="7">
      <t>カチ</t>
    </rPh>
    <rPh sb="7" eb="8">
      <t>ガク</t>
    </rPh>
    <rPh sb="12" eb="14">
      <t>エイギョウ</t>
    </rPh>
    <rPh sb="14" eb="16">
      <t>リエキ</t>
    </rPh>
    <rPh sb="17" eb="20">
      <t>ジンケンヒ</t>
    </rPh>
    <rPh sb="21" eb="23">
      <t>ゲンカ</t>
    </rPh>
    <rPh sb="23" eb="26">
      <t>ショウキャクヒ</t>
    </rPh>
    <phoneticPr fontId="14"/>
  </si>
  <si>
    <t>　　「一人あたりの付加価値額」 ：　付加価値額÷従業員数</t>
    <rPh sb="3" eb="5">
      <t>ヒトリ</t>
    </rPh>
    <rPh sb="9" eb="11">
      <t>フカ</t>
    </rPh>
    <rPh sb="11" eb="13">
      <t>カチ</t>
    </rPh>
    <rPh sb="13" eb="14">
      <t>ガク</t>
    </rPh>
    <rPh sb="18" eb="20">
      <t>フカ</t>
    </rPh>
    <rPh sb="20" eb="22">
      <t>カチ</t>
    </rPh>
    <rPh sb="22" eb="23">
      <t>ガク</t>
    </rPh>
    <rPh sb="24" eb="27">
      <t>ジュウギョウイン</t>
    </rPh>
    <rPh sb="27" eb="28">
      <t>スウ</t>
    </rPh>
    <phoneticPr fontId="14"/>
  </si>
  <si>
    <t>　　「営業利益」 ：　売上総利益（売上高－売上原価）－販売費及び一般管理費</t>
    <rPh sb="3" eb="5">
      <t>エイギョウ</t>
    </rPh>
    <rPh sb="5" eb="7">
      <t>リエキ</t>
    </rPh>
    <rPh sb="11" eb="13">
      <t>ウリアゲ</t>
    </rPh>
    <rPh sb="13" eb="16">
      <t>ソウリエキ</t>
    </rPh>
    <rPh sb="17" eb="19">
      <t>ウリアゲ</t>
    </rPh>
    <rPh sb="19" eb="20">
      <t>タカ</t>
    </rPh>
    <rPh sb="21" eb="23">
      <t>ウリアゲ</t>
    </rPh>
    <rPh sb="23" eb="25">
      <t>ゲンカ</t>
    </rPh>
    <rPh sb="27" eb="30">
      <t>ハンバイヒ</t>
    </rPh>
    <rPh sb="30" eb="31">
      <t>オヨ</t>
    </rPh>
    <rPh sb="32" eb="34">
      <t>イッパン</t>
    </rPh>
    <rPh sb="34" eb="37">
      <t>カンリヒ</t>
    </rPh>
    <phoneticPr fontId="14"/>
  </si>
  <si>
    <t>（付加価値額等の算出方法）</t>
    <rPh sb="1" eb="3">
      <t>フカ</t>
    </rPh>
    <rPh sb="3" eb="5">
      <t>カチ</t>
    </rPh>
    <rPh sb="5" eb="6">
      <t>ガク</t>
    </rPh>
    <rPh sb="6" eb="7">
      <t>トウ</t>
    </rPh>
    <rPh sb="8" eb="10">
      <t>サンシュツ</t>
    </rPh>
    <rPh sb="10" eb="12">
      <t>ホウホウ</t>
    </rPh>
    <phoneticPr fontId="14"/>
  </si>
  <si>
    <t>　　人数、人件費に短期労働者、派遣労働者に対する費用を算入してください。</t>
    <rPh sb="2" eb="4">
      <t>ニンズウ</t>
    </rPh>
    <rPh sb="5" eb="8">
      <t>ジンケンヒ</t>
    </rPh>
    <rPh sb="9" eb="11">
      <t>タンキ</t>
    </rPh>
    <rPh sb="11" eb="14">
      <t>ロウドウシャ</t>
    </rPh>
    <rPh sb="15" eb="17">
      <t>ハケン</t>
    </rPh>
    <rPh sb="17" eb="20">
      <t>ロウドウシャ</t>
    </rPh>
    <rPh sb="21" eb="22">
      <t>タイ</t>
    </rPh>
    <rPh sb="24" eb="26">
      <t>ヒヨウ</t>
    </rPh>
    <rPh sb="27" eb="29">
      <t>サンニュウ</t>
    </rPh>
    <phoneticPr fontId="14"/>
  </si>
  <si>
    <t>　　減価償却費にリース費用を算入してください。</t>
    <rPh sb="2" eb="4">
      <t>ゲンカ</t>
    </rPh>
    <rPh sb="4" eb="6">
      <t>ショウキャク</t>
    </rPh>
    <rPh sb="6" eb="7">
      <t>ヒ</t>
    </rPh>
    <rPh sb="11" eb="13">
      <t>ヒヨウ</t>
    </rPh>
    <rPh sb="14" eb="16">
      <t>サンニュウ</t>
    </rPh>
    <phoneticPr fontId="14"/>
  </si>
  <si>
    <t>　　従業員数について就業時間による調整を行ってください。</t>
    <rPh sb="2" eb="5">
      <t>ジュウギョウイン</t>
    </rPh>
    <rPh sb="5" eb="6">
      <t>スウ</t>
    </rPh>
    <rPh sb="10" eb="12">
      <t>シュウギョウ</t>
    </rPh>
    <rPh sb="12" eb="14">
      <t>ジカン</t>
    </rPh>
    <rPh sb="17" eb="19">
      <t>チョウセイ</t>
    </rPh>
    <rPh sb="20" eb="21">
      <t>オコナ</t>
    </rPh>
    <phoneticPr fontId="14"/>
  </si>
  <si>
    <t>★記入上の注意点★</t>
    <rPh sb="1" eb="3">
      <t>キニュウ</t>
    </rPh>
    <rPh sb="3" eb="4">
      <t>ジョウ</t>
    </rPh>
    <rPh sb="5" eb="8">
      <t>チュウイテン</t>
    </rPh>
    <phoneticPr fontId="14"/>
  </si>
  <si>
    <t>　＊計画は会社の決算年度に対応させて記入してください</t>
    <rPh sb="2" eb="4">
      <t>ケイカク</t>
    </rPh>
    <rPh sb="5" eb="7">
      <t>カイシャ</t>
    </rPh>
    <rPh sb="8" eb="10">
      <t>ケッサン</t>
    </rPh>
    <rPh sb="10" eb="12">
      <t>ネンド</t>
    </rPh>
    <rPh sb="13" eb="15">
      <t>タイオウ</t>
    </rPh>
    <rPh sb="18" eb="20">
      <t>キニュウ</t>
    </rPh>
    <phoneticPr fontId="14"/>
  </si>
  <si>
    <t>　　　・売上高、売上原価、販売及び一般管理費、営業利益・・・・これらは決算書の数字と一致します</t>
    <rPh sb="4" eb="6">
      <t>ウリア</t>
    </rPh>
    <rPh sb="6" eb="7">
      <t>タカ</t>
    </rPh>
    <rPh sb="8" eb="10">
      <t>ウリア</t>
    </rPh>
    <rPh sb="10" eb="12">
      <t>ゲンカ</t>
    </rPh>
    <rPh sb="13" eb="15">
      <t>ハンバイ</t>
    </rPh>
    <rPh sb="15" eb="16">
      <t>オヨ</t>
    </rPh>
    <rPh sb="17" eb="19">
      <t>イッパン</t>
    </rPh>
    <rPh sb="19" eb="22">
      <t>カンリヒ</t>
    </rPh>
    <rPh sb="23" eb="25">
      <t>エイギョウ</t>
    </rPh>
    <rPh sb="25" eb="27">
      <t>リエキ</t>
    </rPh>
    <rPh sb="35" eb="38">
      <t>ケッサンショ</t>
    </rPh>
    <rPh sb="39" eb="41">
      <t>スウジ</t>
    </rPh>
    <rPh sb="42" eb="44">
      <t>イッチ</t>
    </rPh>
    <phoneticPr fontId="14"/>
  </si>
  <si>
    <t>　　　・人件費・・・決算書上の給与、賃金、賞与、役員報酬、福利厚生費（製造原価報告書も含む）等の</t>
    <rPh sb="4" eb="7">
      <t>ジンケンヒ</t>
    </rPh>
    <rPh sb="10" eb="13">
      <t>ケッサンショ</t>
    </rPh>
    <rPh sb="13" eb="14">
      <t>ジョウ</t>
    </rPh>
    <rPh sb="15" eb="17">
      <t>キュウヨ</t>
    </rPh>
    <rPh sb="18" eb="20">
      <t>チンギン</t>
    </rPh>
    <rPh sb="21" eb="23">
      <t>ショウヨ</t>
    </rPh>
    <rPh sb="24" eb="26">
      <t>ヤクイン</t>
    </rPh>
    <rPh sb="26" eb="28">
      <t>ホウシュウ</t>
    </rPh>
    <rPh sb="29" eb="31">
      <t>フクリ</t>
    </rPh>
    <rPh sb="31" eb="34">
      <t>コウセイヒ</t>
    </rPh>
    <rPh sb="35" eb="37">
      <t>セイゾウ</t>
    </rPh>
    <rPh sb="37" eb="39">
      <t>ゲンカ</t>
    </rPh>
    <rPh sb="39" eb="42">
      <t>ホウコクショ</t>
    </rPh>
    <rPh sb="43" eb="44">
      <t>フク</t>
    </rPh>
    <rPh sb="46" eb="47">
      <t>トウ</t>
    </rPh>
    <phoneticPr fontId="14"/>
  </si>
  <si>
    <t>　　 合計金額と一致します</t>
    <rPh sb="3" eb="5">
      <t>ゴウケイ</t>
    </rPh>
    <rPh sb="5" eb="7">
      <t>キンガク</t>
    </rPh>
    <rPh sb="8" eb="10">
      <t>イッチ</t>
    </rPh>
    <phoneticPr fontId="14"/>
  </si>
  <si>
    <t>　　　・減価償却費・・・決算書上（販売及び一般管理費と製造原価報告書を含む）の減価償却費の合計と、</t>
    <rPh sb="4" eb="6">
      <t>ゲンカ</t>
    </rPh>
    <rPh sb="6" eb="9">
      <t>ショウキャクヒ</t>
    </rPh>
    <rPh sb="12" eb="15">
      <t>ケッサンショ</t>
    </rPh>
    <rPh sb="15" eb="16">
      <t>ジョウ</t>
    </rPh>
    <rPh sb="17" eb="19">
      <t>ハンバイ</t>
    </rPh>
    <rPh sb="19" eb="20">
      <t>オヨ</t>
    </rPh>
    <rPh sb="21" eb="23">
      <t>イッパン</t>
    </rPh>
    <rPh sb="23" eb="25">
      <t>カンリ</t>
    </rPh>
    <rPh sb="25" eb="26">
      <t>ヒ</t>
    </rPh>
    <rPh sb="27" eb="29">
      <t>セイゾウ</t>
    </rPh>
    <rPh sb="29" eb="31">
      <t>ゲンカ</t>
    </rPh>
    <rPh sb="31" eb="34">
      <t>ホウコクショ</t>
    </rPh>
    <rPh sb="35" eb="36">
      <t>フク</t>
    </rPh>
    <rPh sb="39" eb="41">
      <t>ゲンカ</t>
    </rPh>
    <rPh sb="41" eb="43">
      <t>ショウキャク</t>
    </rPh>
    <rPh sb="43" eb="44">
      <t>ヒ</t>
    </rPh>
    <rPh sb="45" eb="47">
      <t>ゴウケイ</t>
    </rPh>
    <phoneticPr fontId="14"/>
  </si>
  <si>
    <t>　　　　　  リース料の合計金額と一致します</t>
    <rPh sb="10" eb="11">
      <t>リョウ</t>
    </rPh>
    <rPh sb="12" eb="14">
      <t>ゴウケイ</t>
    </rPh>
    <rPh sb="14" eb="16">
      <t>キンガク</t>
    </rPh>
    <rPh sb="17" eb="19">
      <t>イッチ</t>
    </rPh>
    <phoneticPr fontId="14"/>
  </si>
  <si>
    <t>別記第１号様式　別紙４(第6条関係）</t>
    <phoneticPr fontId="14"/>
  </si>
  <si>
    <t>薄オレンジ色</t>
    <rPh sb="0" eb="1">
      <t>ウス</t>
    </rPh>
    <rPh sb="5" eb="6">
      <t>イロ</t>
    </rPh>
    <phoneticPr fontId="14"/>
  </si>
  <si>
    <t>白色</t>
    <rPh sb="0" eb="2">
      <t>シロイロ</t>
    </rPh>
    <phoneticPr fontId="14"/>
  </si>
  <si>
    <t>（損失理由）
（1年後以降の状況）</t>
    <rPh sb="1" eb="3">
      <t>ソンシツ</t>
    </rPh>
    <rPh sb="3" eb="5">
      <t>リユウ</t>
    </rPh>
    <rPh sb="11" eb="15">
      <t>ネンゴイコウ</t>
    </rPh>
    <rPh sb="16" eb="18">
      <t>ジョウキョウ</t>
    </rPh>
    <phoneticPr fontId="14"/>
  </si>
  <si>
    <t>色付きセルのみ記入</t>
    <rPh sb="0" eb="2">
      <t>イロツ</t>
    </rPh>
    <rPh sb="7" eb="9">
      <t>キニュウ</t>
    </rPh>
    <phoneticPr fontId="14"/>
  </si>
  <si>
    <t>賃上げ加算枠の申請を行う　※別紙4賃上げ加算要件確認書を提出すること</t>
    <rPh sb="0" eb="2">
      <t>チンア</t>
    </rPh>
    <rPh sb="3" eb="6">
      <t>カサンワク</t>
    </rPh>
    <rPh sb="7" eb="9">
      <t>シンセイ</t>
    </rPh>
    <rPh sb="10" eb="11">
      <t>オコナ</t>
    </rPh>
    <rPh sb="14" eb="16">
      <t>ベッシ</t>
    </rPh>
    <rPh sb="17" eb="19">
      <t>チンア</t>
    </rPh>
    <rPh sb="20" eb="22">
      <t>カサン</t>
    </rPh>
    <rPh sb="22" eb="24">
      <t>ヨウケン</t>
    </rPh>
    <rPh sb="24" eb="27">
      <t>カクニンショ</t>
    </rPh>
    <rPh sb="28" eb="30">
      <t>テイシュツ</t>
    </rPh>
    <phoneticPr fontId="14"/>
  </si>
  <si>
    <t>・別紙2-1</t>
    <rPh sb="1" eb="3">
      <t>ベッシ</t>
    </rPh>
    <phoneticPr fontId="14"/>
  </si>
  <si>
    <t>（３）事業費の積算明細</t>
    <phoneticPr fontId="14"/>
  </si>
  <si>
    <t>・別紙3　資金計画書</t>
    <rPh sb="1" eb="3">
      <t>ベッシ</t>
    </rPh>
    <rPh sb="5" eb="7">
      <t>シキン</t>
    </rPh>
    <rPh sb="7" eb="10">
      <t>ケイカクショ</t>
    </rPh>
    <phoneticPr fontId="14"/>
  </si>
  <si>
    <t>・積算根拠が確認できる書類（見積書、料金表等、その他必要書類一式）</t>
    <rPh sb="1" eb="3">
      <t>セキサン</t>
    </rPh>
    <rPh sb="3" eb="5">
      <t>コンキョ</t>
    </rPh>
    <rPh sb="6" eb="8">
      <t>カクニン</t>
    </rPh>
    <rPh sb="11" eb="13">
      <t>ショルイ</t>
    </rPh>
    <rPh sb="14" eb="17">
      <t>ミツモリショ</t>
    </rPh>
    <rPh sb="18" eb="20">
      <t>リョウキン</t>
    </rPh>
    <rPh sb="20" eb="21">
      <t>ヒョウ</t>
    </rPh>
    <rPh sb="21" eb="22">
      <t>ナド</t>
    </rPh>
    <rPh sb="25" eb="26">
      <t>タ</t>
    </rPh>
    <rPh sb="26" eb="30">
      <t>ヒツヨウショルイ</t>
    </rPh>
    <rPh sb="30" eb="32">
      <t>イッシキ</t>
    </rPh>
    <phoneticPr fontId="14"/>
  </si>
  <si>
    <t>第10号様式（第２０条関係）</t>
    <phoneticPr fontId="14"/>
  </si>
  <si>
    <t>第９号様式（第18条関係）</t>
    <phoneticPr fontId="14"/>
  </si>
  <si>
    <t>事業戦略等推進事業費補助金に係る事業成果報告書</t>
    <rPh sb="16" eb="18">
      <t>ジギョウ</t>
    </rPh>
    <rPh sb="18" eb="20">
      <t>セイカ</t>
    </rPh>
    <rPh sb="20" eb="23">
      <t>ホウコクショ</t>
    </rPh>
    <phoneticPr fontId="14"/>
  </si>
  <si>
    <t>　令和　　年　　月　　日付け　高産振第　　号をもって交付の決定がありました上記の補助事業による事業成果について、事業戦略等推進事業費補助金交付要領第18条第１項の規定により、報告書を提出します。</t>
    <rPh sb="37" eb="38">
      <t>ジョウ</t>
    </rPh>
    <rPh sb="47" eb="51">
      <t>ジギョウセイカ</t>
    </rPh>
    <rPh sb="87" eb="90">
      <t>ホウコクショ</t>
    </rPh>
    <phoneticPr fontId="14"/>
  </si>
  <si>
    <t>・別紙１　事業計画状況報告書</t>
    <rPh sb="1" eb="3">
      <t>ベッシ</t>
    </rPh>
    <rPh sb="5" eb="7">
      <t>ジギョウ</t>
    </rPh>
    <rPh sb="7" eb="9">
      <t>ケイカク</t>
    </rPh>
    <rPh sb="9" eb="11">
      <t>ジョウキョウ</t>
    </rPh>
    <rPh sb="11" eb="14">
      <t>ホウコクショ</t>
    </rPh>
    <phoneticPr fontId="14"/>
  </si>
  <si>
    <t>別記第９号様式　別紙1(第18条関係）</t>
    <phoneticPr fontId="14"/>
  </si>
  <si>
    <t>事業計画状況報告書</t>
    <rPh sb="0" eb="2">
      <t>ジギョウ</t>
    </rPh>
    <rPh sb="2" eb="4">
      <t>ケイカク</t>
    </rPh>
    <rPh sb="4" eb="6">
      <t>ジョウキョウ</t>
    </rPh>
    <rPh sb="6" eb="9">
      <t>ホウコクショ</t>
    </rPh>
    <phoneticPr fontId="14"/>
  </si>
  <si>
    <t>計画</t>
    <rPh sb="0" eb="2">
      <t>ケイカク</t>
    </rPh>
    <phoneticPr fontId="14"/>
  </si>
  <si>
    <t>実績</t>
    <rPh sb="0" eb="2">
      <t>ジッセキ</t>
    </rPh>
    <phoneticPr fontId="14"/>
  </si>
  <si>
    <t>※補助事業実施時点から、経営状況等に大きな変化があった場合その内容を記入してください。</t>
    <rPh sb="1" eb="5">
      <t>ホジョジギョウ</t>
    </rPh>
    <rPh sb="5" eb="7">
      <t>ジッシ</t>
    </rPh>
    <rPh sb="7" eb="9">
      <t>ジテン</t>
    </rPh>
    <rPh sb="12" eb="16">
      <t>ケイエイジョウキョウ</t>
    </rPh>
    <rPh sb="16" eb="17">
      <t>トウ</t>
    </rPh>
    <rPh sb="18" eb="19">
      <t>オオ</t>
    </rPh>
    <rPh sb="21" eb="23">
      <t>ヘンカ</t>
    </rPh>
    <rPh sb="27" eb="29">
      <t>バアイ</t>
    </rPh>
    <rPh sb="31" eb="33">
      <t>ナイヨウ</t>
    </rPh>
    <rPh sb="34" eb="36">
      <t>キニュウ</t>
    </rPh>
    <phoneticPr fontId="14"/>
  </si>
  <si>
    <t>　＊計画は申請時点の数値を記入してください。</t>
    <rPh sb="2" eb="4">
      <t>ケイカク</t>
    </rPh>
    <rPh sb="5" eb="7">
      <t>シンセイ</t>
    </rPh>
    <rPh sb="7" eb="9">
      <t>ジテン</t>
    </rPh>
    <rPh sb="10" eb="12">
      <t>スウチ</t>
    </rPh>
    <rPh sb="13" eb="15">
      <t>キニュウ</t>
    </rPh>
    <phoneticPr fontId="14"/>
  </si>
  <si>
    <t>　＊実績は決算報告書の数字と整合するように記入してください。</t>
    <rPh sb="2" eb="4">
      <t>ジッセキ</t>
    </rPh>
    <rPh sb="5" eb="7">
      <t>ケッサン</t>
    </rPh>
    <rPh sb="7" eb="10">
      <t>ホウコクショ</t>
    </rPh>
    <rPh sb="11" eb="13">
      <t>スウジ</t>
    </rPh>
    <rPh sb="14" eb="16">
      <t>セイゴウ</t>
    </rPh>
    <rPh sb="21" eb="23">
      <t>キニュウ</t>
    </rPh>
    <phoneticPr fontId="14"/>
  </si>
  <si>
    <t>補助事業変更計画書</t>
    <rPh sb="0" eb="2">
      <t>ホジョ</t>
    </rPh>
    <rPh sb="4" eb="6">
      <t>ヘンコウ</t>
    </rPh>
    <phoneticPr fontId="14"/>
  </si>
  <si>
    <t>①令和５・６・７年度に展示会出展で本補助金を活用した回数</t>
    <rPh sb="1" eb="3">
      <t>れいわ</t>
    </rPh>
    <rPh sb="8" eb="10">
      <t>ねんど</t>
    </rPh>
    <rPh sb="11" eb="14">
      <t>てんじかい</t>
    </rPh>
    <rPh sb="14" eb="16">
      <t>しゅってん</t>
    </rPh>
    <rPh sb="17" eb="18">
      <t>ほん</t>
    </rPh>
    <rPh sb="18" eb="21">
      <t>ほじょきん</t>
    </rPh>
    <rPh sb="22" eb="24">
      <t>かつよう</t>
    </rPh>
    <rPh sb="26" eb="28">
      <t>かいすう</t>
    </rPh>
    <phoneticPr fontId="19" type="Hiragana"/>
  </si>
  <si>
    <t>・別紙2-2～2-8　（３）事業費の積算明細のうち該当する事業</t>
    <rPh sb="1" eb="3">
      <t>ベッシ</t>
    </rPh>
    <rPh sb="25" eb="27">
      <t>ガイトウ</t>
    </rPh>
    <rPh sb="29" eb="31">
      <t>ジギョウ</t>
    </rPh>
    <phoneticPr fontId="14"/>
  </si>
  <si>
    <t>（３）イ販路開拓支援事業の補助率について　※（１）でイを選択した方のみ記入</t>
    <rPh sb="4" eb="10">
      <t>ハンロカイタクシエン</t>
    </rPh>
    <rPh sb="10" eb="12">
      <t>ジギョウ</t>
    </rPh>
    <rPh sb="13" eb="16">
      <t>ホジョリツ</t>
    </rPh>
    <rPh sb="28" eb="30">
      <t>センタク</t>
    </rPh>
    <rPh sb="32" eb="33">
      <t>カタ</t>
    </rPh>
    <rPh sb="35" eb="37">
      <t>キニュウ</t>
    </rPh>
    <phoneticPr fontId="14"/>
  </si>
  <si>
    <t>※５　申請時に別記第１号様式別紙4賃上げ加算要件確認書を提出した上で、実績報告時に別記第５号様式別紙3賃上げ加算</t>
    <rPh sb="7" eb="9">
      <t>ベッキ</t>
    </rPh>
    <rPh sb="9" eb="10">
      <t>ダイ</t>
    </rPh>
    <rPh sb="11" eb="12">
      <t>ゴウ</t>
    </rPh>
    <rPh sb="12" eb="14">
      <t>ヨウシキ</t>
    </rPh>
    <rPh sb="14" eb="16">
      <t>ベッシ</t>
    </rPh>
    <rPh sb="17" eb="19">
      <t>チンア</t>
    </rPh>
    <rPh sb="20" eb="22">
      <t>カサン</t>
    </rPh>
    <rPh sb="22" eb="24">
      <t>ヨウケン</t>
    </rPh>
    <rPh sb="24" eb="26">
      <t>カクニン</t>
    </rPh>
    <rPh sb="26" eb="27">
      <t>ショ</t>
    </rPh>
    <rPh sb="41" eb="43">
      <t>ベッキ</t>
    </rPh>
    <rPh sb="43" eb="44">
      <t>ダイ</t>
    </rPh>
    <rPh sb="45" eb="46">
      <t>ゴウ</t>
    </rPh>
    <rPh sb="46" eb="48">
      <t>ヨウシキ</t>
    </rPh>
    <rPh sb="48" eb="50">
      <t>ベッシ</t>
    </rPh>
    <rPh sb="51" eb="53">
      <t>チンア</t>
    </rPh>
    <rPh sb="54" eb="56">
      <t>カサン</t>
    </rPh>
    <phoneticPr fontId="14"/>
  </si>
  <si>
    <t>　　　報告書を提出してください。</t>
    <phoneticPr fontId="14"/>
  </si>
  <si>
    <t>イ販路開拓
支援事業</t>
    <rPh sb="1" eb="3">
      <t>ハンロ</t>
    </rPh>
    <rPh sb="3" eb="5">
      <t>カイタク</t>
    </rPh>
    <rPh sb="6" eb="8">
      <t>シエン</t>
    </rPh>
    <rPh sb="8" eb="10">
      <t>ジギョウ</t>
    </rPh>
    <phoneticPr fontId="14"/>
  </si>
  <si>
    <t>別記第１号様式　別紙2-6（第6条関係）</t>
    <phoneticPr fontId="14"/>
  </si>
  <si>
    <t>別記第１号様式　別紙３(第6条関係）</t>
    <phoneticPr fontId="14"/>
  </si>
  <si>
    <t>※2年前～直近期末までに営業損失、または経常損失がある場合記入</t>
    <rPh sb="2" eb="4">
      <t>ネンマエ</t>
    </rPh>
    <rPh sb="5" eb="7">
      <t>チョッキン</t>
    </rPh>
    <rPh sb="7" eb="9">
      <t>キマツ</t>
    </rPh>
    <rPh sb="12" eb="14">
      <t>エイギョウ</t>
    </rPh>
    <rPh sb="14" eb="16">
      <t>ソンシツ</t>
    </rPh>
    <rPh sb="20" eb="22">
      <t>ケイジョウ</t>
    </rPh>
    <rPh sb="22" eb="24">
      <t>ソンシツ</t>
    </rPh>
    <rPh sb="27" eb="29">
      <t>バアイ</t>
    </rPh>
    <rPh sb="29" eb="31">
      <t>キニュウ</t>
    </rPh>
    <phoneticPr fontId="14"/>
  </si>
  <si>
    <t>　＊直近３期分の実績記入については、決算書の数字と整合するように記入してください</t>
    <rPh sb="2" eb="4">
      <t>チョッキン</t>
    </rPh>
    <rPh sb="5" eb="6">
      <t>キ</t>
    </rPh>
    <rPh sb="6" eb="7">
      <t>ブン</t>
    </rPh>
    <rPh sb="8" eb="10">
      <t>ジッセキ</t>
    </rPh>
    <rPh sb="10" eb="12">
      <t>キニュウ</t>
    </rPh>
    <rPh sb="18" eb="21">
      <t>ケッサンショ</t>
    </rPh>
    <rPh sb="22" eb="24">
      <t>スウジ</t>
    </rPh>
    <rPh sb="25" eb="27">
      <t>セイゴウ</t>
    </rPh>
    <rPh sb="32" eb="34">
      <t>キニュウ</t>
    </rPh>
    <phoneticPr fontId="14"/>
  </si>
  <si>
    <t>別記第２号様式　別紙2-6（第11条関係）</t>
    <phoneticPr fontId="14"/>
  </si>
  <si>
    <t>・別紙3　賃上げ加算報告書（※賃上げ加算の交付決定を受けたもののみ）</t>
    <rPh sb="1" eb="3">
      <t>ベッシ</t>
    </rPh>
    <rPh sb="5" eb="7">
      <t>チンア</t>
    </rPh>
    <rPh sb="8" eb="10">
      <t>カサン</t>
    </rPh>
    <rPh sb="10" eb="13">
      <t>ホウコクショ</t>
    </rPh>
    <rPh sb="15" eb="17">
      <t>チンア</t>
    </rPh>
    <rPh sb="18" eb="20">
      <t>カサン</t>
    </rPh>
    <rPh sb="21" eb="23">
      <t>コウフ</t>
    </rPh>
    <rPh sb="23" eb="25">
      <t>ケッテイ</t>
    </rPh>
    <rPh sb="26" eb="27">
      <t>ウ</t>
    </rPh>
    <phoneticPr fontId="14"/>
  </si>
  <si>
    <t>・別紙4　賃上げ加算要件確認書</t>
    <rPh sb="1" eb="3">
      <t>ベッシ</t>
    </rPh>
    <rPh sb="5" eb="7">
      <t>チンア</t>
    </rPh>
    <rPh sb="8" eb="10">
      <t>カサン</t>
    </rPh>
    <rPh sb="10" eb="12">
      <t>ヨウケン</t>
    </rPh>
    <rPh sb="12" eb="15">
      <t>カクニンショ</t>
    </rPh>
    <phoneticPr fontId="14"/>
  </si>
  <si>
    <t>④グローバル
　 申請要件　※４</t>
    <rPh sb="9" eb="11">
      <t>シンセイ</t>
    </rPh>
    <rPh sb="11" eb="13">
      <t>ヨウケン</t>
    </rPh>
    <phoneticPr fontId="14"/>
  </si>
  <si>
    <r>
      <rPr>
        <u/>
        <sz val="8"/>
        <rFont val="ＭＳ Ｐ明朝"/>
        <family val="1"/>
        <charset val="128"/>
      </rPr>
      <t>グローバルに申請する方のみ</t>
    </r>
    <r>
      <rPr>
        <sz val="8"/>
        <rFont val="ＭＳ Ｐ明朝"/>
        <family val="1"/>
        <charset val="128"/>
      </rPr>
      <t>あてはまるものに○
（複数可）</t>
    </r>
    <rPh sb="6" eb="8">
      <t>シンセイ</t>
    </rPh>
    <rPh sb="10" eb="11">
      <t>カタ</t>
    </rPh>
    <rPh sb="24" eb="26">
      <t>フクスウ</t>
    </rPh>
    <rPh sb="26" eb="27">
      <t>カ</t>
    </rPh>
    <phoneticPr fontId="14"/>
  </si>
  <si>
    <t>※４　ア事業戦略等推進事業のうちグローバルへの申請は、いずれかに該当する場合のみ可能です。</t>
  </si>
  <si>
    <t>※４　ア事業戦略等推進事業のうちグローバルへの申請は、いずれかに該当する場合のみ可能です。</t>
    <rPh sb="4" eb="13">
      <t>ジギョウセンリャクトウスイシンジギョウ</t>
    </rPh>
    <rPh sb="23" eb="25">
      <t>シンセイ</t>
    </rPh>
    <rPh sb="32" eb="34">
      <t>ガイトウ</t>
    </rPh>
    <rPh sb="36" eb="38">
      <t>バアイ</t>
    </rPh>
    <rPh sb="40" eb="42">
      <t>カノウ</t>
    </rPh>
    <phoneticPr fontId="14"/>
  </si>
  <si>
    <t>　　　雇用形態や職位の変化、新規雇用、その他理由があるものは比較対象外とし、比較対象者がいない場合は要件未達なりますので、十</t>
    <rPh sb="9" eb="10">
      <t>イ</t>
    </rPh>
    <rPh sb="38" eb="43">
      <t>ヒカクタイショウシャ</t>
    </rPh>
    <rPh sb="47" eb="49">
      <t>バアイ</t>
    </rPh>
    <rPh sb="50" eb="52">
      <t>ヨウケン</t>
    </rPh>
    <rPh sb="52" eb="54">
      <t>ミタツ</t>
    </rPh>
    <rPh sb="61" eb="62">
      <t>ジュッ</t>
    </rPh>
    <phoneticPr fontId="14"/>
  </si>
  <si>
    <t>　　　分注意してください。</t>
    <phoneticPr fontId="14"/>
  </si>
  <si>
    <t>同一メニューを活用した同一国、地域への３年度以内の販路開拓の取り組み（昨年および一昨年に当事業を活用したもの）</t>
    <rPh sb="0" eb="2">
      <t>ドウイツ</t>
    </rPh>
    <rPh sb="35" eb="37">
      <t>サクネン</t>
    </rPh>
    <rPh sb="40" eb="43">
      <t>イッサクネン</t>
    </rPh>
    <rPh sb="44" eb="45">
      <t>トウ</t>
    </rPh>
    <rPh sb="45" eb="47">
      <t>ジギョウ</t>
    </rPh>
    <rPh sb="48" eb="50">
      <t>カツヨウ</t>
    </rPh>
    <phoneticPr fontId="14"/>
  </si>
  <si>
    <t>賃上げ加算枠の申請を行う　</t>
    <rPh sb="0" eb="2">
      <t>チンア</t>
    </rPh>
    <rPh sb="3" eb="6">
      <t>カサンワク</t>
    </rPh>
    <rPh sb="7" eb="9">
      <t>シンセイ</t>
    </rPh>
    <rPh sb="10" eb="11">
      <t>オコナ</t>
    </rPh>
    <phoneticPr fontId="14"/>
  </si>
  <si>
    <t>同一メニューを活用した同一国、地域への３年度以内の販路開拓の取り組み（昨年および一昨年に当事業を活用したもの）</t>
    <rPh sb="0" eb="2">
      <t>ドウイチ</t>
    </rPh>
    <rPh sb="35" eb="37">
      <t>サクネン</t>
    </rPh>
    <rPh sb="40" eb="43">
      <t>イッサクネン</t>
    </rPh>
    <rPh sb="44" eb="45">
      <t>トウ</t>
    </rPh>
    <rPh sb="45" eb="47">
      <t>ジギョウ</t>
    </rPh>
    <rPh sb="48" eb="50">
      <t>カツヨウ</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</si>
</sst>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 #,##0_ ;_ * \-#,##0_ ;_ * &quot;-&quot;??_ ;_ @_ "/>
    <numFmt numFmtId="177" formatCode="[$-411]ggge&quot;年&quot;m&quot;月&quot;d&quot;日&quot;;@"/>
    <numFmt numFmtId="178" formatCode="0_ &quot;円&quot;"/>
    <numFmt numFmtId="179" formatCode="#"/>
    <numFmt numFmtId="180" formatCode="##&quot;ヶ月&quot;"/>
    <numFmt numFmtId="181" formatCode="#,##0;&quot;▲ &quot;#,##0"/>
  </numFmts>
  <fonts count="48">
    <font>
      <sz val="11"/>
      <name val="ＭＳ Ｐゴシック"/>
      <family val="3"/>
      <charset val="128"/>
    </font>
    <font>
      <sz val="11"/>
      <name val="ＭＳ 明朝"/>
      <family val="1"/>
      <charset val="128"/>
    </font>
    <font>
      <sz val="8"/>
      <name val="ＭＳ 明朝"/>
      <family val="1"/>
      <charset val="128"/>
    </font>
    <font>
      <sz val="10.5"/>
      <name val="ＭＳ 明朝"/>
      <family val="1"/>
      <charset val="128"/>
    </font>
    <font>
      <sz val="10.5"/>
      <name val="Century"/>
      <family val="1"/>
    </font>
    <font>
      <sz val="10"/>
      <name val="ＭＳ 明朝"/>
      <family val="1"/>
      <charset val="128"/>
    </font>
    <font>
      <sz val="9"/>
      <name val="ＭＳ 明朝"/>
      <family val="1"/>
      <charset val="128"/>
    </font>
    <font>
      <sz val="11"/>
      <name val="ＭＳ Ｐ明朝"/>
      <family val="1"/>
      <charset val="128"/>
    </font>
    <font>
      <sz val="9"/>
      <name val="ＭＳ Ｐ明朝"/>
      <family val="1"/>
      <charset val="128"/>
    </font>
    <font>
      <sz val="14"/>
      <name val="ＭＳ 明朝"/>
      <family val="1"/>
      <charset val="128"/>
    </font>
    <font>
      <b/>
      <sz val="11"/>
      <name val="ＭＳ 明朝"/>
      <family val="1"/>
      <charset val="128"/>
    </font>
    <font>
      <sz val="10"/>
      <name val="ＭＳ Ｐ明朝"/>
      <family val="1"/>
      <charset val="128"/>
    </font>
    <font>
      <u/>
      <sz val="11"/>
      <color indexed="12"/>
      <name val="ＭＳ Ｐゴシック"/>
      <family val="3"/>
      <charset val="128"/>
    </font>
    <font>
      <sz val="11"/>
      <name val="ＭＳ Ｐゴシック"/>
      <family val="3"/>
      <charset val="128"/>
    </font>
    <font>
      <sz val="6"/>
      <name val="ＭＳ Ｐゴシック"/>
      <family val="3"/>
      <charset val="128"/>
    </font>
    <font>
      <sz val="8"/>
      <name val="ＭＳ Ｐ明朝"/>
      <family val="1"/>
      <charset val="128"/>
    </font>
    <font>
      <b/>
      <sz val="10"/>
      <name val="ＭＳ 明朝"/>
      <family val="1"/>
      <charset val="128"/>
    </font>
    <font>
      <b/>
      <sz val="9"/>
      <name val="ＭＳ Ｐ明朝"/>
      <family val="1"/>
      <charset val="128"/>
    </font>
    <font>
      <b/>
      <sz val="10"/>
      <name val="ＭＳ Ｐ明朝"/>
      <family val="1"/>
      <charset val="128"/>
    </font>
    <font>
      <sz val="6"/>
      <name val="游ゴシック"/>
      <family val="3"/>
      <charset val="128"/>
    </font>
    <font>
      <u/>
      <sz val="9"/>
      <color indexed="12"/>
      <name val="ＭＳ Ｐゴシック"/>
      <family val="3"/>
      <charset val="128"/>
    </font>
    <font>
      <sz val="18"/>
      <name val="ＭＳ 明朝"/>
      <family val="1"/>
      <charset val="128"/>
    </font>
    <font>
      <sz val="11"/>
      <color indexed="8"/>
      <name val="ＭＳ Ｐゴシック"/>
      <family val="3"/>
      <charset val="128"/>
      <scheme val="minor"/>
    </font>
    <font>
      <sz val="11"/>
      <color rgb="FFFF0000"/>
      <name val="ＭＳ 明朝"/>
      <family val="1"/>
      <charset val="128"/>
    </font>
    <font>
      <b/>
      <sz val="9"/>
      <color rgb="FFFF0000"/>
      <name val="ＭＳ Ｐ明朝"/>
      <family val="1"/>
      <charset val="128"/>
    </font>
    <font>
      <u/>
      <sz val="9"/>
      <color theme="10"/>
      <name val="ＭＳ Ｐ明朝"/>
      <family val="1"/>
      <charset val="128"/>
    </font>
    <font>
      <sz val="11"/>
      <color indexed="8"/>
      <name val="ＭＳ Ｐゴシック"/>
      <family val="3"/>
      <charset val="128"/>
    </font>
    <font>
      <u/>
      <sz val="8"/>
      <name val="ＭＳ Ｐ明朝"/>
      <family val="1"/>
      <charset val="128"/>
    </font>
    <font>
      <b/>
      <sz val="11"/>
      <name val="ＭＳ Ｐ明朝"/>
      <family val="1"/>
      <charset val="128"/>
    </font>
    <font>
      <sz val="16"/>
      <name val="ＭＳ 明朝"/>
      <family val="1"/>
      <charset val="128"/>
    </font>
    <font>
      <sz val="9"/>
      <color rgb="FFFF0000"/>
      <name val="ＭＳ 明朝"/>
      <family val="1"/>
      <charset val="128"/>
    </font>
    <font>
      <sz val="16"/>
      <color indexed="8"/>
      <name val="ＭＳ 明朝"/>
      <family val="1"/>
      <charset val="128"/>
    </font>
    <font>
      <b/>
      <sz val="12"/>
      <color indexed="8"/>
      <name val="ＭＳ 明朝"/>
      <family val="1"/>
      <charset val="128"/>
    </font>
    <font>
      <sz val="10"/>
      <color indexed="8"/>
      <name val="ＭＳ 明朝"/>
      <family val="1"/>
      <charset val="128"/>
    </font>
    <font>
      <sz val="9"/>
      <color indexed="8"/>
      <name val="ＭＳ 明朝"/>
      <family val="1"/>
      <charset val="128"/>
    </font>
    <font>
      <sz val="14"/>
      <name val="ＭＳ Ｐ明朝"/>
      <family val="1"/>
      <charset val="128"/>
    </font>
    <font>
      <sz val="9"/>
      <color rgb="FFFF0000"/>
      <name val="ＭＳ Ｐ明朝"/>
      <family val="1"/>
      <charset val="128"/>
    </font>
    <font>
      <sz val="12"/>
      <color indexed="8"/>
      <name val="ＭＳ 明朝"/>
      <family val="1"/>
      <charset val="128"/>
    </font>
    <font>
      <b/>
      <sz val="11"/>
      <color indexed="8"/>
      <name val="ＭＳ Ｐゴシック"/>
      <family val="3"/>
      <charset val="128"/>
    </font>
    <font>
      <sz val="9"/>
      <color indexed="81"/>
      <name val="MS P ゴシック"/>
      <family val="3"/>
      <charset val="128"/>
    </font>
    <font>
      <sz val="12"/>
      <name val="ＭＳ Ｐ明朝"/>
      <family val="1"/>
      <charset val="128"/>
    </font>
    <font>
      <u/>
      <sz val="10.5"/>
      <name val="ＭＳ Ｐ明朝"/>
      <family val="1"/>
      <charset val="128"/>
    </font>
    <font>
      <sz val="10.5"/>
      <name val="ＭＳ Ｐ明朝"/>
      <family val="1"/>
      <charset val="128"/>
    </font>
    <font>
      <sz val="10"/>
      <color theme="1"/>
      <name val="ＭＳ Ｐ明朝"/>
      <family val="1"/>
      <charset val="128"/>
    </font>
    <font>
      <sz val="8"/>
      <color theme="1"/>
      <name val="ＭＳ Ｐ明朝"/>
      <family val="1"/>
      <charset val="128"/>
    </font>
    <font>
      <sz val="9"/>
      <color theme="1"/>
      <name val="ＭＳ Ｐ明朝"/>
      <family val="1"/>
      <charset val="128"/>
    </font>
    <font>
      <sz val="11"/>
      <color indexed="12"/>
      <name val="ＭＳ Ｐ明朝"/>
      <family val="1"/>
      <charset val="128"/>
    </font>
    <font>
      <sz val="9"/>
      <color indexed="81"/>
      <name val="ＭＳ Ｐゴシック"/>
      <family val="3"/>
      <charset val="128"/>
    </font>
  </fonts>
  <fills count="7">
    <fill>
      <patternFill patternType="none"/>
    </fill>
    <fill>
      <patternFill patternType="gray125"/>
    </fill>
    <fill>
      <patternFill patternType="solid">
        <fgColor theme="9" tint="0.59999389629810485"/>
        <bgColor indexed="64"/>
      </patternFill>
    </fill>
    <fill>
      <patternFill patternType="solid">
        <fgColor indexed="42"/>
        <bgColor indexed="64"/>
      </patternFill>
    </fill>
    <fill>
      <patternFill patternType="solid">
        <fgColor indexed="9"/>
        <bgColor indexed="64"/>
      </patternFill>
    </fill>
    <fill>
      <patternFill patternType="solid">
        <fgColor rgb="FFFFFF00"/>
        <bgColor indexed="64"/>
      </patternFill>
    </fill>
    <fill>
      <patternFill patternType="solid">
        <fgColor indexed="13"/>
        <bgColor indexed="64"/>
      </patternFill>
    </fill>
  </fills>
  <borders count="101">
    <border>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right/>
      <top/>
      <bottom style="hair">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thin">
        <color indexed="64"/>
      </right>
      <top/>
      <bottom/>
      <diagonal/>
    </border>
    <border>
      <left style="hair">
        <color indexed="64"/>
      </left>
      <right style="thin">
        <color indexed="64"/>
      </right>
      <top style="thin">
        <color indexed="64"/>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indexed="64"/>
      </top>
      <bottom/>
      <diagonal/>
    </border>
    <border>
      <left style="thin">
        <color indexed="64"/>
      </left>
      <right/>
      <top style="thin">
        <color rgb="FF000000"/>
      </top>
      <bottom/>
      <diagonal/>
    </border>
    <border>
      <left/>
      <right style="thin">
        <color indexed="64"/>
      </right>
      <top style="thin">
        <color rgb="FF000000"/>
      </top>
      <bottom/>
      <diagonal/>
    </border>
    <border>
      <left/>
      <right style="thin">
        <color rgb="FF000000"/>
      </right>
      <top style="thin">
        <color indexed="64"/>
      </top>
      <bottom/>
      <diagonal/>
    </border>
    <border>
      <left style="thin">
        <color rgb="FF000000"/>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thin">
        <color indexed="64"/>
      </left>
      <right style="thin">
        <color indexed="64"/>
      </right>
      <top/>
      <bottom style="double">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dotted">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dashed">
        <color indexed="12"/>
      </left>
      <right/>
      <top style="dashed">
        <color indexed="12"/>
      </top>
      <bottom/>
      <diagonal/>
    </border>
    <border>
      <left/>
      <right/>
      <top style="dashed">
        <color indexed="12"/>
      </top>
      <bottom/>
      <diagonal/>
    </border>
    <border>
      <left/>
      <right style="dashed">
        <color indexed="12"/>
      </right>
      <top style="dashed">
        <color indexed="12"/>
      </top>
      <bottom/>
      <diagonal/>
    </border>
    <border>
      <left style="dashed">
        <color indexed="12"/>
      </left>
      <right/>
      <top/>
      <bottom/>
      <diagonal/>
    </border>
    <border>
      <left/>
      <right style="dashed">
        <color indexed="12"/>
      </right>
      <top/>
      <bottom/>
      <diagonal/>
    </border>
    <border>
      <left style="dashed">
        <color indexed="12"/>
      </left>
      <right/>
      <top/>
      <bottom style="dashed">
        <color indexed="12"/>
      </bottom>
      <diagonal/>
    </border>
    <border>
      <left/>
      <right/>
      <top/>
      <bottom style="dashed">
        <color indexed="12"/>
      </bottom>
      <diagonal/>
    </border>
    <border>
      <left/>
      <right style="dashed">
        <color indexed="12"/>
      </right>
      <top/>
      <bottom style="dashed">
        <color indexed="12"/>
      </bottom>
      <diagonal/>
    </border>
    <border>
      <left style="thin">
        <color indexed="64"/>
      </left>
      <right/>
      <top/>
      <bottom style="double">
        <color indexed="64"/>
      </bottom>
      <diagonal/>
    </border>
    <border>
      <left/>
      <right style="thin">
        <color indexed="64"/>
      </right>
      <top/>
      <bottom style="double">
        <color indexed="64"/>
      </bottom>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diagonalUp="1">
      <left style="thin">
        <color indexed="64"/>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right style="hair">
        <color indexed="64"/>
      </right>
      <top style="thin">
        <color indexed="64"/>
      </top>
      <bottom style="thin">
        <color indexed="64"/>
      </bottom>
      <diagonal/>
    </border>
  </borders>
  <cellStyleXfs count="8">
    <xf numFmtId="0" fontId="0" fillId="0" borderId="0"/>
    <xf numFmtId="0" fontId="12" fillId="0" borderId="0" applyNumberFormat="0" applyFill="0" applyBorder="0" applyAlignment="0" applyProtection="0">
      <alignment vertical="top"/>
      <protection locked="0"/>
    </xf>
    <xf numFmtId="176" fontId="22" fillId="0" borderId="0" applyFont="0" applyFill="0" applyBorder="0" applyAlignment="0" applyProtection="0">
      <alignment vertical="center"/>
    </xf>
    <xf numFmtId="38" fontId="13" fillId="0" borderId="0" applyFont="0" applyFill="0" applyBorder="0" applyAlignment="0" applyProtection="0"/>
    <xf numFmtId="176" fontId="26" fillId="0" borderId="0" applyFont="0" applyFill="0" applyBorder="0" applyAlignment="0" applyProtection="0">
      <alignment vertical="center"/>
    </xf>
    <xf numFmtId="9" fontId="13" fillId="0" borderId="0" applyFont="0" applyFill="0" applyBorder="0" applyAlignment="0" applyProtection="0"/>
    <xf numFmtId="0" fontId="13" fillId="0" borderId="0">
      <alignment vertical="center"/>
    </xf>
    <xf numFmtId="38" fontId="13" fillId="0" borderId="0" applyFont="0" applyFill="0" applyBorder="0" applyAlignment="0" applyProtection="0">
      <alignment vertical="center"/>
    </xf>
  </cellStyleXfs>
  <cellXfs count="588">
    <xf numFmtId="0" fontId="0" fillId="0" borderId="0" xfId="0"/>
    <xf numFmtId="0" fontId="1" fillId="0" borderId="0" xfId="0" applyFont="1" applyAlignment="1">
      <alignment vertical="center"/>
    </xf>
    <xf numFmtId="0" fontId="2"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distributed" wrapText="1"/>
    </xf>
    <xf numFmtId="38" fontId="1" fillId="0" borderId="0" xfId="2" applyNumberFormat="1" applyFont="1" applyAlignment="1">
      <alignment vertical="center"/>
    </xf>
    <xf numFmtId="177" fontId="1" fillId="0" borderId="0" xfId="0" applyNumberFormat="1" applyFont="1" applyAlignment="1">
      <alignment vertical="center"/>
    </xf>
    <xf numFmtId="38" fontId="1" fillId="0" borderId="0" xfId="2" applyNumberFormat="1" applyFont="1" applyAlignment="1">
      <alignment horizontal="right" vertical="center"/>
    </xf>
    <xf numFmtId="177" fontId="1" fillId="0" borderId="0" xfId="0" applyNumberFormat="1" applyFont="1" applyAlignment="1">
      <alignment horizontal="right" vertical="center"/>
    </xf>
    <xf numFmtId="0" fontId="3" fillId="0" borderId="0" xfId="0" applyFont="1" applyAlignment="1">
      <alignment vertical="center" wrapText="1"/>
    </xf>
    <xf numFmtId="0" fontId="0" fillId="0" borderId="0" xfId="0" applyAlignment="1">
      <alignment vertical="center" wrapText="1"/>
    </xf>
    <xf numFmtId="178" fontId="3" fillId="0" borderId="0" xfId="0" applyNumberFormat="1"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horizontal="left" vertical="center"/>
    </xf>
    <xf numFmtId="0" fontId="5" fillId="0" borderId="0" xfId="0" applyFont="1" applyAlignment="1">
      <alignment horizontal="right" vertical="center"/>
    </xf>
    <xf numFmtId="0" fontId="7" fillId="0" borderId="0" xfId="0" applyFont="1" applyAlignment="1">
      <alignment vertical="center"/>
    </xf>
    <xf numFmtId="0" fontId="9" fillId="0" borderId="0" xfId="0" applyFont="1" applyAlignment="1">
      <alignment vertical="center"/>
    </xf>
    <xf numFmtId="0" fontId="1" fillId="0" borderId="0" xfId="0" applyFont="1"/>
    <xf numFmtId="0" fontId="5" fillId="0" borderId="0" xfId="0" applyFont="1" applyAlignment="1">
      <alignment horizontal="center" vertical="center"/>
    </xf>
    <xf numFmtId="38" fontId="1" fillId="0" borderId="3" xfId="2" applyNumberFormat="1" applyFont="1" applyBorder="1" applyAlignment="1">
      <alignment vertical="center"/>
    </xf>
    <xf numFmtId="38" fontId="1" fillId="0" borderId="4" xfId="2" applyNumberFormat="1" applyFont="1" applyBorder="1" applyAlignment="1">
      <alignment vertical="center"/>
    </xf>
    <xf numFmtId="38" fontId="1" fillId="0" borderId="5" xfId="2" applyNumberFormat="1" applyFont="1" applyBorder="1" applyAlignment="1">
      <alignment vertical="center"/>
    </xf>
    <xf numFmtId="38" fontId="1" fillId="0" borderId="6" xfId="2" applyNumberFormat="1" applyFont="1" applyBorder="1" applyAlignment="1">
      <alignment vertical="center"/>
    </xf>
    <xf numFmtId="38" fontId="1" fillId="0" borderId="7" xfId="2" applyNumberFormat="1" applyFont="1" applyBorder="1" applyAlignment="1">
      <alignment horizontal="center" vertical="center"/>
    </xf>
    <xf numFmtId="0" fontId="5" fillId="0" borderId="0" xfId="0" applyFont="1" applyAlignment="1">
      <alignment vertical="distributed"/>
    </xf>
    <xf numFmtId="0" fontId="1" fillId="0" borderId="0" xfId="0" quotePrefix="1" applyFont="1" applyAlignment="1">
      <alignment vertical="center"/>
    </xf>
    <xf numFmtId="0" fontId="10" fillId="0" borderId="0" xfId="0" applyFont="1" applyAlignment="1">
      <alignment vertical="center"/>
    </xf>
    <xf numFmtId="0" fontId="5" fillId="0" borderId="0" xfId="0" applyFont="1" applyAlignment="1">
      <alignment vertical="center" shrinkToFit="1"/>
    </xf>
    <xf numFmtId="0" fontId="1" fillId="0" borderId="0" xfId="0" applyFont="1" applyAlignment="1">
      <alignment vertical="center" shrinkToFit="1"/>
    </xf>
    <xf numFmtId="38" fontId="1" fillId="0" borderId="8" xfId="2" applyNumberFormat="1" applyFont="1" applyBorder="1" applyAlignment="1">
      <alignment vertical="center" shrinkToFit="1"/>
    </xf>
    <xf numFmtId="49" fontId="1" fillId="0" borderId="0" xfId="0" applyNumberFormat="1" applyFont="1" applyAlignment="1">
      <alignment horizontal="right" vertical="center"/>
    </xf>
    <xf numFmtId="0" fontId="16" fillId="0" borderId="0" xfId="0" applyFont="1" applyAlignment="1">
      <alignment vertical="center"/>
    </xf>
    <xf numFmtId="49" fontId="1" fillId="0" borderId="0" xfId="0" applyNumberFormat="1" applyFont="1" applyAlignment="1">
      <alignment vertical="center"/>
    </xf>
    <xf numFmtId="49" fontId="1" fillId="2" borderId="0" xfId="0" applyNumberFormat="1" applyFont="1" applyFill="1" applyAlignment="1">
      <alignment vertical="center"/>
    </xf>
    <xf numFmtId="0" fontId="1" fillId="2" borderId="0" xfId="0" applyFont="1" applyFill="1" applyAlignment="1">
      <alignment vertical="center"/>
    </xf>
    <xf numFmtId="0" fontId="1" fillId="0" borderId="2" xfId="0" applyFont="1" applyBorder="1" applyAlignment="1">
      <alignment vertical="center"/>
    </xf>
    <xf numFmtId="0" fontId="1" fillId="0" borderId="10" xfId="0" applyFont="1" applyBorder="1" applyAlignment="1">
      <alignment horizontal="center" vertical="center"/>
    </xf>
    <xf numFmtId="38" fontId="1" fillId="2" borderId="3" xfId="2" applyNumberFormat="1" applyFont="1" applyFill="1" applyBorder="1" applyAlignment="1">
      <alignment vertical="center"/>
    </xf>
    <xf numFmtId="38" fontId="1" fillId="2" borderId="3" xfId="2" applyNumberFormat="1" applyFont="1" applyFill="1" applyBorder="1" applyAlignment="1">
      <alignment vertical="center" shrinkToFit="1"/>
    </xf>
    <xf numFmtId="38" fontId="1" fillId="2" borderId="4" xfId="2" applyNumberFormat="1" applyFont="1" applyFill="1" applyBorder="1" applyAlignment="1">
      <alignment vertical="center"/>
    </xf>
    <xf numFmtId="38" fontId="1" fillId="2" borderId="4" xfId="2" applyNumberFormat="1" applyFont="1" applyFill="1" applyBorder="1" applyAlignment="1">
      <alignment vertical="center" shrinkToFit="1"/>
    </xf>
    <xf numFmtId="38" fontId="1" fillId="2" borderId="5" xfId="2" applyNumberFormat="1" applyFont="1" applyFill="1" applyBorder="1" applyAlignment="1">
      <alignment vertical="center"/>
    </xf>
    <xf numFmtId="38" fontId="1" fillId="2" borderId="5" xfId="2" applyNumberFormat="1" applyFont="1" applyFill="1" applyBorder="1" applyAlignment="1">
      <alignment vertical="center" shrinkToFit="1"/>
    </xf>
    <xf numFmtId="0" fontId="23" fillId="0" borderId="0" xfId="0" applyFont="1" applyAlignment="1">
      <alignment vertical="center"/>
    </xf>
    <xf numFmtId="38" fontId="1" fillId="2" borderId="0" xfId="2" applyNumberFormat="1" applyFont="1" applyFill="1" applyAlignment="1">
      <alignment horizontal="right" vertical="center"/>
    </xf>
    <xf numFmtId="38" fontId="1" fillId="2" borderId="0" xfId="2" applyNumberFormat="1" applyFont="1" applyFill="1" applyAlignment="1">
      <alignment vertical="center"/>
    </xf>
    <xf numFmtId="40" fontId="1" fillId="0" borderId="0" xfId="2" applyNumberFormat="1" applyFont="1" applyAlignment="1">
      <alignment horizontal="center" vertical="center"/>
    </xf>
    <xf numFmtId="0" fontId="1" fillId="0" borderId="0" xfId="0" applyFont="1" applyAlignment="1">
      <alignment vertical="top" wrapText="1"/>
    </xf>
    <xf numFmtId="0" fontId="0" fillId="0" borderId="0" xfId="0" applyAlignment="1">
      <alignment vertical="top" wrapText="1"/>
    </xf>
    <xf numFmtId="0" fontId="1" fillId="0" borderId="10" xfId="0" applyFont="1" applyBorder="1" applyAlignment="1">
      <alignment horizontal="left" vertical="center"/>
    </xf>
    <xf numFmtId="0" fontId="1" fillId="0" borderId="10" xfId="0" applyFont="1" applyBorder="1" applyAlignment="1">
      <alignment vertical="center"/>
    </xf>
    <xf numFmtId="0" fontId="1" fillId="0" borderId="11" xfId="0" applyFont="1" applyBorder="1" applyAlignment="1">
      <alignment vertical="center"/>
    </xf>
    <xf numFmtId="0" fontId="1" fillId="0" borderId="15" xfId="0" applyFont="1" applyBorder="1" applyAlignment="1">
      <alignment vertical="center"/>
    </xf>
    <xf numFmtId="0" fontId="8" fillId="0" borderId="0" xfId="0" applyFont="1" applyAlignment="1">
      <alignment vertical="center"/>
    </xf>
    <xf numFmtId="0" fontId="8" fillId="0" borderId="0" xfId="0" applyFont="1" applyAlignment="1" applyProtection="1">
      <alignment horizontal="left" vertical="center"/>
      <protection locked="0"/>
    </xf>
    <xf numFmtId="0" fontId="24" fillId="0" borderId="0" xfId="0" applyFont="1" applyAlignment="1">
      <alignment horizontal="right" vertical="center"/>
    </xf>
    <xf numFmtId="0" fontId="8" fillId="0" borderId="34" xfId="0" applyFont="1" applyBorder="1" applyAlignment="1">
      <alignment vertical="center"/>
    </xf>
    <xf numFmtId="0" fontId="8" fillId="0" borderId="0" xfId="0" applyFont="1" applyAlignment="1">
      <alignment horizontal="justify" vertical="center"/>
    </xf>
    <xf numFmtId="0" fontId="8" fillId="0" borderId="7" xfId="0" applyFont="1" applyBorder="1" applyAlignment="1">
      <alignment horizontal="center" vertical="center"/>
    </xf>
    <xf numFmtId="0" fontId="8" fillId="0" borderId="10" xfId="0" applyFont="1" applyBorder="1" applyAlignment="1">
      <alignment horizontal="center" vertical="center" wrapText="1"/>
    </xf>
    <xf numFmtId="0" fontId="8" fillId="0" borderId="0" xfId="0" applyFont="1" applyAlignment="1">
      <alignment vertical="center" wrapText="1"/>
    </xf>
    <xf numFmtId="0" fontId="8" fillId="0" borderId="35" xfId="0" applyFont="1" applyBorder="1" applyAlignment="1">
      <alignment horizontal="center" vertical="center" wrapText="1"/>
    </xf>
    <xf numFmtId="176" fontId="8" fillId="0" borderId="12" xfId="2" applyFont="1" applyBorder="1" applyAlignment="1">
      <alignment horizontal="left" vertical="center"/>
    </xf>
    <xf numFmtId="0" fontId="15" fillId="0" borderId="17" xfId="0" applyFont="1" applyBorder="1" applyAlignment="1">
      <alignment horizontal="center" vertical="center" wrapText="1"/>
    </xf>
    <xf numFmtId="0" fontId="8" fillId="2" borderId="18"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15" fillId="0" borderId="19" xfId="0" applyFont="1" applyBorder="1" applyAlignment="1">
      <alignment horizontal="center" vertical="center" wrapText="1"/>
    </xf>
    <xf numFmtId="0" fontId="8" fillId="2" borderId="20"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0" borderId="0" xfId="0" applyFont="1" applyAlignment="1">
      <alignment horizontal="left" vertical="center"/>
    </xf>
    <xf numFmtId="0" fontId="20" fillId="0" borderId="0" xfId="1" applyFont="1" applyBorder="1" applyAlignment="1" applyProtection="1">
      <alignment vertical="top"/>
    </xf>
    <xf numFmtId="0" fontId="25" fillId="0" borderId="0" xfId="1" applyFont="1" applyBorder="1" applyAlignment="1" applyProtection="1">
      <alignment vertical="top"/>
    </xf>
    <xf numFmtId="0" fontId="20" fillId="0" borderId="0" xfId="1" applyFont="1" applyAlignment="1" applyProtection="1">
      <alignment vertical="center"/>
    </xf>
    <xf numFmtId="0" fontId="25" fillId="0" borderId="0" xfId="1" applyFont="1" applyAlignment="1" applyProtection="1">
      <alignment vertical="center"/>
    </xf>
    <xf numFmtId="0" fontId="12" fillId="0" borderId="0" xfId="1" applyAlignment="1" applyProtection="1">
      <alignment horizontal="left" vertical="center"/>
    </xf>
    <xf numFmtId="0" fontId="21" fillId="0" borderId="0" xfId="0" applyFont="1" applyAlignment="1">
      <alignment vertical="center"/>
    </xf>
    <xf numFmtId="38" fontId="5" fillId="0" borderId="9" xfId="2" applyNumberFormat="1" applyFont="1" applyBorder="1" applyAlignment="1">
      <alignment vertical="center"/>
    </xf>
    <xf numFmtId="0" fontId="5" fillId="0" borderId="9" xfId="0" applyFont="1" applyBorder="1" applyAlignment="1">
      <alignment horizontal="center" vertical="center"/>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38" fontId="5" fillId="0" borderId="10" xfId="2" applyNumberFormat="1" applyFont="1" applyBorder="1" applyAlignment="1">
      <alignment vertical="center"/>
    </xf>
    <xf numFmtId="0" fontId="5" fillId="0" borderId="13" xfId="0" applyFont="1" applyBorder="1" applyAlignment="1">
      <alignment horizontal="center" vertical="center"/>
    </xf>
    <xf numFmtId="0" fontId="5" fillId="0" borderId="6" xfId="0" applyFont="1" applyBorder="1" applyAlignment="1">
      <alignment horizontal="center" vertical="center"/>
    </xf>
    <xf numFmtId="38" fontId="5" fillId="0" borderId="3" xfId="2" applyNumberFormat="1" applyFont="1" applyBorder="1" applyAlignment="1">
      <alignment vertical="center"/>
    </xf>
    <xf numFmtId="0" fontId="5" fillId="0" borderId="3" xfId="0" applyFont="1" applyBorder="1" applyAlignment="1">
      <alignment horizontal="center" vertical="center"/>
    </xf>
    <xf numFmtId="38" fontId="5" fillId="0" borderId="6" xfId="2" applyNumberFormat="1" applyFont="1" applyBorder="1" applyAlignment="1">
      <alignment vertical="center"/>
    </xf>
    <xf numFmtId="38" fontId="5" fillId="0" borderId="0" xfId="2" applyNumberFormat="1" applyFont="1" applyBorder="1" applyAlignment="1">
      <alignment vertical="center"/>
    </xf>
    <xf numFmtId="0" fontId="1" fillId="0" borderId="10" xfId="0" applyFont="1" applyBorder="1" applyAlignment="1">
      <alignment horizontal="center" vertical="center" wrapText="1"/>
    </xf>
    <xf numFmtId="38" fontId="1" fillId="0" borderId="10" xfId="2" applyNumberFormat="1" applyFont="1" applyBorder="1" applyAlignment="1">
      <alignment vertical="center"/>
    </xf>
    <xf numFmtId="0" fontId="5" fillId="0" borderId="15" xfId="0" applyFont="1" applyBorder="1" applyAlignment="1">
      <alignment horizontal="center" vertical="center" wrapText="1"/>
    </xf>
    <xf numFmtId="0" fontId="5" fillId="2" borderId="1" xfId="0" applyFont="1" applyFill="1" applyBorder="1" applyAlignment="1">
      <alignment vertical="center"/>
    </xf>
    <xf numFmtId="0" fontId="5" fillId="2" borderId="15" xfId="0" applyFont="1" applyFill="1" applyBorder="1" applyAlignment="1">
      <alignment vertical="center"/>
    </xf>
    <xf numFmtId="0" fontId="1" fillId="0" borderId="0" xfId="0" applyFont="1" applyAlignment="1">
      <alignment horizontal="center" vertical="center" wrapText="1"/>
    </xf>
    <xf numFmtId="0" fontId="15" fillId="0" borderId="28" xfId="0" applyFont="1" applyBorder="1" applyAlignment="1">
      <alignment horizontal="center" vertical="center" wrapText="1"/>
    </xf>
    <xf numFmtId="0" fontId="8" fillId="2" borderId="33" xfId="0" applyFont="1" applyFill="1" applyBorder="1" applyAlignment="1">
      <alignment vertical="center" wrapText="1"/>
    </xf>
    <xf numFmtId="0" fontId="2" fillId="0" borderId="10" xfId="0" applyFont="1" applyBorder="1" applyAlignment="1">
      <alignment vertical="center"/>
    </xf>
    <xf numFmtId="0" fontId="21" fillId="0" borderId="0" xfId="0" applyFont="1" applyAlignment="1">
      <alignment horizontal="left" vertical="center" wrapText="1"/>
    </xf>
    <xf numFmtId="0" fontId="1" fillId="0" borderId="0" xfId="0" applyFont="1" applyAlignment="1">
      <alignment vertical="center" wrapText="1"/>
    </xf>
    <xf numFmtId="0" fontId="18" fillId="0" borderId="0" xfId="0" applyFont="1" applyAlignment="1">
      <alignment vertical="center"/>
    </xf>
    <xf numFmtId="0" fontId="11" fillId="0" borderId="0" xfId="0" applyFont="1" applyAlignment="1">
      <alignment vertical="center"/>
    </xf>
    <xf numFmtId="0" fontId="28" fillId="0" borderId="34" xfId="0" applyFont="1" applyBorder="1" applyAlignment="1">
      <alignment vertical="center"/>
    </xf>
    <xf numFmtId="38" fontId="5" fillId="0" borderId="13" xfId="2" applyNumberFormat="1" applyFont="1" applyBorder="1" applyAlignment="1">
      <alignment horizontal="right" vertical="center"/>
    </xf>
    <xf numFmtId="38" fontId="5" fillId="0" borderId="10" xfId="2" applyNumberFormat="1" applyFont="1" applyBorder="1" applyAlignment="1">
      <alignment horizontal="right" vertical="center"/>
    </xf>
    <xf numFmtId="0" fontId="6" fillId="0" borderId="0" xfId="0" applyFont="1" applyAlignment="1">
      <alignment horizontal="right" vertical="center"/>
    </xf>
    <xf numFmtId="0" fontId="5" fillId="0" borderId="0" xfId="0" applyFont="1" applyAlignment="1">
      <alignment horizontal="left" vertical="center"/>
    </xf>
    <xf numFmtId="38" fontId="1" fillId="0" borderId="10" xfId="2" applyNumberFormat="1" applyFont="1" applyBorder="1" applyAlignment="1">
      <alignment horizontal="center" vertical="center" shrinkToFit="1"/>
    </xf>
    <xf numFmtId="38" fontId="6" fillId="0" borderId="0" xfId="2" applyNumberFormat="1" applyFont="1" applyBorder="1" applyAlignment="1">
      <alignment horizontal="right" vertical="center"/>
    </xf>
    <xf numFmtId="0" fontId="1" fillId="0" borderId="59" xfId="0" applyFont="1" applyBorder="1" applyAlignment="1">
      <alignment horizontal="center" vertical="center"/>
    </xf>
    <xf numFmtId="38" fontId="5" fillId="2" borderId="14" xfId="2" applyNumberFormat="1" applyFont="1" applyFill="1" applyBorder="1" applyAlignment="1" applyProtection="1">
      <alignment horizontal="right" vertical="center"/>
      <protection locked="0"/>
    </xf>
    <xf numFmtId="38" fontId="5" fillId="2" borderId="13" xfId="2" applyNumberFormat="1" applyFont="1" applyFill="1" applyBorder="1" applyAlignment="1" applyProtection="1">
      <alignment horizontal="right" vertical="center"/>
      <protection locked="0"/>
    </xf>
    <xf numFmtId="38" fontId="5" fillId="0" borderId="7" xfId="2" applyNumberFormat="1" applyFont="1" applyBorder="1" applyAlignment="1">
      <alignment horizontal="right" vertical="center"/>
    </xf>
    <xf numFmtId="0" fontId="5" fillId="2" borderId="9" xfId="0" applyFont="1" applyFill="1" applyBorder="1" applyAlignment="1">
      <alignment vertical="center"/>
    </xf>
    <xf numFmtId="0" fontId="2" fillId="0" borderId="12" xfId="0" applyFont="1" applyBorder="1" applyAlignment="1">
      <alignment vertical="center"/>
    </xf>
    <xf numFmtId="38" fontId="6" fillId="0" borderId="59" xfId="2" applyNumberFormat="1" applyFont="1" applyBorder="1" applyAlignment="1" applyProtection="1">
      <alignment horizontal="center" vertical="center" wrapText="1"/>
    </xf>
    <xf numFmtId="38" fontId="5" fillId="0" borderId="9" xfId="0" applyNumberFormat="1" applyFont="1" applyBorder="1" applyAlignment="1">
      <alignment vertical="center"/>
    </xf>
    <xf numFmtId="0" fontId="2" fillId="2" borderId="1" xfId="0" applyFont="1" applyFill="1" applyBorder="1" applyAlignment="1">
      <alignment vertical="center"/>
    </xf>
    <xf numFmtId="0" fontId="2" fillId="2" borderId="16" xfId="0" applyFont="1" applyFill="1" applyBorder="1" applyAlignment="1">
      <alignment vertical="center"/>
    </xf>
    <xf numFmtId="0" fontId="29" fillId="0" borderId="0" xfId="0" applyFont="1" applyAlignment="1">
      <alignment horizontal="distributed" vertical="center"/>
    </xf>
    <xf numFmtId="0" fontId="29" fillId="0" borderId="0" xfId="0" applyFont="1" applyAlignment="1">
      <alignment vertical="center"/>
    </xf>
    <xf numFmtId="0" fontId="5" fillId="2" borderId="3" xfId="0" applyFont="1" applyFill="1" applyBorder="1" applyAlignment="1">
      <alignment vertical="center"/>
    </xf>
    <xf numFmtId="0" fontId="2" fillId="2" borderId="9" xfId="0" applyFont="1" applyFill="1" applyBorder="1" applyAlignment="1">
      <alignment vertical="center"/>
    </xf>
    <xf numFmtId="0" fontId="2" fillId="2" borderId="6" xfId="0" applyFont="1" applyFill="1" applyBorder="1" applyAlignment="1">
      <alignment vertical="center"/>
    </xf>
    <xf numFmtId="38" fontId="30" fillId="0" borderId="0" xfId="2" applyNumberFormat="1" applyFont="1" applyBorder="1" applyAlignment="1">
      <alignment horizontal="right" vertical="center"/>
    </xf>
    <xf numFmtId="0" fontId="1" fillId="0" borderId="2" xfId="0" applyFont="1" applyBorder="1"/>
    <xf numFmtId="0" fontId="21" fillId="0" borderId="0" xfId="0" applyFont="1" applyAlignment="1">
      <alignment vertical="center" wrapText="1"/>
    </xf>
    <xf numFmtId="0" fontId="1" fillId="0" borderId="13" xfId="0" applyFont="1" applyBorder="1" applyAlignment="1">
      <alignment horizontal="left" vertical="center"/>
    </xf>
    <xf numFmtId="0" fontId="1" fillId="0" borderId="1" xfId="0" applyFont="1" applyBorder="1" applyAlignment="1">
      <alignment horizontal="left" vertical="center"/>
    </xf>
    <xf numFmtId="0" fontId="1" fillId="2" borderId="10" xfId="0" applyFont="1" applyFill="1" applyBorder="1" applyAlignment="1">
      <alignment horizontal="left" vertical="center"/>
    </xf>
    <xf numFmtId="0" fontId="1" fillId="2" borderId="10" xfId="0" applyFont="1" applyFill="1" applyBorder="1" applyAlignment="1">
      <alignment vertical="center"/>
    </xf>
    <xf numFmtId="0" fontId="1" fillId="0" borderId="54" xfId="0" applyFont="1" applyBorder="1" applyAlignment="1">
      <alignment horizontal="center" vertical="center"/>
    </xf>
    <xf numFmtId="180" fontId="1" fillId="2" borderId="10" xfId="0" applyNumberFormat="1" applyFont="1" applyFill="1" applyBorder="1" applyAlignment="1" applyProtection="1">
      <alignment horizontal="center" vertical="center" wrapText="1"/>
      <protection locked="0"/>
    </xf>
    <xf numFmtId="0" fontId="1" fillId="0" borderId="56" xfId="0" applyFont="1" applyBorder="1" applyAlignment="1">
      <alignment horizontal="center" vertical="center"/>
    </xf>
    <xf numFmtId="38" fontId="5" fillId="0" borderId="7" xfId="2" applyNumberFormat="1" applyFont="1" applyFill="1" applyBorder="1" applyAlignment="1">
      <alignment horizontal="right" vertical="center"/>
    </xf>
    <xf numFmtId="38" fontId="5" fillId="0" borderId="10" xfId="2" applyNumberFormat="1" applyFont="1" applyFill="1" applyBorder="1" applyAlignment="1">
      <alignment horizontal="right" vertical="center"/>
    </xf>
    <xf numFmtId="38" fontId="5" fillId="0" borderId="3" xfId="2" applyNumberFormat="1" applyFont="1" applyFill="1" applyBorder="1" applyAlignment="1">
      <alignment vertical="center"/>
    </xf>
    <xf numFmtId="38" fontId="5" fillId="0" borderId="9" xfId="2" applyNumberFormat="1" applyFont="1" applyFill="1" applyBorder="1" applyAlignment="1">
      <alignment vertical="center"/>
    </xf>
    <xf numFmtId="38" fontId="5" fillId="0" borderId="6" xfId="2" applyNumberFormat="1" applyFont="1" applyFill="1" applyBorder="1" applyAlignment="1">
      <alignment vertical="center"/>
    </xf>
    <xf numFmtId="38" fontId="5" fillId="0" borderId="10" xfId="2" applyNumberFormat="1" applyFont="1" applyFill="1" applyBorder="1" applyAlignment="1">
      <alignment vertical="center"/>
    </xf>
    <xf numFmtId="38" fontId="5" fillId="0" borderId="0" xfId="2" applyNumberFormat="1" applyFont="1" applyFill="1" applyBorder="1" applyAlignment="1">
      <alignment vertical="center"/>
    </xf>
    <xf numFmtId="38" fontId="1" fillId="0" borderId="8" xfId="2" applyNumberFormat="1" applyFont="1" applyFill="1" applyBorder="1" applyAlignment="1">
      <alignment vertical="center" shrinkToFit="1"/>
    </xf>
    <xf numFmtId="38" fontId="1" fillId="0" borderId="7" xfId="2" applyNumberFormat="1" applyFont="1" applyFill="1" applyBorder="1" applyAlignment="1">
      <alignment horizontal="center" vertical="center"/>
    </xf>
    <xf numFmtId="38" fontId="1" fillId="0" borderId="6" xfId="2" applyNumberFormat="1" applyFont="1" applyFill="1" applyBorder="1" applyAlignment="1">
      <alignment vertical="center"/>
    </xf>
    <xf numFmtId="38" fontId="1" fillId="0" borderId="3" xfId="2" applyNumberFormat="1" applyFont="1" applyFill="1" applyBorder="1" applyAlignment="1">
      <alignment vertical="center"/>
    </xf>
    <xf numFmtId="38" fontId="1" fillId="0" borderId="4" xfId="2" applyNumberFormat="1" applyFont="1" applyFill="1" applyBorder="1" applyAlignment="1">
      <alignment vertical="center"/>
    </xf>
    <xf numFmtId="38" fontId="1" fillId="0" borderId="5" xfId="2" applyNumberFormat="1" applyFont="1" applyFill="1" applyBorder="1" applyAlignment="1">
      <alignment vertical="center"/>
    </xf>
    <xf numFmtId="38" fontId="1" fillId="0" borderId="10" xfId="2" applyNumberFormat="1" applyFont="1" applyFill="1" applyBorder="1" applyAlignment="1">
      <alignment vertical="center"/>
    </xf>
    <xf numFmtId="38" fontId="1" fillId="0" borderId="10" xfId="2" applyNumberFormat="1" applyFont="1" applyFill="1" applyBorder="1" applyAlignment="1">
      <alignment horizontal="center" vertical="center" shrinkToFit="1"/>
    </xf>
    <xf numFmtId="38" fontId="1" fillId="0" borderId="10" xfId="2" applyNumberFormat="1" applyFont="1" applyFill="1" applyBorder="1" applyAlignment="1">
      <alignment horizontal="center" vertical="center"/>
    </xf>
    <xf numFmtId="49" fontId="5"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49" fontId="5" fillId="0" borderId="0" xfId="0" applyNumberFormat="1" applyFont="1" applyAlignment="1">
      <alignment vertical="center" wrapText="1"/>
    </xf>
    <xf numFmtId="49" fontId="1" fillId="0" borderId="0" xfId="0" applyNumberFormat="1" applyFont="1" applyAlignment="1">
      <alignment vertical="center" wrapText="1"/>
    </xf>
    <xf numFmtId="0" fontId="7" fillId="0" borderId="0" xfId="0" applyFont="1" applyAlignment="1" applyProtection="1">
      <alignment horizontal="left" vertical="center"/>
      <protection locked="0"/>
    </xf>
    <xf numFmtId="0" fontId="35" fillId="0" borderId="0" xfId="0" applyFont="1" applyAlignment="1">
      <alignment vertical="center"/>
    </xf>
    <xf numFmtId="0" fontId="8" fillId="0" borderId="7" xfId="0" applyFont="1" applyBorder="1" applyAlignment="1">
      <alignment horizontal="center" vertical="center" wrapText="1"/>
    </xf>
    <xf numFmtId="0" fontId="1" fillId="2" borderId="10" xfId="0" applyFont="1" applyFill="1" applyBorder="1" applyAlignment="1">
      <alignment horizontal="center" vertical="center" wrapText="1"/>
    </xf>
    <xf numFmtId="0" fontId="8" fillId="0" borderId="33" xfId="0" applyFont="1" applyBorder="1" applyAlignment="1">
      <alignment horizontal="center" vertical="center" wrapText="1"/>
    </xf>
    <xf numFmtId="0" fontId="8" fillId="0" borderId="12" xfId="0" applyFont="1" applyBorder="1" applyAlignment="1">
      <alignment vertical="center" wrapText="1"/>
    </xf>
    <xf numFmtId="38" fontId="6" fillId="0" borderId="59" xfId="2" applyNumberFormat="1" applyFont="1" applyFill="1" applyBorder="1" applyAlignment="1" applyProtection="1">
      <alignment horizontal="center" vertical="center" wrapText="1"/>
    </xf>
    <xf numFmtId="0" fontId="36" fillId="0" borderId="0" xfId="0" applyFont="1" applyAlignment="1">
      <alignment horizontal="left" vertical="center"/>
    </xf>
    <xf numFmtId="0" fontId="36" fillId="0" borderId="0" xfId="0" applyFont="1" applyAlignment="1">
      <alignment vertical="center"/>
    </xf>
    <xf numFmtId="176" fontId="1" fillId="0" borderId="0" xfId="4" applyFont="1" applyAlignment="1">
      <alignment vertical="center" shrinkToFit="1"/>
    </xf>
    <xf numFmtId="0" fontId="34" fillId="0" borderId="10" xfId="0" applyFont="1" applyBorder="1" applyAlignment="1">
      <alignment horizontal="center" vertical="center" textRotation="255" wrapText="1"/>
    </xf>
    <xf numFmtId="176" fontId="5" fillId="0" borderId="55" xfId="4" applyFont="1" applyFill="1" applyBorder="1" applyAlignment="1">
      <alignment vertical="center" wrapText="1" shrinkToFit="1"/>
    </xf>
    <xf numFmtId="0" fontId="34" fillId="0" borderId="10" xfId="0" applyFont="1" applyBorder="1" applyAlignment="1">
      <alignment vertical="center" textRotation="255" wrapText="1"/>
    </xf>
    <xf numFmtId="176" fontId="5" fillId="0" borderId="55" xfId="4" applyFont="1" applyFill="1" applyBorder="1" applyAlignment="1">
      <alignment horizontal="center" vertical="center" wrapText="1" shrinkToFit="1"/>
    </xf>
    <xf numFmtId="0" fontId="1" fillId="3" borderId="54" xfId="0" applyFont="1" applyFill="1" applyBorder="1" applyAlignment="1">
      <alignment horizontal="center" vertical="center"/>
    </xf>
    <xf numFmtId="0" fontId="1" fillId="3" borderId="10" xfId="0" applyFont="1" applyFill="1" applyBorder="1" applyAlignment="1">
      <alignment vertical="center"/>
    </xf>
    <xf numFmtId="180" fontId="1" fillId="3" borderId="10" xfId="0" applyNumberFormat="1" applyFont="1" applyFill="1" applyBorder="1" applyAlignment="1">
      <alignment horizontal="center" vertical="center" wrapText="1"/>
    </xf>
    <xf numFmtId="176" fontId="1" fillId="3" borderId="10" xfId="4" applyFont="1" applyFill="1" applyBorder="1" applyAlignment="1" applyProtection="1">
      <alignment horizontal="right" vertical="center"/>
    </xf>
    <xf numFmtId="176" fontId="1" fillId="3" borderId="55" xfId="4" applyFont="1" applyFill="1" applyBorder="1" applyAlignment="1" applyProtection="1">
      <alignment vertical="center" shrinkToFit="1"/>
    </xf>
    <xf numFmtId="0" fontId="1" fillId="4" borderId="54" xfId="0" applyFont="1" applyFill="1" applyBorder="1" applyAlignment="1">
      <alignment horizontal="center" vertical="center"/>
    </xf>
    <xf numFmtId="0" fontId="1" fillId="3" borderId="10" xfId="0" applyFont="1" applyFill="1" applyBorder="1" applyAlignment="1">
      <alignment horizontal="center" vertical="center"/>
    </xf>
    <xf numFmtId="179" fontId="1" fillId="3" borderId="10" xfId="0" applyNumberFormat="1" applyFont="1" applyFill="1" applyBorder="1" applyAlignment="1">
      <alignment horizontal="center" vertical="center"/>
    </xf>
    <xf numFmtId="176" fontId="1" fillId="0" borderId="55" xfId="4" applyFont="1" applyBorder="1" applyAlignment="1" applyProtection="1">
      <alignment vertical="center" shrinkToFit="1"/>
    </xf>
    <xf numFmtId="179" fontId="1" fillId="0" borderId="10" xfId="0" applyNumberFormat="1" applyFont="1" applyBorder="1" applyAlignment="1">
      <alignment horizontal="center" vertical="center"/>
    </xf>
    <xf numFmtId="176" fontId="1" fillId="0" borderId="50" xfId="4" applyFont="1" applyBorder="1" applyAlignment="1" applyProtection="1">
      <alignment vertical="center" shrinkToFit="1"/>
    </xf>
    <xf numFmtId="0" fontId="1" fillId="4" borderId="56" xfId="0" applyFont="1" applyFill="1" applyBorder="1" applyAlignment="1">
      <alignment horizontal="center" vertical="center"/>
    </xf>
    <xf numFmtId="0" fontId="1" fillId="0" borderId="57" xfId="0" applyFont="1" applyBorder="1" applyAlignment="1">
      <alignment horizontal="center" vertical="center"/>
    </xf>
    <xf numFmtId="179" fontId="1" fillId="0" borderId="57" xfId="0" applyNumberFormat="1" applyFont="1" applyBorder="1" applyAlignment="1">
      <alignment horizontal="center" vertical="center"/>
    </xf>
    <xf numFmtId="180" fontId="1" fillId="0" borderId="0" xfId="0" applyNumberFormat="1" applyFont="1" applyAlignment="1">
      <alignment horizontal="right" vertical="center" wrapText="1"/>
    </xf>
    <xf numFmtId="180" fontId="1" fillId="0" borderId="0" xfId="0" applyNumberFormat="1" applyFont="1" applyAlignment="1">
      <alignment horizontal="center" vertical="center" wrapText="1"/>
    </xf>
    <xf numFmtId="180" fontId="1" fillId="0" borderId="0" xfId="0" applyNumberFormat="1" applyFont="1" applyAlignment="1">
      <alignment horizontal="right" vertical="center"/>
    </xf>
    <xf numFmtId="0" fontId="1" fillId="0" borderId="0" xfId="0" applyFont="1" applyAlignment="1">
      <alignment horizontal="right" vertical="center"/>
    </xf>
    <xf numFmtId="0" fontId="1" fillId="0" borderId="0" xfId="0" applyFont="1" applyAlignment="1">
      <alignment shrinkToFit="1"/>
    </xf>
    <xf numFmtId="176" fontId="1" fillId="0" borderId="0" xfId="4" applyFont="1" applyAlignment="1" applyProtection="1">
      <alignment vertical="center" shrinkToFit="1"/>
    </xf>
    <xf numFmtId="0" fontId="7" fillId="0" borderId="0" xfId="0" applyFont="1" applyAlignment="1">
      <alignment horizontal="left" vertical="center"/>
    </xf>
    <xf numFmtId="176" fontId="5" fillId="0" borderId="55" xfId="4" applyFont="1" applyFill="1" applyBorder="1" applyAlignment="1" applyProtection="1">
      <alignment vertical="center" wrapText="1" shrinkToFit="1"/>
    </xf>
    <xf numFmtId="176" fontId="5" fillId="0" borderId="55" xfId="4" applyFont="1" applyFill="1" applyBorder="1" applyAlignment="1" applyProtection="1">
      <alignment horizontal="center" vertical="center" wrapText="1" shrinkToFit="1"/>
    </xf>
    <xf numFmtId="176" fontId="1" fillId="0" borderId="10" xfId="4" applyFont="1" applyFill="1" applyBorder="1" applyAlignment="1" applyProtection="1">
      <alignment vertical="center"/>
    </xf>
    <xf numFmtId="0" fontId="1" fillId="0" borderId="57" xfId="0" applyFont="1" applyBorder="1" applyAlignment="1">
      <alignment vertical="center"/>
    </xf>
    <xf numFmtId="0" fontId="40" fillId="0" borderId="0" xfId="6" applyFont="1">
      <alignment vertical="center"/>
    </xf>
    <xf numFmtId="0" fontId="7" fillId="0" borderId="0" xfId="6" applyFont="1">
      <alignment vertical="center"/>
    </xf>
    <xf numFmtId="0" fontId="41" fillId="0" borderId="0" xfId="6" applyFont="1" applyAlignment="1">
      <alignment horizontal="center" vertical="center"/>
    </xf>
    <xf numFmtId="0" fontId="11" fillId="0" borderId="3" xfId="6" applyFont="1" applyBorder="1" applyAlignment="1">
      <alignment horizontal="center" wrapText="1"/>
    </xf>
    <xf numFmtId="0" fontId="11" fillId="0" borderId="11" xfId="6" applyFont="1" applyBorder="1" applyAlignment="1">
      <alignment horizontal="center" wrapText="1"/>
    </xf>
    <xf numFmtId="0" fontId="11" fillId="0" borderId="15" xfId="6" applyFont="1" applyBorder="1" applyAlignment="1">
      <alignment horizontal="center" wrapText="1"/>
    </xf>
    <xf numFmtId="0" fontId="11" fillId="0" borderId="0" xfId="6" applyFont="1" applyAlignment="1"/>
    <xf numFmtId="0" fontId="43" fillId="0" borderId="0" xfId="6" applyFont="1" applyAlignment="1">
      <alignment horizontal="left" vertical="center" wrapText="1"/>
    </xf>
    <xf numFmtId="0" fontId="8" fillId="0" borderId="70" xfId="6" applyFont="1" applyBorder="1" applyAlignment="1">
      <alignment horizontal="center" vertical="center" shrinkToFit="1"/>
    </xf>
    <xf numFmtId="0" fontId="8" fillId="0" borderId="8" xfId="6" applyFont="1" applyBorder="1" applyAlignment="1">
      <alignment horizontal="center" vertical="center" wrapText="1"/>
    </xf>
    <xf numFmtId="0" fontId="11" fillId="0" borderId="16" xfId="6" applyFont="1" applyBorder="1" applyAlignment="1">
      <alignment horizontal="center" vertical="center" wrapText="1"/>
    </xf>
    <xf numFmtId="0" fontId="8"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8" fillId="0" borderId="14" xfId="6" applyFont="1" applyBorder="1" applyAlignment="1">
      <alignment horizontal="center" vertical="center" wrapText="1"/>
    </xf>
    <xf numFmtId="0" fontId="15" fillId="0" borderId="16" xfId="6" applyFont="1" applyBorder="1" applyAlignment="1">
      <alignment horizontal="center" vertical="top" wrapText="1"/>
    </xf>
    <xf numFmtId="0" fontId="8" fillId="0" borderId="12" xfId="6" applyFont="1" applyBorder="1" applyAlignment="1">
      <alignment horizontal="center" vertical="center" wrapText="1"/>
    </xf>
    <xf numFmtId="0" fontId="27" fillId="0" borderId="0" xfId="6" applyFont="1">
      <alignment vertical="center"/>
    </xf>
    <xf numFmtId="0" fontId="11" fillId="0" borderId="15" xfId="6" applyFont="1" applyBorder="1" applyAlignment="1">
      <alignment horizontal="center" vertical="center" wrapText="1"/>
    </xf>
    <xf numFmtId="0" fontId="15" fillId="0" borderId="0" xfId="6" applyFont="1" applyAlignment="1">
      <alignment horizontal="right" vertical="center"/>
    </xf>
    <xf numFmtId="0" fontId="8" fillId="0" borderId="78" xfId="6" applyFont="1" applyBorder="1" applyAlignment="1">
      <alignment horizontal="center" vertical="center" wrapText="1"/>
    </xf>
    <xf numFmtId="0" fontId="8" fillId="0" borderId="80" xfId="6" applyFont="1" applyBorder="1" applyAlignment="1">
      <alignment horizontal="center" vertical="center" wrapText="1"/>
    </xf>
    <xf numFmtId="0" fontId="8" fillId="0" borderId="13" xfId="6" applyFont="1" applyBorder="1" applyAlignment="1">
      <alignment horizontal="center" vertical="center" wrapText="1"/>
    </xf>
    <xf numFmtId="0" fontId="11" fillId="0" borderId="0" xfId="6" applyFont="1" applyAlignment="1">
      <alignment horizontal="center" vertical="center" wrapText="1"/>
    </xf>
    <xf numFmtId="0" fontId="11" fillId="0" borderId="72" xfId="6" applyFont="1" applyBorder="1" applyAlignment="1">
      <alignment horizontal="center" wrapText="1"/>
    </xf>
    <xf numFmtId="0" fontId="15" fillId="0" borderId="76" xfId="6" applyFont="1" applyBorder="1" applyAlignment="1">
      <alignment horizontal="center" vertical="top" wrapText="1"/>
    </xf>
    <xf numFmtId="0" fontId="43" fillId="0" borderId="0" xfId="6" applyFont="1" applyAlignment="1">
      <alignment horizontal="center" vertical="center" wrapText="1"/>
    </xf>
    <xf numFmtId="0" fontId="15" fillId="0" borderId="72" xfId="6" applyFont="1" applyBorder="1" applyAlignment="1">
      <alignment horizontal="center" vertical="center" wrapText="1"/>
    </xf>
    <xf numFmtId="0" fontId="7" fillId="0" borderId="0" xfId="6" applyFont="1" applyAlignment="1">
      <alignment horizontal="center" vertical="center"/>
    </xf>
    <xf numFmtId="0" fontId="11" fillId="0" borderId="0" xfId="6" applyFont="1" applyAlignment="1">
      <alignment horizontal="center" vertical="center"/>
    </xf>
    <xf numFmtId="0" fontId="8" fillId="0" borderId="0" xfId="6" applyFont="1">
      <alignment vertical="center"/>
    </xf>
    <xf numFmtId="0" fontId="11" fillId="0" borderId="0" xfId="6" applyFont="1">
      <alignment vertical="center"/>
    </xf>
    <xf numFmtId="0" fontId="45" fillId="0" borderId="0" xfId="6" applyFont="1" applyAlignment="1">
      <alignment horizontal="left" vertical="center"/>
    </xf>
    <xf numFmtId="0" fontId="43" fillId="0" borderId="0" xfId="6" applyFont="1" applyAlignment="1">
      <alignment horizontal="left" vertical="center"/>
    </xf>
    <xf numFmtId="0" fontId="11" fillId="0" borderId="0" xfId="6" applyFont="1" applyAlignment="1">
      <alignment horizontal="left" vertical="center"/>
    </xf>
    <xf numFmtId="0" fontId="46" fillId="0" borderId="82" xfId="6" applyFont="1" applyBorder="1">
      <alignment vertical="center"/>
    </xf>
    <xf numFmtId="0" fontId="46" fillId="0" borderId="83" xfId="6" applyFont="1" applyBorder="1">
      <alignment vertical="center"/>
    </xf>
    <xf numFmtId="0" fontId="46" fillId="0" borderId="84" xfId="6" applyFont="1" applyBorder="1">
      <alignment vertical="center"/>
    </xf>
    <xf numFmtId="0" fontId="46" fillId="0" borderId="85" xfId="6" applyFont="1" applyBorder="1">
      <alignment vertical="center"/>
    </xf>
    <xf numFmtId="0" fontId="46" fillId="0" borderId="0" xfId="6" applyFont="1">
      <alignment vertical="center"/>
    </xf>
    <xf numFmtId="0" fontId="46" fillId="0" borderId="86" xfId="6" applyFont="1" applyBorder="1">
      <alignment vertical="center"/>
    </xf>
    <xf numFmtId="0" fontId="46" fillId="0" borderId="87" xfId="6" applyFont="1" applyBorder="1">
      <alignment vertical="center"/>
    </xf>
    <xf numFmtId="0" fontId="46" fillId="0" borderId="88" xfId="6" applyFont="1" applyBorder="1">
      <alignment vertical="center"/>
    </xf>
    <xf numFmtId="0" fontId="46" fillId="0" borderId="89" xfId="6" applyFont="1" applyBorder="1">
      <alignment vertical="center"/>
    </xf>
    <xf numFmtId="0" fontId="40" fillId="0" borderId="0" xfId="6" applyFont="1" applyAlignment="1">
      <alignment horizontal="center" vertical="center"/>
    </xf>
    <xf numFmtId="0" fontId="15" fillId="0" borderId="0" xfId="6" applyFont="1" applyAlignment="1">
      <alignment horizontal="center" vertical="top" wrapText="1"/>
    </xf>
    <xf numFmtId="181" fontId="11" fillId="0" borderId="0" xfId="7" applyNumberFormat="1" applyFont="1" applyFill="1" applyBorder="1" applyAlignment="1">
      <alignment horizontal="right" vertical="center" wrapText="1"/>
    </xf>
    <xf numFmtId="181" fontId="11" fillId="2" borderId="9" xfId="7" applyNumberFormat="1" applyFont="1" applyFill="1" applyBorder="1" applyAlignment="1">
      <alignment horizontal="right" vertical="center" wrapText="1"/>
    </xf>
    <xf numFmtId="181" fontId="11" fillId="2" borderId="10" xfId="7" applyNumberFormat="1" applyFont="1" applyFill="1" applyBorder="1" applyAlignment="1">
      <alignment horizontal="right" vertical="center" wrapText="1"/>
    </xf>
    <xf numFmtId="0" fontId="15" fillId="2" borderId="10" xfId="6" applyFont="1" applyFill="1" applyBorder="1" applyAlignment="1">
      <alignment horizontal="right" vertical="center" wrapText="1"/>
    </xf>
    <xf numFmtId="0" fontId="15" fillId="0" borderId="10" xfId="6" applyFont="1" applyBorder="1" applyAlignment="1">
      <alignment horizontal="right" vertical="center"/>
    </xf>
    <xf numFmtId="181" fontId="11" fillId="2" borderId="3" xfId="7" applyNumberFormat="1" applyFont="1" applyFill="1" applyBorder="1" applyAlignment="1">
      <alignment horizontal="right" vertical="center" wrapText="1"/>
    </xf>
    <xf numFmtId="181" fontId="11" fillId="2" borderId="79" xfId="7" applyNumberFormat="1" applyFont="1" applyFill="1" applyBorder="1" applyAlignment="1">
      <alignment horizontal="right" vertical="center" wrapText="1"/>
    </xf>
    <xf numFmtId="181" fontId="11" fillId="2" borderId="81" xfId="7" applyNumberFormat="1" applyFont="1" applyFill="1" applyBorder="1" applyAlignment="1">
      <alignment horizontal="right" vertical="center" wrapText="1"/>
    </xf>
    <xf numFmtId="181" fontId="11" fillId="0" borderId="10" xfId="7" applyNumberFormat="1" applyFont="1" applyFill="1" applyBorder="1" applyAlignment="1">
      <alignment horizontal="right" vertical="center" wrapText="1"/>
    </xf>
    <xf numFmtId="181" fontId="11" fillId="0" borderId="9" xfId="7" applyNumberFormat="1" applyFont="1" applyFill="1" applyBorder="1" applyAlignment="1">
      <alignment horizontal="right" vertical="center" wrapText="1"/>
    </xf>
    <xf numFmtId="0" fontId="1" fillId="2" borderId="0" xfId="0" applyFont="1" applyFill="1"/>
    <xf numFmtId="0" fontId="1" fillId="2" borderId="10" xfId="0" applyFont="1" applyFill="1" applyBorder="1"/>
    <xf numFmtId="180" fontId="1" fillId="2" borderId="10" xfId="0" applyNumberFormat="1" applyFont="1" applyFill="1" applyBorder="1" applyAlignment="1">
      <alignment horizontal="center" vertical="center" wrapText="1"/>
    </xf>
    <xf numFmtId="176" fontId="1" fillId="2" borderId="10" xfId="4" applyFont="1" applyFill="1" applyBorder="1" applyAlignment="1" applyProtection="1">
      <alignment vertical="center"/>
    </xf>
    <xf numFmtId="0" fontId="1" fillId="2" borderId="57" xfId="0" applyFont="1" applyFill="1" applyBorder="1" applyAlignment="1">
      <alignment vertical="center"/>
    </xf>
    <xf numFmtId="180" fontId="1" fillId="2" borderId="57" xfId="0" applyNumberFormat="1" applyFont="1" applyFill="1" applyBorder="1" applyAlignment="1">
      <alignment horizontal="center" vertical="center" wrapText="1"/>
    </xf>
    <xf numFmtId="0" fontId="1" fillId="2" borderId="10" xfId="0" applyFont="1" applyFill="1" applyBorder="1" applyAlignment="1" applyProtection="1">
      <alignment vertical="center"/>
      <protection locked="0"/>
    </xf>
    <xf numFmtId="176" fontId="1" fillId="2" borderId="10" xfId="4" applyFont="1" applyFill="1" applyBorder="1" applyAlignment="1" applyProtection="1">
      <alignment vertical="center"/>
      <protection locked="0"/>
    </xf>
    <xf numFmtId="0" fontId="1" fillId="2" borderId="57" xfId="0" applyFont="1" applyFill="1" applyBorder="1" applyAlignment="1" applyProtection="1">
      <alignment vertical="center"/>
      <protection locked="0"/>
    </xf>
    <xf numFmtId="180" fontId="1" fillId="2" borderId="57" xfId="0" applyNumberFormat="1" applyFont="1" applyFill="1" applyBorder="1" applyAlignment="1" applyProtection="1">
      <alignment horizontal="center" vertical="center" wrapText="1"/>
      <protection locked="0"/>
    </xf>
    <xf numFmtId="38" fontId="1" fillId="0" borderId="0" xfId="2" applyNumberFormat="1" applyFont="1" applyFill="1" applyAlignment="1">
      <alignment vertical="center"/>
    </xf>
    <xf numFmtId="0" fontId="35" fillId="0" borderId="0" xfId="6" applyFont="1">
      <alignment vertical="center"/>
    </xf>
    <xf numFmtId="0" fontId="8" fillId="0" borderId="97" xfId="6" applyFont="1" applyBorder="1" applyAlignment="1">
      <alignment horizontal="center" vertical="center" shrinkToFit="1"/>
    </xf>
    <xf numFmtId="0" fontId="8" fillId="0" borderId="96" xfId="6" applyFont="1" applyBorder="1" applyAlignment="1">
      <alignment horizontal="center" vertical="center" shrinkToFit="1"/>
    </xf>
    <xf numFmtId="38" fontId="5" fillId="0" borderId="59" xfId="2" applyNumberFormat="1" applyFont="1" applyBorder="1" applyAlignment="1" applyProtection="1">
      <alignment horizontal="center" vertical="center" wrapText="1"/>
      <protection locked="0"/>
    </xf>
    <xf numFmtId="0" fontId="1" fillId="2" borderId="11" xfId="0" applyFont="1" applyFill="1" applyBorder="1" applyAlignment="1">
      <alignment horizontal="left" vertical="center"/>
    </xf>
    <xf numFmtId="0" fontId="1" fillId="2" borderId="0" xfId="0" applyFont="1" applyFill="1" applyAlignment="1">
      <alignment horizontal="left" vertical="center"/>
    </xf>
    <xf numFmtId="0" fontId="1" fillId="2" borderId="3" xfId="0" applyFont="1" applyFill="1" applyBorder="1" applyAlignment="1">
      <alignment vertical="center"/>
    </xf>
    <xf numFmtId="0" fontId="1" fillId="0" borderId="11" xfId="0" applyFont="1" applyBorder="1" applyAlignment="1">
      <alignment vertical="center" wrapText="1"/>
    </xf>
    <xf numFmtId="0" fontId="8" fillId="2" borderId="7"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0" borderId="63"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2" xfId="0" applyFont="1" applyBorder="1" applyAlignment="1">
      <alignment horizontal="center" vertical="center" wrapText="1"/>
    </xf>
    <xf numFmtId="0" fontId="11" fillId="0" borderId="11" xfId="0" applyFont="1" applyBorder="1" applyAlignment="1">
      <alignment horizontal="left" wrapText="1"/>
    </xf>
    <xf numFmtId="0" fontId="43" fillId="0" borderId="7" xfId="0" applyFont="1" applyBorder="1" applyAlignment="1">
      <alignment horizontal="left" vertical="center" wrapText="1"/>
    </xf>
    <xf numFmtId="0" fontId="43" fillId="0" borderId="100" xfId="0" applyFont="1" applyBorder="1" applyAlignment="1">
      <alignment horizontal="left" vertical="center" wrapText="1"/>
    </xf>
    <xf numFmtId="0" fontId="11" fillId="0" borderId="14" xfId="0" applyFont="1" applyBorder="1" applyAlignment="1">
      <alignment horizontal="center" vertical="center" wrapText="1"/>
    </xf>
    <xf numFmtId="0" fontId="11" fillId="0" borderId="38" xfId="0" applyFont="1" applyBorder="1" applyAlignment="1">
      <alignment horizontal="center" vertical="center" wrapText="1"/>
    </xf>
    <xf numFmtId="0" fontId="8" fillId="2" borderId="39"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12" xfId="0" applyFont="1" applyBorder="1" applyAlignment="1">
      <alignment horizontal="center" vertical="center" wrapText="1"/>
    </xf>
    <xf numFmtId="0" fontId="8" fillId="2" borderId="7" xfId="0" applyFont="1" applyFill="1" applyBorder="1" applyAlignment="1">
      <alignment horizontal="left" vertical="center" wrapText="1"/>
    </xf>
    <xf numFmtId="0" fontId="8" fillId="2" borderId="33"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1" fillId="0" borderId="33" xfId="0" applyFont="1" applyBorder="1" applyAlignment="1">
      <alignment horizontal="center" vertical="center" wrapText="1"/>
    </xf>
    <xf numFmtId="176" fontId="8" fillId="2" borderId="7" xfId="2" applyFont="1" applyFill="1" applyBorder="1" applyAlignment="1">
      <alignment horizontal="left" vertical="center"/>
    </xf>
    <xf numFmtId="176" fontId="8" fillId="2" borderId="33" xfId="2" applyFont="1" applyFill="1" applyBorder="1" applyAlignment="1">
      <alignment horizontal="left" vertical="center"/>
    </xf>
    <xf numFmtId="176" fontId="8" fillId="2" borderId="12" xfId="2" applyFont="1" applyFill="1" applyBorder="1" applyAlignment="1">
      <alignment horizontal="left" vertical="center"/>
    </xf>
    <xf numFmtId="0" fontId="15" fillId="0" borderId="7" xfId="0" applyFont="1" applyBorder="1" applyAlignment="1">
      <alignment horizontal="center" vertical="center" wrapText="1"/>
    </xf>
    <xf numFmtId="0" fontId="15" fillId="0" borderId="12" xfId="0" applyFont="1" applyBorder="1" applyAlignment="1">
      <alignment horizontal="center" vertical="center" wrapText="1"/>
    </xf>
    <xf numFmtId="176" fontId="8" fillId="2" borderId="33" xfId="2" applyFont="1" applyFill="1" applyBorder="1" applyAlignment="1">
      <alignment horizontal="center" vertical="center" wrapText="1"/>
    </xf>
    <xf numFmtId="0" fontId="8" fillId="0" borderId="33" xfId="0" applyFont="1" applyBorder="1" applyAlignment="1">
      <alignment horizontal="left" vertical="center" wrapText="1"/>
    </xf>
    <xf numFmtId="0" fontId="8" fillId="0" borderId="12" xfId="0" applyFont="1" applyBorder="1" applyAlignment="1">
      <alignment horizontal="left" vertical="center" wrapText="1"/>
    </xf>
    <xf numFmtId="0" fontId="11" fillId="0" borderId="14" xfId="0" applyFont="1" applyBorder="1" applyAlignment="1">
      <alignment horizontal="left" vertical="center" wrapText="1"/>
    </xf>
    <xf numFmtId="0" fontId="11" fillId="0" borderId="61" xfId="0" applyFont="1" applyBorder="1" applyAlignment="1">
      <alignment horizontal="left" vertical="center" wrapText="1"/>
    </xf>
    <xf numFmtId="0" fontId="11" fillId="0" borderId="8" xfId="0" applyFont="1" applyBorder="1" applyAlignment="1">
      <alignment horizontal="left" vertical="center" wrapText="1"/>
    </xf>
    <xf numFmtId="0" fontId="11" fillId="0" borderId="62" xfId="0" applyFont="1" applyBorder="1" applyAlignment="1">
      <alignment horizontal="left" vertical="center" wrapText="1"/>
    </xf>
    <xf numFmtId="0" fontId="15" fillId="0" borderId="28" xfId="0" applyFont="1" applyBorder="1" applyAlignment="1">
      <alignment horizontal="center" vertical="center" wrapText="1"/>
    </xf>
    <xf numFmtId="0" fontId="15" fillId="0" borderId="19" xfId="0" applyFont="1" applyBorder="1" applyAlignment="1">
      <alignment horizontal="center" vertical="center" wrapText="1"/>
    </xf>
    <xf numFmtId="0" fontId="8" fillId="0" borderId="63" xfId="0" applyFont="1" applyBorder="1" applyAlignment="1">
      <alignment horizontal="left" vertical="center" wrapText="1"/>
    </xf>
    <xf numFmtId="0" fontId="17" fillId="0" borderId="0" xfId="0" applyFont="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8" fillId="0" borderId="42" xfId="0" applyFont="1" applyBorder="1" applyAlignment="1">
      <alignment horizontal="left" vertical="center" wrapText="1"/>
    </xf>
    <xf numFmtId="0" fontId="8" fillId="0" borderId="38" xfId="0" applyFont="1" applyBorder="1" applyAlignment="1">
      <alignment horizontal="left" vertical="center" wrapText="1"/>
    </xf>
    <xf numFmtId="0" fontId="8" fillId="0" borderId="35" xfId="0" applyFont="1" applyBorder="1" applyAlignment="1">
      <alignment horizontal="left" vertical="center" wrapText="1"/>
    </xf>
    <xf numFmtId="0" fontId="8" fillId="0" borderId="43" xfId="0" applyFont="1" applyBorder="1" applyAlignment="1">
      <alignment horizontal="left" vertical="center" wrapText="1"/>
    </xf>
    <xf numFmtId="0" fontId="8" fillId="0" borderId="44" xfId="0" applyFont="1" applyBorder="1" applyAlignment="1">
      <alignment horizontal="left" vertical="center" wrapText="1"/>
    </xf>
    <xf numFmtId="0" fontId="8" fillId="2" borderId="33" xfId="0" applyFont="1" applyFill="1" applyBorder="1" applyAlignment="1">
      <alignment horizontal="left" vertical="center"/>
    </xf>
    <xf numFmtId="0" fontId="8" fillId="2" borderId="12" xfId="0" applyFont="1" applyFill="1" applyBorder="1" applyAlignment="1">
      <alignment horizontal="left" vertical="center"/>
    </xf>
    <xf numFmtId="0" fontId="8" fillId="0" borderId="7" xfId="0" applyFont="1" applyBorder="1" applyAlignment="1">
      <alignment horizontal="left" vertical="center"/>
    </xf>
    <xf numFmtId="0" fontId="8" fillId="0" borderId="33" xfId="0" applyFont="1" applyBorder="1" applyAlignment="1">
      <alignment horizontal="left" vertical="center"/>
    </xf>
    <xf numFmtId="0" fontId="8" fillId="0" borderId="12" xfId="0" applyFont="1" applyBorder="1" applyAlignment="1">
      <alignment horizontal="left" vertical="center"/>
    </xf>
    <xf numFmtId="0" fontId="35" fillId="0" borderId="0" xfId="0" applyFont="1" applyAlignment="1">
      <alignment horizontal="distributed" vertical="center"/>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 xfId="0" applyFont="1" applyBorder="1" applyAlignment="1">
      <alignment horizontal="center" vertical="center" wrapText="1"/>
    </xf>
    <xf numFmtId="0" fontId="8" fillId="2" borderId="7" xfId="0" applyFont="1" applyFill="1" applyBorder="1" applyAlignment="1">
      <alignment horizontal="left" vertical="center"/>
    </xf>
    <xf numFmtId="0" fontId="8" fillId="2" borderId="10" xfId="0" applyFont="1" applyFill="1" applyBorder="1" applyAlignment="1">
      <alignment horizontal="left" vertical="center" wrapText="1"/>
    </xf>
    <xf numFmtId="0" fontId="8" fillId="2" borderId="7" xfId="0" applyFont="1" applyFill="1" applyBorder="1" applyAlignment="1">
      <alignment vertical="center" wrapText="1"/>
    </xf>
    <xf numFmtId="0" fontId="8" fillId="2" borderId="33" xfId="0" applyFont="1" applyFill="1" applyBorder="1" applyAlignment="1">
      <alignment vertical="center" wrapText="1"/>
    </xf>
    <xf numFmtId="0" fontId="8" fillId="2" borderId="12" xfId="0" applyFont="1" applyFill="1" applyBorder="1" applyAlignment="1">
      <alignment vertical="center" wrapText="1"/>
    </xf>
    <xf numFmtId="0" fontId="8" fillId="0" borderId="64" xfId="0" applyFont="1" applyBorder="1" applyAlignment="1">
      <alignment horizontal="left" vertical="center" wrapText="1"/>
    </xf>
    <xf numFmtId="0" fontId="8" fillId="0" borderId="2" xfId="0" applyFont="1" applyBorder="1" applyAlignment="1">
      <alignment horizontal="left" vertical="center" wrapText="1"/>
    </xf>
    <xf numFmtId="0" fontId="8" fillId="0" borderId="16" xfId="0" applyFont="1" applyBorder="1" applyAlignment="1">
      <alignment horizontal="left" vertical="center" wrapText="1"/>
    </xf>
    <xf numFmtId="0" fontId="11" fillId="0" borderId="7" xfId="0" applyFont="1" applyBorder="1" applyAlignment="1">
      <alignment horizontal="left" vertical="center" wrapText="1"/>
    </xf>
    <xf numFmtId="0" fontId="11" fillId="0" borderId="33" xfId="0" applyFont="1" applyBorder="1" applyAlignment="1">
      <alignment horizontal="left" vertical="center" wrapText="1"/>
    </xf>
    <xf numFmtId="0" fontId="11" fillId="0" borderId="33" xfId="0" applyFont="1" applyBorder="1" applyAlignment="1">
      <alignment horizontal="left" wrapText="1"/>
    </xf>
    <xf numFmtId="0" fontId="15" fillId="2" borderId="13"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8" fillId="0" borderId="13" xfId="0" applyFont="1" applyBorder="1" applyAlignment="1">
      <alignment horizontal="center" vertical="center"/>
    </xf>
    <xf numFmtId="0" fontId="8" fillId="0" borderId="1" xfId="0" applyFont="1" applyBorder="1" applyAlignment="1">
      <alignment horizontal="center" vertical="center"/>
    </xf>
    <xf numFmtId="0" fontId="8" fillId="2" borderId="13" xfId="0" applyFont="1" applyFill="1" applyBorder="1" applyAlignment="1">
      <alignment horizontal="center" vertical="center"/>
    </xf>
    <xf numFmtId="0" fontId="8" fillId="2" borderId="1" xfId="0" applyFont="1" applyFill="1" applyBorder="1" applyAlignment="1">
      <alignment horizontal="center" vertical="center"/>
    </xf>
    <xf numFmtId="0" fontId="11" fillId="0" borderId="13" xfId="0" applyFont="1" applyBorder="1" applyAlignment="1">
      <alignment horizontal="left" vertical="center" wrapText="1"/>
    </xf>
    <xf numFmtId="0" fontId="11" fillId="0" borderId="65" xfId="0" applyFont="1" applyBorder="1" applyAlignment="1">
      <alignment horizontal="left" vertical="center" wrapText="1"/>
    </xf>
    <xf numFmtId="0" fontId="8" fillId="0" borderId="7" xfId="0" applyFont="1" applyBorder="1" applyAlignment="1">
      <alignment horizontal="center" vertical="center"/>
    </xf>
    <xf numFmtId="0" fontId="8" fillId="0" borderId="12" xfId="0" applyFont="1" applyBorder="1" applyAlignment="1">
      <alignment horizontal="center" vertical="center"/>
    </xf>
    <xf numFmtId="0" fontId="8" fillId="2" borderId="8"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15" fillId="0" borderId="28" xfId="0" applyFont="1" applyBorder="1" applyAlignment="1">
      <alignment horizontal="center" vertical="center"/>
    </xf>
    <xf numFmtId="0" fontId="15" fillId="0" borderId="19" xfId="0" applyFont="1" applyBorder="1" applyAlignment="1">
      <alignment horizontal="center" vertical="center"/>
    </xf>
    <xf numFmtId="0" fontId="8" fillId="0" borderId="8" xfId="0" applyFont="1" applyBorder="1" applyAlignment="1">
      <alignment horizontal="center" vertical="center"/>
    </xf>
    <xf numFmtId="0" fontId="8" fillId="0" borderId="16" xfId="0" applyFont="1" applyBorder="1" applyAlignment="1">
      <alignment horizontal="center" vertical="center"/>
    </xf>
    <xf numFmtId="0" fontId="8" fillId="0" borderId="7" xfId="0" applyFont="1" applyBorder="1" applyAlignment="1">
      <alignment horizontal="center" vertical="center" wrapText="1"/>
    </xf>
    <xf numFmtId="0" fontId="15" fillId="2" borderId="7"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8" fillId="2" borderId="7" xfId="0" applyFont="1" applyFill="1" applyBorder="1" applyAlignment="1">
      <alignment horizontal="center" vertical="center"/>
    </xf>
    <xf numFmtId="0" fontId="8" fillId="2" borderId="12" xfId="0" applyFont="1" applyFill="1" applyBorder="1" applyAlignment="1">
      <alignment horizontal="center" vertical="center"/>
    </xf>
    <xf numFmtId="0" fontId="11" fillId="0" borderId="2" xfId="0" applyFont="1" applyBorder="1" applyAlignment="1">
      <alignment horizontal="left" vertical="center" wrapText="1"/>
    </xf>
    <xf numFmtId="0" fontId="8" fillId="0" borderId="8" xfId="0" applyFont="1" applyBorder="1" applyAlignment="1">
      <alignment horizontal="left" vertical="center" wrapText="1"/>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15" fillId="0" borderId="27" xfId="0" applyFont="1" applyBorder="1" applyAlignment="1">
      <alignment horizontal="center" vertical="center" wrapText="1"/>
    </xf>
    <xf numFmtId="0" fontId="8" fillId="0" borderId="60" xfId="0" applyFont="1" applyBorder="1" applyAlignment="1">
      <alignment horizontal="left" vertical="center" wrapText="1"/>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8" fillId="0" borderId="29" xfId="0" applyFont="1" applyBorder="1" applyAlignment="1">
      <alignment horizontal="left" vertical="center" wrapText="1"/>
    </xf>
    <xf numFmtId="0" fontId="8" fillId="0" borderId="23" xfId="0" applyFont="1" applyBorder="1" applyAlignment="1">
      <alignment horizontal="left" vertical="center" wrapText="1"/>
    </xf>
    <xf numFmtId="0" fontId="8" fillId="0" borderId="30" xfId="0" applyFont="1" applyBorder="1" applyAlignment="1">
      <alignment horizontal="left" vertical="center" wrapText="1"/>
    </xf>
    <xf numFmtId="0" fontId="8" fillId="0" borderId="31" xfId="0" applyFont="1" applyBorder="1" applyAlignment="1">
      <alignment horizontal="left" vertical="center" wrapText="1"/>
    </xf>
    <xf numFmtId="0" fontId="8" fillId="0" borderId="24" xfId="0" applyFont="1" applyBorder="1" applyAlignment="1">
      <alignment horizontal="left" vertical="center" wrapText="1"/>
    </xf>
    <xf numFmtId="0" fontId="8" fillId="0" borderId="32" xfId="0" applyFont="1" applyBorder="1" applyAlignment="1">
      <alignment horizontal="left" vertical="center" wrapText="1"/>
    </xf>
    <xf numFmtId="0" fontId="23" fillId="2" borderId="0" xfId="0" applyFont="1" applyFill="1" applyAlignment="1">
      <alignment horizontal="center" vertical="center"/>
    </xf>
    <xf numFmtId="0" fontId="1" fillId="0" borderId="0" xfId="0" applyFont="1" applyAlignment="1">
      <alignment horizontal="center" vertical="center"/>
    </xf>
    <xf numFmtId="0" fontId="1" fillId="2" borderId="0" xfId="0" applyFont="1" applyFill="1" applyAlignment="1">
      <alignment horizontal="left" vertical="center" wrapText="1"/>
    </xf>
    <xf numFmtId="0" fontId="1" fillId="0" borderId="0" xfId="0" applyFont="1" applyAlignment="1">
      <alignment vertical="center"/>
    </xf>
    <xf numFmtId="0" fontId="1" fillId="0" borderId="0" xfId="0" applyFont="1" applyAlignment="1">
      <alignment horizontal="justify" vertical="center" wrapText="1"/>
    </xf>
    <xf numFmtId="0" fontId="1" fillId="0" borderId="0" xfId="0" applyFont="1" applyAlignment="1">
      <alignment horizontal="center" vertical="center" wrapText="1"/>
    </xf>
    <xf numFmtId="0" fontId="1" fillId="2" borderId="0" xfId="0" applyFont="1" applyFill="1" applyAlignment="1">
      <alignment horizontal="left" vertical="center"/>
    </xf>
    <xf numFmtId="0" fontId="5" fillId="0" borderId="10" xfId="0" applyFont="1" applyBorder="1" applyAlignment="1">
      <alignment horizontal="center" vertical="center"/>
    </xf>
    <xf numFmtId="0" fontId="2" fillId="0" borderId="13" xfId="0" applyFont="1" applyBorder="1" applyAlignment="1">
      <alignment vertical="center"/>
    </xf>
    <xf numFmtId="0" fontId="2" fillId="0" borderId="0" xfId="0" applyFont="1" applyAlignment="1">
      <alignment vertical="center"/>
    </xf>
    <xf numFmtId="0" fontId="2" fillId="0" borderId="1" xfId="0" applyFont="1" applyBorder="1" applyAlignment="1">
      <alignment vertical="center"/>
    </xf>
    <xf numFmtId="0" fontId="2" fillId="0" borderId="14" xfId="0" applyFont="1" applyBorder="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5" fillId="0" borderId="13" xfId="0" applyFont="1" applyBorder="1" applyAlignment="1">
      <alignment vertical="center"/>
    </xf>
    <xf numFmtId="0" fontId="5" fillId="0" borderId="0" xfId="0" applyFont="1" applyAlignment="1">
      <alignment vertical="center"/>
    </xf>
    <xf numFmtId="0" fontId="5" fillId="0" borderId="1" xfId="0" applyFont="1" applyBorder="1" applyAlignment="1">
      <alignment vertical="center"/>
    </xf>
    <xf numFmtId="0" fontId="5" fillId="0" borderId="14" xfId="0" applyFont="1" applyBorder="1" applyAlignment="1">
      <alignment vertical="center" wrapText="1"/>
    </xf>
    <xf numFmtId="0" fontId="5" fillId="0" borderId="13" xfId="0" applyFont="1" applyBorder="1" applyAlignment="1">
      <alignment vertical="center" wrapText="1"/>
    </xf>
    <xf numFmtId="0" fontId="5" fillId="0" borderId="8" xfId="0" applyFont="1" applyBorder="1" applyAlignment="1">
      <alignment vertical="center" wrapText="1"/>
    </xf>
    <xf numFmtId="0" fontId="5" fillId="0" borderId="14" xfId="0" applyFont="1" applyBorder="1" applyAlignment="1">
      <alignment horizontal="left" vertical="center" wrapText="1"/>
    </xf>
    <xf numFmtId="0" fontId="5" fillId="0" borderId="13" xfId="0" applyFont="1" applyBorder="1" applyAlignment="1">
      <alignment horizontal="left" vertical="center" wrapText="1"/>
    </xf>
    <xf numFmtId="0" fontId="5" fillId="0" borderId="8" xfId="0" applyFont="1" applyBorder="1" applyAlignment="1">
      <alignment horizontal="left" vertical="center" wrapText="1"/>
    </xf>
    <xf numFmtId="0" fontId="6" fillId="0" borderId="14" xfId="0" applyFont="1" applyBorder="1" applyAlignment="1">
      <alignment vertical="center" wrapText="1"/>
    </xf>
    <xf numFmtId="0" fontId="6" fillId="0" borderId="13" xfId="0" applyFont="1" applyBorder="1" applyAlignment="1">
      <alignment vertical="center" wrapText="1"/>
    </xf>
    <xf numFmtId="0" fontId="6" fillId="0" borderId="8" xfId="0" applyFont="1" applyBorder="1" applyAlignment="1">
      <alignment vertical="center" wrapText="1"/>
    </xf>
    <xf numFmtId="0" fontId="6" fillId="0" borderId="14"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applyFont="1" applyBorder="1" applyAlignment="1">
      <alignment horizontal="left" vertical="center" wrapText="1"/>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5" fillId="0" borderId="1" xfId="0" applyFont="1" applyBorder="1" applyAlignment="1">
      <alignment horizontal="center" vertical="center"/>
    </xf>
    <xf numFmtId="0" fontId="40" fillId="0" borderId="0" xfId="6" applyFont="1" applyAlignment="1">
      <alignment horizontal="center" vertical="center"/>
    </xf>
    <xf numFmtId="0" fontId="5" fillId="0" borderId="8" xfId="0" applyFont="1" applyBorder="1" applyAlignment="1">
      <alignment horizontal="center" vertical="center"/>
    </xf>
    <xf numFmtId="0" fontId="5" fillId="0" borderId="16" xfId="0" applyFont="1" applyBorder="1" applyAlignment="1">
      <alignment horizontal="center" vertical="center"/>
    </xf>
    <xf numFmtId="0" fontId="2" fillId="0" borderId="10" xfId="0" applyFont="1" applyBorder="1" applyAlignment="1">
      <alignment vertical="center"/>
    </xf>
    <xf numFmtId="0" fontId="1" fillId="0" borderId="10" xfId="0" applyFont="1" applyBorder="1" applyAlignment="1">
      <alignment horizontal="left" vertical="center"/>
    </xf>
    <xf numFmtId="0" fontId="1" fillId="0" borderId="10" xfId="0" applyFont="1" applyBorder="1" applyAlignment="1">
      <alignment horizontal="center" vertical="center"/>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shrinkToFit="1"/>
    </xf>
    <xf numFmtId="0" fontId="1" fillId="0" borderId="9" xfId="0" applyFont="1" applyBorder="1" applyAlignment="1">
      <alignment horizontal="center" vertical="center" wrapText="1" shrinkToFit="1"/>
    </xf>
    <xf numFmtId="0" fontId="1" fillId="0" borderId="6" xfId="0" applyFont="1" applyBorder="1" applyAlignment="1">
      <alignment horizontal="center" vertical="center" wrapText="1" shrinkToFit="1"/>
    </xf>
    <xf numFmtId="0" fontId="1" fillId="0" borderId="2" xfId="0" applyFont="1" applyBorder="1"/>
    <xf numFmtId="0" fontId="1" fillId="0" borderId="10" xfId="0" applyFont="1" applyBorder="1" applyAlignment="1">
      <alignment horizontal="left" vertical="center" wrapText="1"/>
    </xf>
    <xf numFmtId="0" fontId="1" fillId="0" borderId="10" xfId="0" applyFont="1" applyBorder="1" applyAlignment="1">
      <alignment vertical="center"/>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43" fillId="0" borderId="0" xfId="6" applyFont="1" applyAlignment="1">
      <alignment horizontal="left" vertical="center" wrapText="1"/>
    </xf>
    <xf numFmtId="181" fontId="11" fillId="0" borderId="3" xfId="7" applyNumberFormat="1" applyFont="1" applyFill="1" applyBorder="1" applyAlignment="1">
      <alignment horizontal="right" vertical="center" wrapText="1"/>
    </xf>
    <xf numFmtId="181" fontId="11" fillId="0" borderId="6" xfId="7" applyNumberFormat="1" applyFont="1" applyFill="1" applyBorder="1" applyAlignment="1">
      <alignment horizontal="right" vertical="center" wrapText="1"/>
    </xf>
    <xf numFmtId="0" fontId="35" fillId="0" borderId="0" xfId="6" applyFont="1" applyAlignment="1">
      <alignment horizontal="distributed" vertical="center"/>
    </xf>
    <xf numFmtId="181" fontId="11" fillId="0" borderId="73" xfId="7" applyNumberFormat="1" applyFont="1" applyFill="1" applyBorder="1" applyAlignment="1">
      <alignment horizontal="right" vertical="center" wrapText="1"/>
    </xf>
    <xf numFmtId="181" fontId="11" fillId="0" borderId="58" xfId="7" applyNumberFormat="1" applyFont="1" applyFill="1" applyBorder="1" applyAlignment="1">
      <alignment horizontal="right" vertical="center" wrapText="1"/>
    </xf>
    <xf numFmtId="0" fontId="8" fillId="0" borderId="14" xfId="6" applyFont="1" applyBorder="1" applyAlignment="1">
      <alignment horizontal="center" vertical="center" wrapText="1"/>
    </xf>
    <xf numFmtId="0" fontId="8" fillId="0" borderId="8" xfId="6" applyFont="1" applyBorder="1" applyAlignment="1">
      <alignment horizontal="center" vertical="center" wrapText="1"/>
    </xf>
    <xf numFmtId="0" fontId="11" fillId="0" borderId="72" xfId="6" applyFont="1" applyBorder="1" applyAlignment="1">
      <alignment horizontal="center" vertical="center" wrapText="1"/>
    </xf>
    <xf numFmtId="0" fontId="11" fillId="0" borderId="76" xfId="6" applyFont="1" applyBorder="1" applyAlignment="1">
      <alignment horizontal="center" vertical="center" wrapText="1"/>
    </xf>
    <xf numFmtId="0" fontId="11" fillId="0" borderId="0" xfId="6" applyFont="1" applyAlignment="1">
      <alignment horizontal="center" vertical="center"/>
    </xf>
    <xf numFmtId="181" fontId="11" fillId="2" borderId="10" xfId="7" applyNumberFormat="1" applyFont="1" applyFill="1" applyBorder="1" applyAlignment="1">
      <alignment horizontal="left" vertical="top" wrapText="1"/>
    </xf>
    <xf numFmtId="181" fontId="11" fillId="0" borderId="74" xfId="7" applyNumberFormat="1" applyFont="1" applyFill="1" applyBorder="1" applyAlignment="1">
      <alignment horizontal="right" vertical="center" wrapText="1"/>
    </xf>
    <xf numFmtId="181" fontId="11" fillId="0" borderId="77" xfId="7" applyNumberFormat="1" applyFont="1" applyFill="1" applyBorder="1" applyAlignment="1">
      <alignment horizontal="right" vertical="center" wrapText="1"/>
    </xf>
    <xf numFmtId="0" fontId="11" fillId="0" borderId="7" xfId="6" applyFont="1" applyBorder="1" applyAlignment="1">
      <alignment horizontal="left" vertical="center" wrapText="1"/>
    </xf>
    <xf numFmtId="0" fontId="11" fillId="0" borderId="12" xfId="6" applyFont="1" applyBorder="1" applyAlignment="1">
      <alignment horizontal="left" vertical="center" wrapText="1"/>
    </xf>
    <xf numFmtId="0" fontId="11" fillId="0" borderId="71" xfId="6" applyFont="1" applyBorder="1" applyAlignment="1">
      <alignment horizontal="center" vertical="center" wrapText="1"/>
    </xf>
    <xf numFmtId="0" fontId="11" fillId="0" borderId="75" xfId="6" applyFont="1" applyBorder="1" applyAlignment="1">
      <alignment horizontal="center" vertical="center" wrapText="1"/>
    </xf>
    <xf numFmtId="0" fontId="11" fillId="0" borderId="13" xfId="6" applyFont="1" applyBorder="1" applyAlignment="1">
      <alignment horizontal="center" vertical="center" wrapText="1"/>
    </xf>
    <xf numFmtId="0" fontId="8" fillId="0" borderId="71" xfId="6" applyFont="1" applyBorder="1" applyAlignment="1">
      <alignment horizontal="center" vertical="center" wrapText="1"/>
    </xf>
    <xf numFmtId="0" fontId="8" fillId="0" borderId="75" xfId="6" applyFont="1" applyBorder="1" applyAlignment="1">
      <alignment horizontal="center" vertical="center" wrapText="1"/>
    </xf>
    <xf numFmtId="0" fontId="42" fillId="0" borderId="66" xfId="6" applyFont="1" applyBorder="1" applyAlignment="1">
      <alignment horizontal="justify" vertical="center" wrapText="1"/>
    </xf>
    <xf numFmtId="0" fontId="42" fillId="0" borderId="67" xfId="6" applyFont="1" applyBorder="1" applyAlignment="1">
      <alignment horizontal="justify" vertical="center" wrapText="1"/>
    </xf>
    <xf numFmtId="0" fontId="42" fillId="0" borderId="68" xfId="6" applyFont="1" applyBorder="1" applyAlignment="1">
      <alignment horizontal="justify" vertical="center" wrapText="1"/>
    </xf>
    <xf numFmtId="0" fontId="42" fillId="0" borderId="69" xfId="6" applyFont="1" applyBorder="1" applyAlignment="1">
      <alignment horizontal="justify" vertical="center" wrapText="1"/>
    </xf>
    <xf numFmtId="0" fontId="1" fillId="5" borderId="45" xfId="0" applyFont="1" applyFill="1" applyBorder="1" applyAlignment="1">
      <alignment horizontal="center"/>
    </xf>
    <xf numFmtId="0" fontId="1" fillId="5" borderId="46" xfId="0" applyFont="1" applyFill="1" applyBorder="1" applyAlignment="1">
      <alignment horizontal="center"/>
    </xf>
    <xf numFmtId="176" fontId="1" fillId="6" borderId="45" xfId="4" applyFont="1" applyFill="1" applyBorder="1" applyAlignment="1" applyProtection="1">
      <alignment horizontal="center" vertical="center" shrinkToFit="1"/>
    </xf>
    <xf numFmtId="176" fontId="1" fillId="6" borderId="46" xfId="4" applyFont="1" applyFill="1" applyBorder="1" applyAlignment="1" applyProtection="1">
      <alignment horizontal="center" vertical="center" shrinkToFit="1"/>
    </xf>
    <xf numFmtId="0" fontId="31" fillId="0" borderId="0" xfId="0" applyFont="1" applyAlignment="1">
      <alignment horizontal="distributed" vertical="center"/>
    </xf>
    <xf numFmtId="0" fontId="32" fillId="0" borderId="47" xfId="0" applyFont="1" applyBorder="1" applyAlignment="1">
      <alignment horizontal="center" vertical="center"/>
    </xf>
    <xf numFmtId="0" fontId="32" fillId="0" borderId="48" xfId="0" applyFont="1" applyBorder="1" applyAlignment="1">
      <alignment horizontal="center" vertical="center"/>
    </xf>
    <xf numFmtId="0" fontId="32" fillId="0" borderId="49" xfId="0" applyFont="1" applyBorder="1" applyAlignment="1">
      <alignment horizontal="center" vertical="center"/>
    </xf>
    <xf numFmtId="0" fontId="32" fillId="0" borderId="51" xfId="0" applyFont="1" applyBorder="1" applyAlignment="1">
      <alignment horizontal="center" vertical="center"/>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1" fillId="0" borderId="54" xfId="0" applyFont="1" applyBorder="1" applyAlignment="1">
      <alignment horizontal="center" vertical="center"/>
    </xf>
    <xf numFmtId="0" fontId="5" fillId="0" borderId="10" xfId="0" applyFont="1" applyBorder="1" applyAlignment="1">
      <alignment horizontal="center" vertical="center" wrapText="1"/>
    </xf>
    <xf numFmtId="0" fontId="5" fillId="0" borderId="55" xfId="0" applyFont="1" applyBorder="1" applyAlignment="1">
      <alignment horizontal="center" vertical="center" wrapText="1"/>
    </xf>
    <xf numFmtId="0" fontId="1" fillId="0" borderId="54" xfId="0" applyFont="1" applyBorder="1" applyAlignment="1">
      <alignment horizontal="center" vertical="center" textRotation="255"/>
    </xf>
    <xf numFmtId="0" fontId="37" fillId="0" borderId="10" xfId="0" applyFont="1" applyBorder="1" applyAlignment="1">
      <alignment horizontal="center" vertical="center" wrapText="1"/>
    </xf>
    <xf numFmtId="0" fontId="37" fillId="0" borderId="10"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176" fontId="1" fillId="4" borderId="45" xfId="4" applyFont="1" applyFill="1" applyBorder="1" applyAlignment="1" applyProtection="1">
      <alignment vertical="center" shrinkToFit="1"/>
    </xf>
    <xf numFmtId="176" fontId="1" fillId="4" borderId="46" xfId="4" applyFont="1" applyFill="1" applyBorder="1" applyAlignment="1" applyProtection="1">
      <alignment vertical="center" shrinkToFit="1"/>
    </xf>
    <xf numFmtId="176" fontId="1" fillId="4" borderId="45" xfId="4" applyFont="1" applyFill="1" applyBorder="1" applyAlignment="1" applyProtection="1">
      <alignment horizontal="center" vertical="center" shrinkToFit="1"/>
    </xf>
    <xf numFmtId="176" fontId="1" fillId="4" borderId="46" xfId="4" applyFont="1" applyFill="1" applyBorder="1" applyAlignment="1" applyProtection="1">
      <alignment horizontal="center" vertical="center" shrinkToFit="1"/>
    </xf>
    <xf numFmtId="0" fontId="1" fillId="2" borderId="0" xfId="0" applyFont="1" applyFill="1" applyAlignment="1">
      <alignment horizontal="justify" vertical="center" wrapText="1"/>
    </xf>
    <xf numFmtId="0" fontId="4" fillId="2" borderId="0" xfId="0" applyFont="1" applyFill="1" applyAlignment="1">
      <alignment horizontal="left" vertical="top" wrapText="1"/>
    </xf>
    <xf numFmtId="0" fontId="1" fillId="2" borderId="0" xfId="0" applyFont="1" applyFill="1" applyAlignment="1">
      <alignment horizontal="left" vertical="top"/>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5" fillId="0" borderId="2" xfId="0" applyFont="1" applyBorder="1" applyAlignment="1">
      <alignment horizontal="center" vertical="center"/>
    </xf>
    <xf numFmtId="0" fontId="2" fillId="2" borderId="14" xfId="0" applyFont="1" applyFill="1" applyBorder="1" applyAlignment="1">
      <alignment vertical="center"/>
    </xf>
    <xf numFmtId="0" fontId="2" fillId="2" borderId="11" xfId="0" applyFont="1" applyFill="1" applyBorder="1" applyAlignment="1">
      <alignment vertical="center"/>
    </xf>
    <xf numFmtId="0" fontId="2" fillId="2" borderId="15" xfId="0" applyFont="1" applyFill="1" applyBorder="1" applyAlignment="1">
      <alignment vertical="center"/>
    </xf>
    <xf numFmtId="0" fontId="5" fillId="2" borderId="13" xfId="0" applyFont="1" applyFill="1" applyBorder="1" applyAlignment="1">
      <alignment vertical="center"/>
    </xf>
    <xf numFmtId="0" fontId="5" fillId="2" borderId="0" xfId="0" applyFont="1" applyFill="1" applyAlignment="1">
      <alignment vertical="center"/>
    </xf>
    <xf numFmtId="0" fontId="5" fillId="2" borderId="1" xfId="0" applyFont="1" applyFill="1" applyBorder="1" applyAlignment="1">
      <alignment vertical="center"/>
    </xf>
    <xf numFmtId="0" fontId="2" fillId="2" borderId="13" xfId="0" applyFont="1" applyFill="1" applyBorder="1" applyAlignment="1">
      <alignment vertical="center"/>
    </xf>
    <xf numFmtId="0" fontId="2" fillId="2" borderId="0" xfId="0" applyFont="1" applyFill="1" applyAlignment="1">
      <alignment vertical="center"/>
    </xf>
    <xf numFmtId="0" fontId="2" fillId="2" borderId="1" xfId="0" applyFont="1" applyFill="1" applyBorder="1" applyAlignment="1">
      <alignment vertical="center"/>
    </xf>
    <xf numFmtId="0" fontId="2" fillId="2" borderId="8" xfId="0" applyFont="1" applyFill="1" applyBorder="1" applyAlignment="1">
      <alignment vertical="center"/>
    </xf>
    <xf numFmtId="0" fontId="2" fillId="2" borderId="2" xfId="0" applyFont="1" applyFill="1" applyBorder="1" applyAlignment="1">
      <alignment vertical="center"/>
    </xf>
    <xf numFmtId="0" fontId="2" fillId="2" borderId="16" xfId="0" applyFont="1" applyFill="1" applyBorder="1" applyAlignment="1">
      <alignment vertical="center"/>
    </xf>
    <xf numFmtId="0" fontId="2" fillId="0" borderId="7" xfId="0" applyFont="1" applyBorder="1" applyAlignment="1">
      <alignment vertical="center"/>
    </xf>
    <xf numFmtId="0" fontId="2" fillId="0" borderId="33" xfId="0" applyFont="1" applyBorder="1" applyAlignment="1">
      <alignment vertical="center"/>
    </xf>
    <xf numFmtId="0" fontId="2" fillId="0" borderId="12" xfId="0" applyFont="1" applyBorder="1" applyAlignment="1">
      <alignment vertic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2" borderId="0" xfId="0" applyFont="1" applyFill="1" applyAlignment="1">
      <alignment vertical="center" wrapText="1"/>
    </xf>
    <xf numFmtId="0" fontId="0" fillId="2" borderId="0" xfId="0" applyFill="1" applyAlignment="1">
      <alignment wrapText="1"/>
    </xf>
    <xf numFmtId="0" fontId="1" fillId="2" borderId="0" xfId="0" applyFont="1" applyFill="1" applyAlignment="1">
      <alignment vertical="center"/>
    </xf>
    <xf numFmtId="0" fontId="1" fillId="0" borderId="0" xfId="0" applyFont="1" applyAlignment="1">
      <alignment horizontal="left" vertical="center"/>
    </xf>
    <xf numFmtId="0" fontId="1" fillId="2" borderId="0" xfId="0" applyFont="1" applyFill="1" applyAlignment="1">
      <alignment horizontal="center" vertical="center" wrapText="1"/>
    </xf>
    <xf numFmtId="0" fontId="5" fillId="0" borderId="0" xfId="0" applyFont="1" applyAlignment="1">
      <alignment horizontal="distributed" vertical="center"/>
    </xf>
    <xf numFmtId="0" fontId="1" fillId="2" borderId="0" xfId="0" applyFont="1" applyFill="1" applyAlignment="1">
      <alignment horizontal="center" vertical="center"/>
    </xf>
    <xf numFmtId="0" fontId="1" fillId="0" borderId="0" xfId="0" applyFont="1" applyAlignment="1">
      <alignment horizontal="distributed" vertical="center"/>
    </xf>
    <xf numFmtId="49" fontId="1" fillId="2" borderId="0" xfId="0" applyNumberFormat="1" applyFont="1" applyFill="1" applyAlignment="1">
      <alignment horizontal="left" vertical="center"/>
    </xf>
    <xf numFmtId="38" fontId="1" fillId="0" borderId="0" xfId="0" applyNumberFormat="1" applyFont="1" applyAlignment="1">
      <alignment horizontal="right" vertical="center"/>
    </xf>
    <xf numFmtId="0" fontId="1" fillId="0" borderId="0" xfId="0" applyFont="1" applyAlignment="1">
      <alignment horizontal="left" vertical="center" shrinkToFit="1"/>
    </xf>
    <xf numFmtId="0" fontId="0" fillId="0" borderId="0" xfId="0" applyAlignment="1">
      <alignment vertical="center" shrinkToFit="1"/>
    </xf>
    <xf numFmtId="179" fontId="1" fillId="2" borderId="0" xfId="0" applyNumberFormat="1" applyFont="1" applyFill="1" applyAlignment="1">
      <alignment horizontal="left" vertical="center" wrapText="1"/>
    </xf>
    <xf numFmtId="179" fontId="1" fillId="2" borderId="0" xfId="0" applyNumberFormat="1" applyFont="1" applyFill="1" applyAlignment="1">
      <alignment horizontal="left" vertical="center"/>
    </xf>
    <xf numFmtId="0" fontId="5" fillId="2" borderId="13" xfId="0" applyFont="1" applyFill="1" applyBorder="1" applyAlignment="1">
      <alignment horizontal="center" vertical="center"/>
    </xf>
    <xf numFmtId="0" fontId="5" fillId="2" borderId="1"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6" xfId="0" applyFont="1" applyFill="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29" fillId="0" borderId="0" xfId="0" applyFont="1" applyAlignment="1">
      <alignment horizontal="distributed" vertical="center"/>
    </xf>
    <xf numFmtId="0" fontId="1" fillId="2" borderId="10" xfId="0" applyFont="1" applyFill="1" applyBorder="1" applyAlignment="1">
      <alignment horizontal="left" vertical="center"/>
    </xf>
    <xf numFmtId="0" fontId="1"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xf>
    <xf numFmtId="0" fontId="1" fillId="0" borderId="3" xfId="0" applyFont="1" applyBorder="1" applyAlignment="1">
      <alignment horizontal="left" vertical="center" wrapText="1"/>
    </xf>
    <xf numFmtId="0" fontId="1" fillId="0" borderId="9" xfId="0" applyFont="1" applyBorder="1" applyAlignment="1">
      <alignment horizontal="left" vertical="center" wrapText="1"/>
    </xf>
    <xf numFmtId="0" fontId="1" fillId="0" borderId="6" xfId="0" applyFont="1" applyBorder="1" applyAlignment="1">
      <alignment horizontal="left" vertical="center" wrapText="1"/>
    </xf>
    <xf numFmtId="0" fontId="1" fillId="2" borderId="10" xfId="0" applyFont="1" applyFill="1" applyBorder="1" applyAlignment="1">
      <alignment horizontal="center" vertical="center"/>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left" vertical="center"/>
    </xf>
    <xf numFmtId="0" fontId="1" fillId="2" borderId="33" xfId="0" applyFont="1" applyFill="1" applyBorder="1" applyAlignment="1">
      <alignment horizontal="left" vertical="center"/>
    </xf>
    <xf numFmtId="0" fontId="1" fillId="2" borderId="12" xfId="0" applyFont="1" applyFill="1" applyBorder="1" applyAlignment="1">
      <alignment horizontal="left" vertical="center"/>
    </xf>
    <xf numFmtId="0" fontId="1" fillId="0" borderId="14" xfId="0" applyFont="1" applyBorder="1" applyAlignment="1">
      <alignment horizontal="left" vertical="center"/>
    </xf>
    <xf numFmtId="0" fontId="1" fillId="0" borderId="11" xfId="0" applyFont="1" applyBorder="1" applyAlignment="1">
      <alignment horizontal="left" vertical="center"/>
    </xf>
    <xf numFmtId="0" fontId="1" fillId="0" borderId="15" xfId="0" applyFont="1" applyBorder="1" applyAlignment="1">
      <alignment horizontal="left" vertical="center"/>
    </xf>
    <xf numFmtId="0" fontId="1" fillId="0" borderId="14" xfId="0" applyFont="1" applyBorder="1" applyAlignment="1">
      <alignment horizontal="center" vertic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2" borderId="14" xfId="0" applyFont="1" applyFill="1" applyBorder="1" applyAlignment="1">
      <alignment horizontal="left" vertical="center"/>
    </xf>
    <xf numFmtId="0" fontId="1" fillId="2" borderId="11" xfId="0" applyFont="1" applyFill="1" applyBorder="1" applyAlignment="1">
      <alignment horizontal="left" vertical="center"/>
    </xf>
    <xf numFmtId="0" fontId="1" fillId="2" borderId="15" xfId="0" applyFont="1" applyFill="1" applyBorder="1" applyAlignment="1">
      <alignment horizontal="left" vertical="center"/>
    </xf>
    <xf numFmtId="0" fontId="1" fillId="2" borderId="13" xfId="0" applyFont="1" applyFill="1" applyBorder="1" applyAlignment="1">
      <alignment horizontal="left" vertical="center"/>
    </xf>
    <xf numFmtId="0" fontId="1" fillId="2" borderId="1" xfId="0" applyFont="1" applyFill="1" applyBorder="1" applyAlignment="1">
      <alignment horizontal="left" vertical="center"/>
    </xf>
    <xf numFmtId="0" fontId="1" fillId="2" borderId="8" xfId="0" applyFont="1" applyFill="1" applyBorder="1" applyAlignment="1">
      <alignment horizontal="left" vertical="center"/>
    </xf>
    <xf numFmtId="0" fontId="1" fillId="2" borderId="2" xfId="0" applyFont="1" applyFill="1" applyBorder="1" applyAlignment="1">
      <alignment horizontal="left" vertical="center"/>
    </xf>
    <xf numFmtId="0" fontId="1" fillId="2" borderId="16" xfId="0" applyFont="1" applyFill="1" applyBorder="1" applyAlignment="1">
      <alignment horizontal="left" vertical="center"/>
    </xf>
    <xf numFmtId="0" fontId="21" fillId="0" borderId="0" xfId="0" applyFont="1" applyAlignment="1">
      <alignment horizontal="left" vertical="center" wrapText="1"/>
    </xf>
    <xf numFmtId="0" fontId="1" fillId="0" borderId="7" xfId="0" applyFont="1" applyBorder="1" applyAlignment="1">
      <alignment horizontal="center" vertical="center"/>
    </xf>
    <xf numFmtId="0" fontId="1" fillId="0" borderId="33" xfId="0" applyFont="1" applyBorder="1" applyAlignment="1">
      <alignment horizontal="center" vertical="center"/>
    </xf>
    <xf numFmtId="0" fontId="1" fillId="0" borderId="12" xfId="0" applyFont="1" applyBorder="1" applyAlignment="1">
      <alignment horizontal="center" vertical="center"/>
    </xf>
    <xf numFmtId="176" fontId="1" fillId="6" borderId="45" xfId="4" applyFont="1" applyFill="1" applyBorder="1" applyAlignment="1">
      <alignment horizontal="center" vertical="center" shrinkToFit="1"/>
    </xf>
    <xf numFmtId="176" fontId="1" fillId="6" borderId="46" xfId="4" applyFont="1" applyFill="1" applyBorder="1" applyAlignment="1">
      <alignment horizontal="center" vertical="center" shrinkToFit="1"/>
    </xf>
    <xf numFmtId="176" fontId="1" fillId="4" borderId="45" xfId="4" applyFont="1" applyFill="1" applyBorder="1" applyAlignment="1">
      <alignment horizontal="center" vertical="center" shrinkToFit="1"/>
    </xf>
    <xf numFmtId="176" fontId="1" fillId="4" borderId="46" xfId="4" applyFont="1" applyFill="1" applyBorder="1" applyAlignment="1">
      <alignment horizontal="center" vertical="center" shrinkToFit="1"/>
    </xf>
    <xf numFmtId="0" fontId="1" fillId="0" borderId="0" xfId="0" applyFont="1" applyAlignment="1">
      <alignment vertical="center" wrapText="1"/>
    </xf>
    <xf numFmtId="38" fontId="1" fillId="2" borderId="0" xfId="2" applyNumberFormat="1" applyFont="1" applyFill="1" applyAlignment="1">
      <alignment vertical="center"/>
    </xf>
    <xf numFmtId="0" fontId="5" fillId="0" borderId="3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xf>
    <xf numFmtId="49" fontId="5" fillId="2" borderId="10" xfId="0" applyNumberFormat="1" applyFont="1" applyFill="1" applyBorder="1" applyAlignment="1">
      <alignment horizontal="center" vertical="center" wrapText="1"/>
    </xf>
    <xf numFmtId="0" fontId="5" fillId="0" borderId="33" xfId="0" applyFont="1" applyBorder="1" applyAlignment="1">
      <alignment horizontal="center" vertical="center"/>
    </xf>
    <xf numFmtId="0" fontId="1" fillId="0" borderId="33" xfId="0" applyFont="1" applyBorder="1" applyAlignment="1">
      <alignment horizontal="center" vertical="center" wrapText="1"/>
    </xf>
    <xf numFmtId="49" fontId="1" fillId="2" borderId="7" xfId="0" applyNumberFormat="1" applyFont="1" applyFill="1" applyBorder="1" applyAlignment="1">
      <alignment horizontal="center" vertical="center" wrapText="1"/>
    </xf>
    <xf numFmtId="49" fontId="1" fillId="2" borderId="33" xfId="0" applyNumberFormat="1" applyFont="1" applyFill="1" applyBorder="1" applyAlignment="1">
      <alignment horizontal="center" vertical="center" wrapText="1"/>
    </xf>
    <xf numFmtId="49" fontId="1" fillId="2" borderId="12" xfId="0" applyNumberFormat="1" applyFont="1" applyFill="1" applyBorder="1" applyAlignment="1">
      <alignment horizontal="center" vertical="center" wrapText="1"/>
    </xf>
    <xf numFmtId="0" fontId="2" fillId="0" borderId="0" xfId="0" applyFont="1" applyAlignment="1">
      <alignment horizontal="center" vertical="center"/>
    </xf>
    <xf numFmtId="0" fontId="8" fillId="0" borderId="90" xfId="6" applyFont="1" applyBorder="1" applyAlignment="1">
      <alignment horizontal="center" vertical="center" shrinkToFit="1"/>
    </xf>
    <xf numFmtId="0" fontId="8" fillId="0" borderId="91" xfId="6" applyFont="1" applyBorder="1" applyAlignment="1">
      <alignment horizontal="center" vertical="center" shrinkToFit="1"/>
    </xf>
    <xf numFmtId="0" fontId="42" fillId="0" borderId="92" xfId="6" applyFont="1" applyBorder="1" applyAlignment="1">
      <alignment horizontal="center" vertical="center" wrapText="1"/>
    </xf>
    <xf numFmtId="0" fontId="42" fillId="0" borderId="93" xfId="6" applyFont="1" applyBorder="1" applyAlignment="1">
      <alignment horizontal="center" vertical="center" wrapText="1"/>
    </xf>
    <xf numFmtId="0" fontId="42" fillId="0" borderId="94" xfId="6" applyFont="1" applyBorder="1" applyAlignment="1">
      <alignment horizontal="center" vertical="center" wrapText="1"/>
    </xf>
    <xf numFmtId="0" fontId="42" fillId="0" borderId="95" xfId="6" applyFont="1" applyBorder="1" applyAlignment="1">
      <alignment horizontal="center" vertical="center" wrapText="1"/>
    </xf>
    <xf numFmtId="0" fontId="42" fillId="0" borderId="98" xfId="6" applyFont="1" applyBorder="1" applyAlignment="1">
      <alignment horizontal="center" vertical="center" wrapText="1"/>
    </xf>
    <xf numFmtId="0" fontId="42" fillId="0" borderId="99" xfId="6" applyFont="1" applyBorder="1" applyAlignment="1">
      <alignment horizontal="center" vertical="center" wrapText="1"/>
    </xf>
    <xf numFmtId="181" fontId="11" fillId="2" borderId="7" xfId="7" applyNumberFormat="1" applyFont="1" applyFill="1" applyBorder="1" applyAlignment="1">
      <alignment vertical="top" wrapText="1"/>
    </xf>
    <xf numFmtId="181" fontId="11" fillId="2" borderId="33" xfId="7" applyNumberFormat="1" applyFont="1" applyFill="1" applyBorder="1" applyAlignment="1">
      <alignment vertical="top" wrapText="1"/>
    </xf>
    <xf numFmtId="181" fontId="11" fillId="2" borderId="12" xfId="7" applyNumberFormat="1" applyFont="1" applyFill="1" applyBorder="1" applyAlignment="1">
      <alignment vertical="top" wrapText="1"/>
    </xf>
    <xf numFmtId="0" fontId="11" fillId="0" borderId="14" xfId="6" applyFont="1" applyBorder="1" applyAlignment="1">
      <alignment horizontal="center" wrapText="1"/>
    </xf>
    <xf numFmtId="0" fontId="11" fillId="0" borderId="15" xfId="6" applyFont="1" applyBorder="1" applyAlignment="1">
      <alignment horizontal="center" wrapText="1"/>
    </xf>
    <xf numFmtId="0" fontId="8" fillId="0" borderId="7" xfId="0" applyFont="1" applyBorder="1" applyAlignment="1">
      <alignment horizontal="left" vertical="center" wrapText="1"/>
    </xf>
    <xf numFmtId="0" fontId="11" fillId="0" borderId="100" xfId="0" applyFont="1" applyBorder="1" applyAlignment="1">
      <alignment horizontal="left" vertical="center" wrapText="1"/>
    </xf>
  </cellXfs>
  <cellStyles count="8">
    <cellStyle name="パーセント 2" xfId="5" xr:uid="{738B283C-41B2-42A8-B86B-2B4A9402A86A}"/>
    <cellStyle name="ハイパーリンク" xfId="1" builtinId="8"/>
    <cellStyle name="桁区切り" xfId="2" builtinId="6"/>
    <cellStyle name="桁区切り 2" xfId="3" xr:uid="{D2F22735-019B-4957-B246-EB3655F77E72}"/>
    <cellStyle name="桁区切り 3" xfId="4" xr:uid="{FC2B7B34-B185-4ED9-9E4C-03A7D5540D7F}"/>
    <cellStyle name="桁区切り 4" xfId="7" xr:uid="{5835ACC1-9447-43ED-BA6F-623F99349105}"/>
    <cellStyle name="標準" xfId="0" builtinId="0"/>
    <cellStyle name="標準 2" xfId="6" xr:uid="{2D885DF5-0D76-422B-8D0C-C54C1DFFD2A3}"/>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16</xdr:col>
      <xdr:colOff>161925</xdr:colOff>
      <xdr:row>9</xdr:row>
      <xdr:rowOff>104775</xdr:rowOff>
    </xdr:from>
    <xdr:to>
      <xdr:col>18</xdr:col>
      <xdr:colOff>609600</xdr:colOff>
      <xdr:row>36</xdr:row>
      <xdr:rowOff>161925</xdr:rowOff>
    </xdr:to>
    <xdr:sp macro="" textlink="">
      <xdr:nvSpPr>
        <xdr:cNvPr id="2" name="テキスト ボックス 1">
          <a:extLst>
            <a:ext uri="{FF2B5EF4-FFF2-40B4-BE49-F238E27FC236}">
              <a16:creationId xmlns:a16="http://schemas.microsoft.com/office/drawing/2014/main" id="{103D403D-28CA-16FC-F105-C723BB5576ED}"/>
            </a:ext>
          </a:extLst>
        </xdr:cNvPr>
        <xdr:cNvSpPr txBox="1"/>
      </xdr:nvSpPr>
      <xdr:spPr>
        <a:xfrm>
          <a:off x="11020425" y="3952875"/>
          <a:ext cx="2047875" cy="4686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賃上げ後の連続する３か月の給与支給額は、実績報告時に記載してください。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0109\Desktop\01&#20107;&#26989;&#25126;&#30053;&#31561;&#30003;&#35531;&#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記第1号様式"/>
      <sheetName val="Sheet1"/>
      <sheetName val="別紙１"/>
      <sheetName val="1-1"/>
      <sheetName val="1-2営業力強化"/>
      <sheetName val="1-3人材養成"/>
      <sheetName val="【海外枠】1-4海外販路"/>
    </sheetNames>
    <sheetDataSet>
      <sheetData sheetId="0">
        <row r="12">
          <cell r="X12"/>
        </row>
        <row r="14">
          <cell r="Y14"/>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biz-partnership.jp/list.php" TargetMode="External"/><Relationship Id="rId2" Type="http://schemas.openxmlformats.org/officeDocument/2006/relationships/hyperlink" Target="https://www.mhlw.go.jp/new-info/kobetu/roudou/gyousei/dl/140811-1.pdf" TargetMode="External"/><Relationship Id="rId1" Type="http://schemas.openxmlformats.org/officeDocument/2006/relationships/hyperlink" Target="https://www.soumu.go.jp/toukei_toukatsu/index/seido/sangyo/02toukatsu01_03000023.html"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s://www.biz-partnership.jp/list.php" TargetMode="External"/><Relationship Id="rId2" Type="http://schemas.openxmlformats.org/officeDocument/2006/relationships/hyperlink" Target="https://www.mhlw.go.jp/new-info/kobetu/roudou/gyousei/dl/140811-1.pdf" TargetMode="External"/><Relationship Id="rId1" Type="http://schemas.openxmlformats.org/officeDocument/2006/relationships/hyperlink" Target="https://www.soumu.go.jp/toukei_toukatsu/index/seido/sangyo/02toukatsu01_03000023.html"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DC9B3-2348-44AE-81F4-F334FF31EFAF}">
  <sheetPr codeName="Sheet2">
    <tabColor rgb="FFFF0000"/>
    <pageSetUpPr fitToPage="1"/>
  </sheetPr>
  <dimension ref="B1:AL50"/>
  <sheetViews>
    <sheetView tabSelected="1" view="pageBreakPreview" topLeftCell="A30" zoomScaleNormal="100" zoomScaleSheetLayoutView="100" workbookViewId="0">
      <selection activeCell="J48" sqref="J48"/>
    </sheetView>
  </sheetViews>
  <sheetFormatPr defaultRowHeight="13.5"/>
  <cols>
    <col min="1" max="38" width="2.25" style="1" customWidth="1"/>
    <col min="39" max="39" width="2.5" style="1" customWidth="1"/>
    <col min="40" max="16384" width="9" style="1"/>
  </cols>
  <sheetData>
    <row r="1" spans="2:38">
      <c r="B1" s="33"/>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2:38">
      <c r="B2" s="15" t="s">
        <v>0</v>
      </c>
    </row>
    <row r="3" spans="2:38">
      <c r="B3" s="1" t="s">
        <v>1</v>
      </c>
      <c r="AB3" s="1" t="s">
        <v>102</v>
      </c>
      <c r="AD3" s="370"/>
      <c r="AE3" s="370"/>
      <c r="AF3" s="1" t="s">
        <v>103</v>
      </c>
      <c r="AG3" s="370"/>
      <c r="AH3" s="370"/>
      <c r="AI3" s="1" t="s">
        <v>104</v>
      </c>
      <c r="AJ3" s="370"/>
      <c r="AK3" s="370"/>
      <c r="AL3" s="1" t="s">
        <v>105</v>
      </c>
    </row>
    <row r="4" spans="2:38">
      <c r="AI4" s="1" t="s">
        <v>147</v>
      </c>
      <c r="AK4" s="32"/>
    </row>
    <row r="5" spans="2:38">
      <c r="AE5" s="8"/>
      <c r="AF5" s="8"/>
      <c r="AG5" s="8"/>
      <c r="AH5" s="8"/>
      <c r="AI5" s="8"/>
      <c r="AJ5" s="8"/>
      <c r="AK5" s="8"/>
      <c r="AL5" s="8"/>
    </row>
    <row r="7" spans="2:38">
      <c r="C7" s="1" t="s">
        <v>2</v>
      </c>
    </row>
    <row r="10" spans="2:38">
      <c r="T10" s="373" t="s">
        <v>3</v>
      </c>
      <c r="U10" s="373"/>
      <c r="V10" s="373"/>
    </row>
    <row r="11" spans="2:38">
      <c r="T11" s="373"/>
      <c r="U11" s="373"/>
      <c r="V11" s="373"/>
    </row>
    <row r="12" spans="2:38">
      <c r="T12" s="371" t="s">
        <v>4</v>
      </c>
      <c r="U12" s="371"/>
      <c r="V12" s="371"/>
      <c r="W12" s="371"/>
      <c r="X12" s="371"/>
      <c r="Y12" s="372"/>
      <c r="Z12" s="372"/>
      <c r="AA12" s="372"/>
      <c r="AB12" s="372"/>
      <c r="AC12" s="372"/>
      <c r="AD12" s="372"/>
      <c r="AE12" s="372"/>
      <c r="AF12" s="372"/>
      <c r="AG12" s="372"/>
      <c r="AH12" s="372"/>
      <c r="AI12" s="372"/>
      <c r="AJ12" s="372"/>
      <c r="AK12" s="372"/>
    </row>
    <row r="13" spans="2:38">
      <c r="T13" s="371"/>
      <c r="U13" s="371"/>
      <c r="V13" s="371"/>
      <c r="W13" s="371"/>
      <c r="X13" s="371"/>
      <c r="Y13" s="372"/>
      <c r="Z13" s="372"/>
      <c r="AA13" s="372"/>
      <c r="AB13" s="372"/>
      <c r="AC13" s="372"/>
      <c r="AD13" s="372"/>
      <c r="AE13" s="372"/>
      <c r="AF13" s="372"/>
      <c r="AG13" s="372"/>
      <c r="AH13" s="372"/>
      <c r="AI13" s="372"/>
      <c r="AJ13" s="372"/>
      <c r="AK13" s="372"/>
    </row>
    <row r="14" spans="2:38">
      <c r="T14" s="371" t="s">
        <v>5</v>
      </c>
      <c r="U14" s="371"/>
      <c r="V14" s="371"/>
      <c r="W14" s="371"/>
      <c r="X14" s="371"/>
      <c r="Y14" s="372"/>
      <c r="Z14" s="372"/>
      <c r="AA14" s="372"/>
      <c r="AB14" s="372"/>
      <c r="AC14" s="372"/>
      <c r="AD14" s="372"/>
      <c r="AE14" s="372"/>
      <c r="AF14" s="372"/>
      <c r="AG14" s="372"/>
      <c r="AH14" s="372"/>
      <c r="AI14" s="372"/>
      <c r="AJ14" s="372"/>
      <c r="AK14" s="372"/>
    </row>
    <row r="15" spans="2:38">
      <c r="T15" s="371"/>
      <c r="U15" s="371"/>
      <c r="V15" s="371"/>
      <c r="W15" s="371"/>
      <c r="X15" s="371"/>
      <c r="Y15" s="372"/>
      <c r="Z15" s="372"/>
      <c r="AA15" s="372"/>
      <c r="AB15" s="372"/>
      <c r="AC15" s="372"/>
      <c r="AD15" s="372"/>
      <c r="AE15" s="372"/>
      <c r="AF15" s="372"/>
      <c r="AG15" s="372"/>
      <c r="AH15" s="372"/>
      <c r="AI15" s="372"/>
      <c r="AJ15" s="372"/>
      <c r="AK15" s="372"/>
    </row>
    <row r="16" spans="2:38">
      <c r="T16" s="375" t="s">
        <v>6</v>
      </c>
      <c r="U16" s="371"/>
      <c r="V16" s="371"/>
      <c r="W16" s="371"/>
      <c r="X16" s="371"/>
      <c r="Y16" s="372"/>
      <c r="Z16" s="372"/>
      <c r="AA16" s="372"/>
      <c r="AB16" s="372"/>
      <c r="AC16" s="372"/>
      <c r="AD16" s="372"/>
      <c r="AE16" s="372"/>
      <c r="AF16" s="372"/>
      <c r="AG16" s="372"/>
      <c r="AH16" s="372"/>
      <c r="AI16" s="372"/>
      <c r="AJ16" s="372"/>
      <c r="AK16" s="372"/>
    </row>
    <row r="17" spans="2:38">
      <c r="T17" s="371"/>
      <c r="U17" s="371"/>
      <c r="V17" s="371"/>
      <c r="W17" s="371"/>
      <c r="X17" s="371"/>
      <c r="Y17" s="372"/>
      <c r="Z17" s="372"/>
      <c r="AA17" s="372"/>
      <c r="AB17" s="372"/>
      <c r="AC17" s="372"/>
      <c r="AD17" s="372"/>
      <c r="AE17" s="372"/>
      <c r="AF17" s="372"/>
      <c r="AG17" s="372"/>
      <c r="AH17" s="372"/>
      <c r="AI17" s="372"/>
      <c r="AJ17" s="372"/>
      <c r="AK17" s="372"/>
    </row>
    <row r="18" spans="2:38">
      <c r="T18" s="371" t="s">
        <v>7</v>
      </c>
      <c r="U18" s="371"/>
      <c r="V18" s="371"/>
      <c r="W18" s="371"/>
      <c r="X18" s="371"/>
      <c r="Y18" s="376"/>
      <c r="Z18" s="376"/>
      <c r="AA18" s="376"/>
      <c r="AB18" s="376"/>
      <c r="AC18" s="376"/>
      <c r="AD18" s="376"/>
      <c r="AE18" s="376"/>
      <c r="AF18" s="376"/>
      <c r="AG18" s="376"/>
      <c r="AH18" s="376"/>
      <c r="AI18" s="376"/>
      <c r="AJ18" s="376"/>
      <c r="AK18" s="376"/>
    </row>
    <row r="19" spans="2:38">
      <c r="T19" s="371"/>
      <c r="U19" s="371"/>
      <c r="V19" s="371"/>
      <c r="W19" s="371"/>
      <c r="X19" s="371"/>
      <c r="Y19" s="376"/>
      <c r="Z19" s="376"/>
      <c r="AA19" s="376"/>
      <c r="AB19" s="376"/>
      <c r="AC19" s="376"/>
      <c r="AD19" s="376"/>
      <c r="AE19" s="376"/>
      <c r="AF19" s="376"/>
      <c r="AG19" s="376"/>
      <c r="AH19" s="376"/>
      <c r="AI19" s="376"/>
      <c r="AJ19" s="376"/>
      <c r="AK19" s="376"/>
    </row>
    <row r="20" spans="2:38">
      <c r="Y20" s="15"/>
      <c r="Z20" s="15"/>
      <c r="AA20" s="15"/>
      <c r="AB20" s="15"/>
      <c r="AC20" s="15"/>
      <c r="AD20" s="15"/>
      <c r="AE20" s="15"/>
      <c r="AF20" s="15"/>
      <c r="AG20" s="15"/>
      <c r="AH20" s="15"/>
      <c r="AI20" s="15"/>
      <c r="AJ20" s="15"/>
      <c r="AK20" s="15"/>
    </row>
    <row r="21" spans="2:38" ht="18.75" customHeight="1"/>
    <row r="22" spans="2:38" ht="18.75" customHeight="1">
      <c r="B22" s="371" t="s">
        <v>157</v>
      </c>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row>
    <row r="23" spans="2:38" ht="18.75" customHeight="1">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row>
    <row r="24" spans="2:38" ht="18.75" customHeight="1"/>
    <row r="25" spans="2:38" ht="18.75" customHeight="1">
      <c r="B25" s="374" t="s">
        <v>8</v>
      </c>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4"/>
      <c r="AL25" s="374"/>
    </row>
    <row r="26" spans="2:38" ht="18.75" customHeight="1">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4"/>
      <c r="AL26" s="374"/>
    </row>
    <row r="27" spans="2:38" ht="18.75" customHeight="1"/>
    <row r="28" spans="2:38" ht="18.75" customHeight="1"/>
    <row r="29" spans="2:38" ht="18.75" customHeight="1"/>
    <row r="30" spans="2:38" ht="18.75" customHeight="1"/>
    <row r="31" spans="2:38" ht="18.75" customHeight="1"/>
    <row r="32" spans="2:38" ht="18.75" customHeight="1"/>
    <row r="33" spans="2:3" ht="18.75" customHeight="1"/>
    <row r="34" spans="2:3" ht="18.75" customHeight="1"/>
    <row r="35" spans="2:3" ht="18.75" customHeight="1"/>
    <row r="36" spans="2:3" ht="18.75" customHeight="1"/>
    <row r="37" spans="2:3" ht="18.75" customHeight="1"/>
    <row r="38" spans="2:3" ht="18.75" customHeight="1"/>
    <row r="39" spans="2:3" ht="18.75" customHeight="1"/>
    <row r="40" spans="2:3" ht="18.75" customHeight="1"/>
    <row r="41" spans="2:3" ht="18.75" customHeight="1"/>
    <row r="42" spans="2:3" ht="18.75" customHeight="1"/>
    <row r="43" spans="2:3" ht="15" customHeight="1">
      <c r="B43" s="1" t="s">
        <v>146</v>
      </c>
    </row>
    <row r="44" spans="2:3" ht="15" customHeight="1">
      <c r="C44" s="1" t="s">
        <v>158</v>
      </c>
    </row>
    <row r="45" spans="2:3" ht="15" customHeight="1">
      <c r="C45" s="1" t="s">
        <v>447</v>
      </c>
    </row>
    <row r="46" spans="2:3" ht="15" customHeight="1">
      <c r="C46" s="1" t="s">
        <v>465</v>
      </c>
    </row>
    <row r="47" spans="2:3" ht="15" customHeight="1">
      <c r="C47" s="1" t="s">
        <v>449</v>
      </c>
    </row>
    <row r="48" spans="2:3" ht="15" customHeight="1">
      <c r="C48" s="1" t="s">
        <v>476</v>
      </c>
    </row>
    <row r="49" spans="3:3" ht="15" customHeight="1">
      <c r="C49" s="1" t="s">
        <v>450</v>
      </c>
    </row>
    <row r="50" spans="3:3" ht="15" customHeight="1"/>
  </sheetData>
  <mergeCells count="14">
    <mergeCell ref="B22:AL22"/>
    <mergeCell ref="Y16:AK17"/>
    <mergeCell ref="B25:AL26"/>
    <mergeCell ref="T16:X17"/>
    <mergeCell ref="T18:X19"/>
    <mergeCell ref="Y18:AK19"/>
    <mergeCell ref="AG3:AH3"/>
    <mergeCell ref="AJ3:AK3"/>
    <mergeCell ref="AD3:AE3"/>
    <mergeCell ref="T14:X15"/>
    <mergeCell ref="Y14:AK15"/>
    <mergeCell ref="T10:V11"/>
    <mergeCell ref="T12:X13"/>
    <mergeCell ref="Y12:AK13"/>
  </mergeCells>
  <phoneticPr fontId="14"/>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BCADD-D8BE-4775-9C86-213F50ACD12F}">
  <sheetPr codeName="Sheet1">
    <tabColor rgb="FFFF0000"/>
    <pageSetUpPr fitToPage="1"/>
  </sheetPr>
  <dimension ref="B1:L46"/>
  <sheetViews>
    <sheetView view="pageBreakPreview" topLeftCell="A9" zoomScale="98" zoomScaleNormal="100" zoomScaleSheetLayoutView="98" workbookViewId="0">
      <selection activeCell="O31" sqref="O31"/>
    </sheetView>
  </sheetViews>
  <sheetFormatPr defaultColWidth="9.625" defaultRowHeight="11.25"/>
  <cols>
    <col min="1" max="1" width="1.5" style="55" customWidth="1"/>
    <col min="2" max="3" width="8.75" style="55" customWidth="1"/>
    <col min="4" max="12" width="7.875" style="55" customWidth="1"/>
    <col min="13" max="13" width="1" style="55" customWidth="1"/>
    <col min="14" max="16384" width="9.625" style="55"/>
  </cols>
  <sheetData>
    <row r="1" spans="2:12" ht="17.25" customHeight="1">
      <c r="B1" s="56" t="s">
        <v>239</v>
      </c>
      <c r="J1" s="57"/>
      <c r="K1" s="305"/>
      <c r="L1" s="305"/>
    </row>
    <row r="2" spans="2:12" ht="30.75" customHeight="1">
      <c r="C2" s="160"/>
      <c r="D2" s="160"/>
      <c r="E2" s="318" t="s">
        <v>178</v>
      </c>
      <c r="F2" s="318"/>
      <c r="G2" s="318"/>
      <c r="H2" s="318"/>
      <c r="I2" s="318"/>
      <c r="J2" s="160"/>
      <c r="K2" s="160"/>
      <c r="L2" s="160"/>
    </row>
    <row r="3" spans="2:12" ht="17.25" customHeight="1">
      <c r="B3" s="107" t="s">
        <v>179</v>
      </c>
      <c r="C3" s="58"/>
      <c r="D3" s="59"/>
      <c r="E3" s="59"/>
    </row>
    <row r="4" spans="2:12" ht="27" customHeight="1">
      <c r="B4" s="306" t="s">
        <v>180</v>
      </c>
      <c r="C4" s="307"/>
      <c r="D4" s="308">
        <f>[1]別記第1号様式!Y14</f>
        <v>0</v>
      </c>
      <c r="E4" s="309"/>
      <c r="F4" s="310"/>
      <c r="G4" s="310"/>
      <c r="H4" s="311"/>
      <c r="I4" s="311"/>
      <c r="J4" s="311"/>
      <c r="K4" s="311"/>
      <c r="L4" s="312"/>
    </row>
    <row r="5" spans="2:12" ht="27" customHeight="1">
      <c r="B5" s="306" t="s">
        <v>181</v>
      </c>
      <c r="C5" s="307"/>
      <c r="D5" s="60" t="s">
        <v>182</v>
      </c>
      <c r="E5" s="313"/>
      <c r="F5" s="314"/>
      <c r="G5" s="315">
        <f>[1]別記第1号様式!X12</f>
        <v>0</v>
      </c>
      <c r="H5" s="316"/>
      <c r="I5" s="316"/>
      <c r="J5" s="316"/>
      <c r="K5" s="316"/>
      <c r="L5" s="317"/>
    </row>
    <row r="6" spans="2:12" ht="27" customHeight="1">
      <c r="B6" s="319" t="s">
        <v>183</v>
      </c>
      <c r="C6" s="320"/>
      <c r="D6" s="61" t="s">
        <v>184</v>
      </c>
      <c r="E6" s="323"/>
      <c r="F6" s="313"/>
      <c r="G6" s="314"/>
      <c r="H6" s="61" t="s">
        <v>185</v>
      </c>
      <c r="I6" s="324"/>
      <c r="J6" s="324"/>
      <c r="K6" s="324"/>
      <c r="L6" s="324"/>
    </row>
    <row r="7" spans="2:12" ht="27" customHeight="1">
      <c r="B7" s="321"/>
      <c r="C7" s="322"/>
      <c r="D7" s="61" t="s">
        <v>186</v>
      </c>
      <c r="E7" s="286"/>
      <c r="F7" s="287"/>
      <c r="G7" s="288"/>
      <c r="H7" s="61" t="s">
        <v>187</v>
      </c>
      <c r="I7" s="325"/>
      <c r="J7" s="326"/>
      <c r="K7" s="326"/>
      <c r="L7" s="327"/>
    </row>
    <row r="8" spans="2:12" ht="27" customHeight="1">
      <c r="B8" s="280" t="s">
        <v>188</v>
      </c>
      <c r="C8" s="281"/>
      <c r="D8" s="63" t="s">
        <v>189</v>
      </c>
      <c r="E8" s="282" t="s">
        <v>203</v>
      </c>
      <c r="F8" s="273"/>
      <c r="G8" s="273"/>
      <c r="H8" s="273"/>
      <c r="I8" s="273"/>
      <c r="J8" s="273"/>
      <c r="K8" s="273"/>
      <c r="L8" s="283"/>
    </row>
    <row r="9" spans="2:12" ht="27" customHeight="1">
      <c r="B9" s="284" t="s">
        <v>190</v>
      </c>
      <c r="C9" s="285"/>
      <c r="D9" s="286"/>
      <c r="E9" s="287"/>
      <c r="F9" s="287"/>
      <c r="G9" s="287"/>
      <c r="H9" s="287"/>
      <c r="I9" s="287"/>
      <c r="J9" s="287"/>
      <c r="K9" s="287"/>
      <c r="L9" s="288"/>
    </row>
    <row r="10" spans="2:12" ht="27" customHeight="1">
      <c r="B10" s="284" t="s">
        <v>191</v>
      </c>
      <c r="C10" s="289"/>
      <c r="D10" s="290"/>
      <c r="E10" s="291"/>
      <c r="F10" s="292"/>
      <c r="G10" s="64" t="s">
        <v>134</v>
      </c>
      <c r="H10" s="293" t="s">
        <v>192</v>
      </c>
      <c r="I10" s="294"/>
      <c r="J10" s="295"/>
      <c r="K10" s="295"/>
      <c r="L10" s="64" t="s">
        <v>193</v>
      </c>
    </row>
    <row r="11" spans="2:12" ht="27" customHeight="1">
      <c r="B11" s="284" t="s">
        <v>194</v>
      </c>
      <c r="C11" s="289"/>
      <c r="D11" s="65" t="s">
        <v>195</v>
      </c>
      <c r="E11" s="66"/>
      <c r="F11" s="296" t="s">
        <v>196</v>
      </c>
      <c r="G11" s="296"/>
      <c r="H11" s="296"/>
      <c r="I11" s="296"/>
      <c r="J11" s="296"/>
      <c r="K11" s="296"/>
      <c r="L11" s="297"/>
    </row>
    <row r="12" spans="2:12" ht="12" customHeight="1">
      <c r="B12" s="67"/>
      <c r="C12" s="67"/>
      <c r="D12" s="62"/>
      <c r="E12" s="62"/>
      <c r="F12" s="68"/>
      <c r="G12" s="68"/>
      <c r="H12" s="68"/>
      <c r="I12" s="68"/>
      <c r="J12" s="68"/>
      <c r="K12" s="68"/>
      <c r="L12" s="68"/>
    </row>
    <row r="13" spans="2:12" ht="12" customHeight="1">
      <c r="B13" s="105" t="s">
        <v>197</v>
      </c>
      <c r="D13" s="59"/>
      <c r="E13" s="59"/>
    </row>
    <row r="14" spans="2:12" ht="19.5" customHeight="1">
      <c r="B14" s="106" t="s">
        <v>227</v>
      </c>
      <c r="D14" s="59"/>
      <c r="E14" s="59"/>
    </row>
    <row r="15" spans="2:12" ht="27" customHeight="1">
      <c r="B15" s="298" t="s">
        <v>236</v>
      </c>
      <c r="C15" s="299"/>
      <c r="D15" s="302" t="s">
        <v>198</v>
      </c>
      <c r="E15" s="66"/>
      <c r="F15" s="304" t="s">
        <v>221</v>
      </c>
      <c r="G15" s="296"/>
      <c r="H15" s="296"/>
      <c r="I15" s="296"/>
      <c r="J15" s="296"/>
      <c r="K15" s="296"/>
      <c r="L15" s="297"/>
    </row>
    <row r="16" spans="2:12" ht="27" customHeight="1">
      <c r="B16" s="300"/>
      <c r="C16" s="301"/>
      <c r="D16" s="303"/>
      <c r="E16" s="70"/>
      <c r="F16" s="328" t="s">
        <v>222</v>
      </c>
      <c r="G16" s="329"/>
      <c r="H16" s="329"/>
      <c r="I16" s="329"/>
      <c r="J16" s="329"/>
      <c r="K16" s="329"/>
      <c r="L16" s="330"/>
    </row>
    <row r="17" spans="2:12" ht="27" customHeight="1">
      <c r="B17" s="331" t="s">
        <v>237</v>
      </c>
      <c r="C17" s="332"/>
      <c r="D17" s="65" t="s">
        <v>223</v>
      </c>
      <c r="E17" s="161" t="s">
        <v>102</v>
      </c>
      <c r="F17" s="101"/>
      <c r="G17" s="163" t="s">
        <v>103</v>
      </c>
      <c r="H17" s="101"/>
      <c r="I17" s="163" t="s">
        <v>104</v>
      </c>
      <c r="J17" s="101"/>
      <c r="K17" s="163" t="s">
        <v>105</v>
      </c>
      <c r="L17" s="164"/>
    </row>
    <row r="18" spans="2:12" ht="22.5" customHeight="1">
      <c r="B18" s="333" t="s">
        <v>228</v>
      </c>
      <c r="C18" s="333"/>
      <c r="D18" s="333"/>
      <c r="E18" s="333"/>
      <c r="F18" s="333"/>
      <c r="G18" s="333"/>
      <c r="H18" s="333"/>
      <c r="I18" s="333"/>
      <c r="J18" s="333"/>
      <c r="K18" s="333"/>
      <c r="L18" s="333"/>
    </row>
    <row r="19" spans="2:12" ht="27" customHeight="1">
      <c r="B19" s="331" t="s">
        <v>234</v>
      </c>
      <c r="C19" s="332"/>
      <c r="D19" s="100" t="s">
        <v>223</v>
      </c>
      <c r="E19" s="272" t="s">
        <v>203</v>
      </c>
      <c r="F19" s="273"/>
      <c r="G19" s="273"/>
      <c r="H19" s="273"/>
      <c r="I19" s="273"/>
      <c r="J19" s="273"/>
      <c r="K19" s="273"/>
      <c r="L19" s="283"/>
    </row>
    <row r="20" spans="2:12" ht="27" customHeight="1">
      <c r="B20" s="298" t="s">
        <v>233</v>
      </c>
      <c r="C20" s="299"/>
      <c r="D20" s="65" t="s">
        <v>223</v>
      </c>
      <c r="E20" s="342" t="s">
        <v>224</v>
      </c>
      <c r="F20" s="343"/>
      <c r="G20" s="344" t="s">
        <v>203</v>
      </c>
      <c r="H20" s="345"/>
      <c r="I20" s="345"/>
      <c r="J20" s="345"/>
      <c r="K20" s="345"/>
      <c r="L20" s="346"/>
    </row>
    <row r="21" spans="2:12" ht="27" customHeight="1">
      <c r="B21" s="340"/>
      <c r="C21" s="341"/>
      <c r="D21" s="347" t="s">
        <v>232</v>
      </c>
      <c r="E21" s="349" t="s">
        <v>229</v>
      </c>
      <c r="F21" s="350"/>
      <c r="G21" s="334" t="s">
        <v>231</v>
      </c>
      <c r="H21" s="335"/>
      <c r="I21" s="336" t="s">
        <v>230</v>
      </c>
      <c r="J21" s="337"/>
      <c r="K21" s="338" t="s">
        <v>231</v>
      </c>
      <c r="L21" s="339"/>
    </row>
    <row r="22" spans="2:12" ht="27" customHeight="1">
      <c r="B22" s="300"/>
      <c r="C22" s="301"/>
      <c r="D22" s="348"/>
      <c r="E22" s="351" t="s">
        <v>225</v>
      </c>
      <c r="F22" s="276"/>
      <c r="G22" s="352" t="s">
        <v>231</v>
      </c>
      <c r="H22" s="353"/>
      <c r="I22" s="351" t="s">
        <v>226</v>
      </c>
      <c r="J22" s="276"/>
      <c r="K22" s="272"/>
      <c r="L22" s="283"/>
    </row>
    <row r="23" spans="2:12" ht="27" customHeight="1">
      <c r="B23" s="298" t="s">
        <v>235</v>
      </c>
      <c r="C23" s="358"/>
      <c r="D23" s="65" t="s">
        <v>223</v>
      </c>
      <c r="E23" s="272" t="s">
        <v>337</v>
      </c>
      <c r="F23" s="273"/>
      <c r="G23" s="273"/>
      <c r="H23" s="273"/>
      <c r="I23" s="273"/>
      <c r="J23" s="273"/>
      <c r="K23" s="273"/>
      <c r="L23" s="283"/>
    </row>
    <row r="24" spans="2:12" ht="27" customHeight="1">
      <c r="B24" s="298" t="s">
        <v>477</v>
      </c>
      <c r="C24" s="358"/>
      <c r="D24" s="302" t="s">
        <v>478</v>
      </c>
      <c r="E24" s="71"/>
      <c r="F24" s="361" t="s">
        <v>199</v>
      </c>
      <c r="G24" s="362"/>
      <c r="H24" s="362"/>
      <c r="I24" s="362"/>
      <c r="J24" s="362"/>
      <c r="K24" s="362"/>
      <c r="L24" s="363"/>
    </row>
    <row r="25" spans="2:12" ht="27" customHeight="1">
      <c r="B25" s="340"/>
      <c r="C25" s="359"/>
      <c r="D25" s="360"/>
      <c r="E25" s="72"/>
      <c r="F25" s="364" t="s">
        <v>200</v>
      </c>
      <c r="G25" s="365"/>
      <c r="H25" s="365"/>
      <c r="I25" s="365"/>
      <c r="J25" s="365"/>
      <c r="K25" s="365"/>
      <c r="L25" s="366"/>
    </row>
    <row r="26" spans="2:12" ht="27" customHeight="1">
      <c r="B26" s="340"/>
      <c r="C26" s="359"/>
      <c r="D26" s="360"/>
      <c r="E26" s="73"/>
      <c r="F26" s="364" t="s">
        <v>201</v>
      </c>
      <c r="G26" s="365"/>
      <c r="H26" s="365"/>
      <c r="I26" s="365"/>
      <c r="J26" s="365"/>
      <c r="K26" s="365"/>
      <c r="L26" s="366"/>
    </row>
    <row r="27" spans="2:12" ht="27" customHeight="1">
      <c r="B27" s="340"/>
      <c r="C27" s="359"/>
      <c r="D27" s="360"/>
      <c r="E27" s="73"/>
      <c r="F27" s="364" t="s">
        <v>202</v>
      </c>
      <c r="G27" s="365"/>
      <c r="H27" s="365"/>
      <c r="I27" s="365"/>
      <c r="J27" s="365"/>
      <c r="K27" s="365"/>
      <c r="L27" s="366"/>
    </row>
    <row r="28" spans="2:12" ht="27" customHeight="1">
      <c r="B28" s="300"/>
      <c r="C28" s="356"/>
      <c r="D28" s="303"/>
      <c r="E28" s="74"/>
      <c r="F28" s="367" t="s">
        <v>483</v>
      </c>
      <c r="G28" s="368"/>
      <c r="H28" s="368"/>
      <c r="I28" s="368"/>
      <c r="J28" s="368"/>
      <c r="K28" s="368"/>
      <c r="L28" s="369"/>
    </row>
    <row r="29" spans="2:12" ht="27" customHeight="1">
      <c r="B29" s="300" t="s">
        <v>238</v>
      </c>
      <c r="C29" s="356"/>
      <c r="D29" s="69" t="s">
        <v>204</v>
      </c>
      <c r="E29" s="75"/>
      <c r="F29" s="357" t="s">
        <v>446</v>
      </c>
      <c r="G29" s="329"/>
      <c r="H29" s="329"/>
      <c r="I29" s="329"/>
      <c r="J29" s="329"/>
      <c r="K29" s="329"/>
      <c r="L29" s="330"/>
    </row>
    <row r="30" spans="2:12" ht="22.5" customHeight="1">
      <c r="B30" s="277" t="s">
        <v>466</v>
      </c>
      <c r="C30" s="277"/>
      <c r="D30" s="277"/>
      <c r="E30" s="277"/>
      <c r="F30" s="277"/>
      <c r="G30" s="277"/>
      <c r="H30" s="277"/>
      <c r="I30" s="277"/>
      <c r="J30" s="277"/>
      <c r="K30" s="277"/>
      <c r="L30" s="277"/>
    </row>
    <row r="31" spans="2:12" ht="60.75" customHeight="1">
      <c r="B31" s="278" t="s">
        <v>464</v>
      </c>
      <c r="C31" s="279"/>
      <c r="D31" s="65" t="s">
        <v>223</v>
      </c>
      <c r="E31" s="272" t="s">
        <v>337</v>
      </c>
      <c r="F31" s="273"/>
      <c r="G31" s="273"/>
      <c r="H31" s="273"/>
      <c r="I31" s="273"/>
      <c r="J31" s="274" t="str">
        <f>IF(E31="活用したことがない","補助率：1/2",
IF(E31="１回","補助率：1/3",
IF(E31="２回","補助率：1/4",
IF(E31="３回以上","補助対象外",""))))</f>
        <v/>
      </c>
      <c r="K31" s="275"/>
      <c r="L31" s="276"/>
    </row>
    <row r="32" spans="2:12" ht="12" customHeight="1">
      <c r="B32" s="67"/>
      <c r="C32" s="67"/>
      <c r="D32" s="67"/>
      <c r="E32" s="67"/>
      <c r="F32" s="68"/>
      <c r="G32" s="68"/>
      <c r="H32" s="68"/>
      <c r="I32" s="68"/>
      <c r="J32" s="68"/>
      <c r="K32" s="68"/>
      <c r="L32" s="68"/>
    </row>
    <row r="33" spans="2:12" ht="12" customHeight="1">
      <c r="B33" s="55" t="s">
        <v>205</v>
      </c>
    </row>
    <row r="34" spans="2:12" s="76" customFormat="1" ht="12" customHeight="1">
      <c r="C34" s="77" t="s">
        <v>206</v>
      </c>
      <c r="D34" s="78"/>
      <c r="E34" s="78"/>
      <c r="F34" s="78"/>
      <c r="G34" s="78"/>
      <c r="H34" s="78"/>
      <c r="I34" s="78"/>
      <c r="J34" s="78"/>
      <c r="K34" s="78"/>
      <c r="L34" s="78"/>
    </row>
    <row r="35" spans="2:12" ht="12" customHeight="1">
      <c r="B35" s="55" t="s">
        <v>207</v>
      </c>
    </row>
    <row r="36" spans="2:12" ht="12" customHeight="1">
      <c r="B36" s="59"/>
      <c r="C36" s="55" t="s">
        <v>208</v>
      </c>
    </row>
    <row r="37" spans="2:12" ht="12" customHeight="1">
      <c r="B37" s="59"/>
      <c r="C37" s="79" t="s">
        <v>209</v>
      </c>
      <c r="D37" s="80"/>
      <c r="E37" s="80"/>
      <c r="F37" s="80"/>
      <c r="G37" s="80"/>
      <c r="H37" s="80"/>
      <c r="I37" s="80"/>
      <c r="J37" s="80"/>
      <c r="K37" s="80"/>
      <c r="L37" s="80"/>
    </row>
    <row r="38" spans="2:12" ht="12" customHeight="1">
      <c r="B38" s="55" t="s">
        <v>210</v>
      </c>
    </row>
    <row r="39" spans="2:12" ht="12" customHeight="1">
      <c r="B39" s="68"/>
      <c r="C39" s="81" t="s">
        <v>211</v>
      </c>
      <c r="D39" s="68"/>
      <c r="E39" s="68"/>
      <c r="F39" s="68"/>
      <c r="G39" s="68"/>
      <c r="H39" s="68"/>
      <c r="I39" s="68"/>
      <c r="J39" s="68"/>
      <c r="K39" s="68"/>
      <c r="L39" s="68"/>
    </row>
    <row r="40" spans="2:12" ht="12" customHeight="1">
      <c r="B40" s="76" t="s">
        <v>479</v>
      </c>
      <c r="C40" s="76"/>
      <c r="D40" s="68"/>
      <c r="E40" s="68"/>
      <c r="F40" s="68"/>
      <c r="G40" s="68"/>
      <c r="H40" s="68"/>
      <c r="I40" s="68"/>
      <c r="J40" s="68"/>
      <c r="K40" s="68"/>
      <c r="L40" s="68"/>
    </row>
    <row r="41" spans="2:12" ht="12" customHeight="1">
      <c r="B41" s="166" t="s">
        <v>467</v>
      </c>
      <c r="C41" s="167"/>
      <c r="D41" s="167"/>
      <c r="E41" s="167"/>
      <c r="F41" s="167"/>
      <c r="G41" s="167"/>
      <c r="H41" s="167"/>
      <c r="I41" s="167"/>
      <c r="J41" s="167"/>
      <c r="K41" s="167"/>
      <c r="L41" s="167"/>
    </row>
    <row r="42" spans="2:12" ht="12" customHeight="1">
      <c r="B42" s="167" t="s">
        <v>468</v>
      </c>
      <c r="C42" s="167"/>
      <c r="D42" s="167"/>
      <c r="E42" s="167"/>
      <c r="F42" s="167"/>
      <c r="G42" s="167"/>
      <c r="H42" s="167"/>
      <c r="I42" s="167"/>
      <c r="J42" s="167"/>
      <c r="K42" s="167"/>
      <c r="L42" s="167"/>
    </row>
    <row r="43" spans="2:12" ht="12" customHeight="1">
      <c r="B43" s="167" t="s">
        <v>356</v>
      </c>
      <c r="C43" s="167"/>
      <c r="D43" s="167"/>
      <c r="E43" s="167"/>
      <c r="F43" s="167"/>
      <c r="G43" s="167"/>
      <c r="H43" s="167"/>
      <c r="I43" s="167"/>
      <c r="J43" s="167"/>
      <c r="K43" s="167"/>
      <c r="L43" s="167"/>
    </row>
    <row r="44" spans="2:12" ht="12" customHeight="1">
      <c r="B44" s="167" t="s">
        <v>357</v>
      </c>
    </row>
    <row r="45" spans="2:12" ht="12" customHeight="1">
      <c r="B45" s="167" t="s">
        <v>481</v>
      </c>
    </row>
    <row r="46" spans="2:12">
      <c r="B46" s="167" t="s">
        <v>482</v>
      </c>
    </row>
  </sheetData>
  <mergeCells count="57">
    <mergeCell ref="E21:F21"/>
    <mergeCell ref="K21:L21"/>
    <mergeCell ref="B11:C11"/>
    <mergeCell ref="F11:L11"/>
    <mergeCell ref="B15:C16"/>
    <mergeCell ref="D15:D16"/>
    <mergeCell ref="F15:L15"/>
    <mergeCell ref="F16:L16"/>
    <mergeCell ref="B8:C8"/>
    <mergeCell ref="E8:L8"/>
    <mergeCell ref="B9:C9"/>
    <mergeCell ref="D9:L9"/>
    <mergeCell ref="B10:C10"/>
    <mergeCell ref="D10:F10"/>
    <mergeCell ref="H10:I10"/>
    <mergeCell ref="J10:K10"/>
    <mergeCell ref="K1:L1"/>
    <mergeCell ref="B4:C4"/>
    <mergeCell ref="D4:L4"/>
    <mergeCell ref="B5:C5"/>
    <mergeCell ref="E5:F5"/>
    <mergeCell ref="G5:L5"/>
    <mergeCell ref="E2:I2"/>
    <mergeCell ref="B6:C7"/>
    <mergeCell ref="E6:G6"/>
    <mergeCell ref="I6:L6"/>
    <mergeCell ref="E7:G7"/>
    <mergeCell ref="I7:L7"/>
    <mergeCell ref="B24:C28"/>
    <mergeCell ref="D24:D28"/>
    <mergeCell ref="F24:L24"/>
    <mergeCell ref="F25:L25"/>
    <mergeCell ref="F26:L26"/>
    <mergeCell ref="F27:L27"/>
    <mergeCell ref="F28:L28"/>
    <mergeCell ref="E23:L23"/>
    <mergeCell ref="B23:C23"/>
    <mergeCell ref="G22:H22"/>
    <mergeCell ref="B17:C17"/>
    <mergeCell ref="B20:C22"/>
    <mergeCell ref="D21:D22"/>
    <mergeCell ref="K22:L22"/>
    <mergeCell ref="G20:L20"/>
    <mergeCell ref="I22:J22"/>
    <mergeCell ref="B18:L18"/>
    <mergeCell ref="I21:J21"/>
    <mergeCell ref="G21:H21"/>
    <mergeCell ref="B19:C19"/>
    <mergeCell ref="E19:L19"/>
    <mergeCell ref="E20:F20"/>
    <mergeCell ref="E22:F22"/>
    <mergeCell ref="B30:L30"/>
    <mergeCell ref="B31:C31"/>
    <mergeCell ref="B29:C29"/>
    <mergeCell ref="F29:L29"/>
    <mergeCell ref="E31:I31"/>
    <mergeCell ref="J31:L31"/>
  </mergeCells>
  <phoneticPr fontId="14"/>
  <dataValidations count="10">
    <dataValidation type="list" allowBlank="1" showInputMessage="1" showErrorMessage="1" sqref="E11 E15:E16 E24:E29" xr:uid="{2B79B9F7-2679-4420-830E-603175D0AD15}">
      <formula1>"○"</formula1>
    </dataValidation>
    <dataValidation type="list" allowBlank="1" showInputMessage="1" showErrorMessage="1" sqref="K1" xr:uid="{747493AE-C430-4A56-AED6-06ED279DFEB7}">
      <formula1>#REF!</formula1>
    </dataValidation>
    <dataValidation type="list" allowBlank="1" showInputMessage="1" showErrorMessage="1" sqref="E8:L8" xr:uid="{BF9AE311-12F1-4E13-8263-726B42C688DD}">
      <formula1>"プルダウンでいずれかを選択してください,農業・林業, 漁業, 鉱業・採石業・砂利採取業, 建設業, 製造業, 電気・ガス・熱供給・水道業, 情報通信業, 運輸業・郵便業, 卸売業・小売業, 金融業・保険業, 不動産業・物品賃貸業, 学術研究・専門・技術サービス業, 宿泊業・飲食サービス業, 生活関連サービス業・娯楽業, 教育・学習支援業, 医療・福祉, 複合サービス事業, サービス業（他に分類されないもの）, 公務（他に分類されるものを除く）, 分類不能の産業"</formula1>
    </dataValidation>
    <dataValidation type="list" allowBlank="1" showInputMessage="1" showErrorMessage="1" sqref="E19:L19" xr:uid="{9307FC96-385E-480E-810B-91AC08069CEB}">
      <formula1>"プルダウンでいずれかを選択してください,経営革新計画,事業戦略,経営計画"</formula1>
    </dataValidation>
    <dataValidation type="list" allowBlank="1" showInputMessage="1" showErrorMessage="1" sqref="G20" xr:uid="{234D5C57-1645-4588-9B00-ABE388CC1EA9}">
      <formula1>"プルダウンでいずれかを選択してください,５年,４年,３年"</formula1>
    </dataValidation>
    <dataValidation type="list" allowBlank="1" showInputMessage="1" showErrorMessage="1" sqref="E23:L23" xr:uid="{285E77BF-AE34-489B-A3F3-AE7ACBD6DB3E}">
      <formula1>"プルダウンでいずれか選択してください,１年目,２年目,３年目"</formula1>
    </dataValidation>
    <dataValidation type="list" allowBlank="1" showInputMessage="1" showErrorMessage="1" sqref="F17" xr:uid="{5653E470-6743-41A7-9006-B9125983AC47}">
      <formula1>"8,9"</formula1>
    </dataValidation>
    <dataValidation type="list" allowBlank="1" showInputMessage="1" showErrorMessage="1" sqref="H17" xr:uid="{60C743DB-9DA5-4E41-9385-54BEED040433}">
      <formula1>"1,2,3,4,5,6,7,8,9,10,11,12"</formula1>
    </dataValidation>
    <dataValidation type="list" allowBlank="1" showInputMessage="1" showErrorMessage="1" sqref="J17" xr:uid="{635A1BF2-1E41-49DE-B3EA-C717454A53A7}">
      <formula1>"1,2,3,4,5,6,7,8,9,10,11,12,13,14,15,16,17,18,19,20,21,22,23,24,25,26,27,28,29,30,31"</formula1>
    </dataValidation>
    <dataValidation type="list" allowBlank="1" showInputMessage="1" showErrorMessage="1" sqref="E31:I31" xr:uid="{40A6763E-B91D-4548-9DB9-F624C0649973}">
      <formula1>"プルダウンでいずれか選択してください,活用したことがない,１回,２回,３回以上"</formula1>
    </dataValidation>
  </dataValidations>
  <hyperlinks>
    <hyperlink ref="C34" r:id="rId1" xr:uid="{81EC23A1-730F-44DD-B3D0-718F3289DEC6}"/>
    <hyperlink ref="C37" r:id="rId2" xr:uid="{721EB583-3003-4A1D-8D44-667DEFAE8821}"/>
    <hyperlink ref="C39" r:id="rId3" xr:uid="{1DE2CC92-10DF-4D76-A238-EEA965BC1C7B}"/>
  </hyperlinks>
  <printOptions horizontalCentered="1"/>
  <pageMargins left="0.59055118110236227" right="0.59055118110236227" top="0.78740157480314965" bottom="0.78740157480314965" header="0.51181102362204722" footer="0.51181102362204722"/>
  <pageSetup paperSize="9" scale="81"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8E73B-7B63-4FEE-8CF3-7DB4662FC54B}">
  <sheetPr codeName="Sheet4">
    <tabColor rgb="FFFF0000"/>
    <pageSetUpPr fitToPage="1"/>
  </sheetPr>
  <dimension ref="A1:H48"/>
  <sheetViews>
    <sheetView view="pageBreakPreview" zoomScaleNormal="100" zoomScaleSheetLayoutView="100" workbookViewId="0">
      <selection activeCell="K32" sqref="K32"/>
    </sheetView>
  </sheetViews>
  <sheetFormatPr defaultRowHeight="13.5"/>
  <cols>
    <col min="1" max="1" width="2.25" style="1" customWidth="1"/>
    <col min="2" max="2" width="9.5" style="1" customWidth="1"/>
    <col min="3" max="3" width="12.75" style="1" customWidth="1"/>
    <col min="4" max="4" width="13.375" style="3" customWidth="1"/>
    <col min="5" max="7" width="16.125" style="1" customWidth="1"/>
    <col min="8" max="16384" width="9" style="1"/>
  </cols>
  <sheetData>
    <row r="1" spans="1:8" s="14" customFormat="1" ht="13.5" customHeight="1">
      <c r="A1" s="159" t="s">
        <v>250</v>
      </c>
      <c r="B1" s="1"/>
      <c r="D1" s="20"/>
      <c r="F1" s="405" t="str">
        <f>IF(別記第1号様式!$Y$14="","",別記第1号様式!$Y$14)</f>
        <v/>
      </c>
      <c r="G1" s="405"/>
      <c r="H1" s="198"/>
    </row>
    <row r="2" spans="1:8" s="14" customFormat="1" ht="9" customHeight="1">
      <c r="A2" s="33"/>
      <c r="D2" s="20"/>
    </row>
    <row r="3" spans="1:8" ht="16.5" customHeight="1">
      <c r="A3" s="15" t="s">
        <v>240</v>
      </c>
    </row>
    <row r="4" spans="1:8" s="14" customFormat="1" ht="16.5" customHeight="1">
      <c r="A4" s="1" t="s">
        <v>11</v>
      </c>
      <c r="B4" s="1"/>
      <c r="C4" s="1"/>
      <c r="D4" s="20"/>
      <c r="G4" s="16" t="s">
        <v>12</v>
      </c>
    </row>
    <row r="5" spans="1:8" s="14" customFormat="1" ht="16.5" customHeight="1">
      <c r="B5" s="399" t="s">
        <v>247</v>
      </c>
      <c r="C5" s="400"/>
      <c r="D5" s="86" t="s">
        <v>246</v>
      </c>
      <c r="E5" s="377" t="s">
        <v>13</v>
      </c>
      <c r="F5" s="377"/>
      <c r="G5" s="377"/>
    </row>
    <row r="6" spans="1:8" s="14" customFormat="1" ht="16.5" customHeight="1">
      <c r="B6" s="401" t="s">
        <v>14</v>
      </c>
      <c r="C6" s="402"/>
      <c r="D6" s="115">
        <f>D10-D8</f>
        <v>0</v>
      </c>
      <c r="E6" s="381" t="s">
        <v>358</v>
      </c>
      <c r="F6" s="382"/>
      <c r="G6" s="383"/>
    </row>
    <row r="7" spans="1:8" s="14" customFormat="1" ht="16.5" customHeight="1">
      <c r="B7" s="403" t="s">
        <v>15</v>
      </c>
      <c r="C7" s="404"/>
      <c r="D7" s="116"/>
      <c r="E7" s="384"/>
      <c r="F7" s="385"/>
      <c r="G7" s="386"/>
    </row>
    <row r="8" spans="1:8" s="14" customFormat="1" ht="16.5" customHeight="1">
      <c r="B8" s="403" t="s">
        <v>16</v>
      </c>
      <c r="C8" s="404"/>
      <c r="D8" s="108">
        <f>G45</f>
        <v>0</v>
      </c>
      <c r="E8" s="378"/>
      <c r="F8" s="379"/>
      <c r="G8" s="380"/>
    </row>
    <row r="9" spans="1:8" s="14" customFormat="1" ht="16.5" customHeight="1">
      <c r="B9" s="406" t="s">
        <v>17</v>
      </c>
      <c r="C9" s="407"/>
      <c r="D9" s="116"/>
      <c r="E9" s="378"/>
      <c r="F9" s="379"/>
      <c r="G9" s="380"/>
    </row>
    <row r="10" spans="1:8" s="14" customFormat="1" ht="16.5" customHeight="1">
      <c r="B10" s="399" t="s">
        <v>18</v>
      </c>
      <c r="C10" s="400"/>
      <c r="D10" s="109">
        <f>E45</f>
        <v>0</v>
      </c>
      <c r="E10" s="408"/>
      <c r="F10" s="408"/>
      <c r="G10" s="408"/>
    </row>
    <row r="11" spans="1:8" s="14" customFormat="1" ht="11.25" customHeight="1">
      <c r="B11" s="1"/>
      <c r="C11" s="1"/>
      <c r="D11" s="20"/>
    </row>
    <row r="12" spans="1:8" s="14" customFormat="1" ht="16.5" customHeight="1">
      <c r="A12" s="1" t="s">
        <v>19</v>
      </c>
      <c r="B12" s="1"/>
      <c r="C12" s="1"/>
      <c r="D12" s="20"/>
      <c r="G12" s="16" t="s">
        <v>12</v>
      </c>
    </row>
    <row r="13" spans="1:8" s="14" customFormat="1" ht="21.75" customHeight="1">
      <c r="B13" s="377" t="s">
        <v>9</v>
      </c>
      <c r="C13" s="377"/>
      <c r="D13" s="86" t="s">
        <v>20</v>
      </c>
      <c r="E13" s="85" t="s">
        <v>10</v>
      </c>
      <c r="F13" s="85" t="s">
        <v>241</v>
      </c>
      <c r="G13" s="85" t="s">
        <v>242</v>
      </c>
    </row>
    <row r="14" spans="1:8" s="14" customFormat="1" ht="18.75" customHeight="1">
      <c r="A14" s="26"/>
      <c r="B14" s="387" t="s">
        <v>347</v>
      </c>
      <c r="C14" s="396" t="s">
        <v>323</v>
      </c>
      <c r="D14" s="91" t="s">
        <v>21</v>
      </c>
      <c r="E14" s="90">
        <f>'別記第1号【別紙2-2国内営業力】'!E16</f>
        <v>0</v>
      </c>
      <c r="F14" s="90">
        <f>'別記第1号【別紙2-2国内営業力】'!F16</f>
        <v>0</v>
      </c>
      <c r="G14" s="90">
        <f>'別記第1号【別紙2-2国内営業力】'!G16</f>
        <v>0</v>
      </c>
    </row>
    <row r="15" spans="1:8" s="14" customFormat="1" ht="18.75" customHeight="1">
      <c r="B15" s="388"/>
      <c r="C15" s="397"/>
      <c r="D15" s="84" t="s">
        <v>22</v>
      </c>
      <c r="E15" s="83">
        <f>'別記第1号【別紙2-2国内営業力】'!E22</f>
        <v>0</v>
      </c>
      <c r="F15" s="83">
        <f>'別記第1号【別紙2-2国内営業力】'!F22</f>
        <v>0</v>
      </c>
      <c r="G15" s="83">
        <f>'別記第1号【別紙2-2国内営業力】'!G22</f>
        <v>0</v>
      </c>
    </row>
    <row r="16" spans="1:8" s="14" customFormat="1" ht="18.75" customHeight="1">
      <c r="B16" s="388"/>
      <c r="C16" s="397"/>
      <c r="D16" s="84" t="s">
        <v>169</v>
      </c>
      <c r="E16" s="83">
        <f>'別記第1号【別紙2-2国内営業力】'!E28</f>
        <v>0</v>
      </c>
      <c r="F16" s="83">
        <f>'別記第1号【別紙2-2国内営業力】'!F28</f>
        <v>0</v>
      </c>
      <c r="G16" s="83">
        <f>'別記第1号【別紙2-2国内営業力】'!G28</f>
        <v>0</v>
      </c>
    </row>
    <row r="17" spans="1:7" s="14" customFormat="1" ht="18.75" customHeight="1">
      <c r="B17" s="388"/>
      <c r="C17" s="397"/>
      <c r="D17" s="89" t="s">
        <v>23</v>
      </c>
      <c r="E17" s="92">
        <f>'別記第1号【別紙2-2国内営業力】'!E34</f>
        <v>0</v>
      </c>
      <c r="F17" s="92">
        <f>'別記第1号【別紙2-2国内営業力】'!F34</f>
        <v>0</v>
      </c>
      <c r="G17" s="92">
        <f>'別記第1号【別紙2-2国内営業力】'!G34</f>
        <v>0</v>
      </c>
    </row>
    <row r="18" spans="1:7" s="14" customFormat="1" ht="18.75" customHeight="1">
      <c r="B18" s="388"/>
      <c r="C18" s="398"/>
      <c r="D18" s="86" t="s">
        <v>24</v>
      </c>
      <c r="E18" s="87">
        <f>'別記第1号【別紙2-2国内営業力】'!E35</f>
        <v>0</v>
      </c>
      <c r="F18" s="87">
        <f>'別記第1号【別紙2-2国内営業力】'!F35</f>
        <v>0</v>
      </c>
      <c r="G18" s="87">
        <f>'別記第1号【別紙2-2国内営業力】'!G35</f>
        <v>0</v>
      </c>
    </row>
    <row r="19" spans="1:7" s="14" customFormat="1" ht="18.75" customHeight="1">
      <c r="B19" s="388"/>
      <c r="C19" s="390" t="s">
        <v>324</v>
      </c>
      <c r="D19" s="91" t="s">
        <v>21</v>
      </c>
      <c r="E19" s="90">
        <f>'別記第1号【別紙2-3国内人材養成】 '!E16</f>
        <v>0</v>
      </c>
      <c r="F19" s="90">
        <f>'別記第1号【別紙2-3国内人材養成】 '!F16</f>
        <v>0</v>
      </c>
      <c r="G19" s="90">
        <f>'別記第1号【別紙2-3国内人材養成】 '!G16</f>
        <v>0</v>
      </c>
    </row>
    <row r="20" spans="1:7" s="14" customFormat="1" ht="18.75" customHeight="1">
      <c r="B20" s="388"/>
      <c r="C20" s="391"/>
      <c r="D20" s="84" t="s">
        <v>22</v>
      </c>
      <c r="E20" s="83">
        <f>'別記第1号【別紙2-3国内人材養成】 '!E22</f>
        <v>0</v>
      </c>
      <c r="F20" s="83">
        <f>'別記第1号【別紙2-3国内人材養成】 '!F22</f>
        <v>0</v>
      </c>
      <c r="G20" s="83">
        <f>'別記第1号【別紙2-3国内人材養成】 '!G22</f>
        <v>0</v>
      </c>
    </row>
    <row r="21" spans="1:7" s="14" customFormat="1" ht="18.75" customHeight="1">
      <c r="B21" s="388"/>
      <c r="C21" s="391"/>
      <c r="D21" s="84" t="s">
        <v>169</v>
      </c>
      <c r="E21" s="83">
        <f>'別記第1号【別紙2-3国内人材養成】 '!E28</f>
        <v>0</v>
      </c>
      <c r="F21" s="83">
        <f>'別記第1号【別紙2-3国内人材養成】 '!F28</f>
        <v>0</v>
      </c>
      <c r="G21" s="83">
        <f>'別記第1号【別紙2-3国内人材養成】 '!G28</f>
        <v>0</v>
      </c>
    </row>
    <row r="22" spans="1:7" s="14" customFormat="1" ht="18.75" customHeight="1">
      <c r="B22" s="388"/>
      <c r="C22" s="391"/>
      <c r="D22" s="89" t="s">
        <v>23</v>
      </c>
      <c r="E22" s="92">
        <f>'別記第1号【別紙2-3国内人材養成】 '!E34</f>
        <v>0</v>
      </c>
      <c r="F22" s="92">
        <f>'別記第1号【別紙2-3国内人材養成】 '!F34</f>
        <v>0</v>
      </c>
      <c r="G22" s="92">
        <f>'別記第1号【別紙2-3国内人材養成】 '!G34</f>
        <v>0</v>
      </c>
    </row>
    <row r="23" spans="1:7" s="14" customFormat="1" ht="18.75" customHeight="1">
      <c r="B23" s="388"/>
      <c r="C23" s="392"/>
      <c r="D23" s="86" t="s">
        <v>24</v>
      </c>
      <c r="E23" s="87">
        <f>'別記第1号【別紙2-3国内人材養成】 '!E35</f>
        <v>0</v>
      </c>
      <c r="F23" s="92">
        <f>'別記第1号【別紙2-3国内人材養成】 '!F35</f>
        <v>0</v>
      </c>
      <c r="G23" s="92">
        <f>'別記第1号【別紙2-3国内人材養成】 '!G35</f>
        <v>0</v>
      </c>
    </row>
    <row r="24" spans="1:7" s="14" customFormat="1" ht="18.75" customHeight="1">
      <c r="A24" s="26"/>
      <c r="B24" s="388"/>
      <c r="C24" s="393" t="s">
        <v>325</v>
      </c>
      <c r="D24" s="91" t="s">
        <v>21</v>
      </c>
      <c r="E24" s="90">
        <f>'別記第1号【別紙2-4海外営業力】'!E16</f>
        <v>0</v>
      </c>
      <c r="F24" s="90">
        <f>'別記第1号【別紙2-4海外営業力】'!F16</f>
        <v>0</v>
      </c>
      <c r="G24" s="90">
        <f>'別記第1号【別紙2-4海外営業力】'!G16</f>
        <v>0</v>
      </c>
    </row>
    <row r="25" spans="1:7" s="14" customFormat="1" ht="18.75" customHeight="1">
      <c r="B25" s="388"/>
      <c r="C25" s="394"/>
      <c r="D25" s="84" t="s">
        <v>22</v>
      </c>
      <c r="E25" s="83">
        <f>'別記第1号【別紙2-4海外営業力】'!E22</f>
        <v>0</v>
      </c>
      <c r="F25" s="83">
        <f>'別記第1号【別紙2-4海外営業力】'!F22</f>
        <v>0</v>
      </c>
      <c r="G25" s="83">
        <f>'別記第1号【別紙2-4海外営業力】'!G22</f>
        <v>0</v>
      </c>
    </row>
    <row r="26" spans="1:7" s="14" customFormat="1" ht="18.75" customHeight="1">
      <c r="B26" s="388"/>
      <c r="C26" s="394"/>
      <c r="D26" s="84" t="s">
        <v>169</v>
      </c>
      <c r="E26" s="83">
        <f>'別記第1号【別紙2-4海外営業力】'!E28</f>
        <v>0</v>
      </c>
      <c r="F26" s="83">
        <f>'別記第1号【別紙2-4海外営業力】'!F28</f>
        <v>0</v>
      </c>
      <c r="G26" s="83">
        <f>'別記第1号【別紙2-4海外営業力】'!G28</f>
        <v>0</v>
      </c>
    </row>
    <row r="27" spans="1:7" s="14" customFormat="1" ht="18.75" customHeight="1">
      <c r="B27" s="388"/>
      <c r="C27" s="394"/>
      <c r="D27" s="89" t="s">
        <v>23</v>
      </c>
      <c r="E27" s="92">
        <f>'別記第1号【別紙2-4海外営業力】'!E34</f>
        <v>0</v>
      </c>
      <c r="F27" s="92">
        <f>'別記第1号【別紙2-4海外営業力】'!F34</f>
        <v>0</v>
      </c>
      <c r="G27" s="92">
        <f>'別記第1号【別紙2-4海外営業力】'!G34</f>
        <v>0</v>
      </c>
    </row>
    <row r="28" spans="1:7" s="14" customFormat="1" ht="18.75" customHeight="1">
      <c r="B28" s="388"/>
      <c r="C28" s="395"/>
      <c r="D28" s="86" t="s">
        <v>24</v>
      </c>
      <c r="E28" s="92">
        <f>'別記第1号【別紙2-4海外営業力】'!E35</f>
        <v>0</v>
      </c>
      <c r="F28" s="87">
        <f>'別記第1号【別紙2-4海外営業力】'!F35</f>
        <v>0</v>
      </c>
      <c r="G28" s="87">
        <f>'別記第1号【別紙2-4海外営業力】'!G35</f>
        <v>0</v>
      </c>
    </row>
    <row r="29" spans="1:7" s="14" customFormat="1" ht="18.75" customHeight="1">
      <c r="B29" s="388"/>
      <c r="C29" s="387" t="s">
        <v>326</v>
      </c>
      <c r="D29" s="91" t="s">
        <v>21</v>
      </c>
      <c r="E29" s="90">
        <f>'別記第1号【別紙2-5海外人材養成】'!E16</f>
        <v>0</v>
      </c>
      <c r="F29" s="90">
        <f>'別記第1号【別紙2-5海外人材養成】'!F16</f>
        <v>0</v>
      </c>
      <c r="G29" s="90">
        <f>'別記第1号【別紙2-5海外人材養成】'!G16</f>
        <v>0</v>
      </c>
    </row>
    <row r="30" spans="1:7" s="14" customFormat="1" ht="18.75" customHeight="1">
      <c r="B30" s="388"/>
      <c r="C30" s="388"/>
      <c r="D30" s="84" t="s">
        <v>22</v>
      </c>
      <c r="E30" s="83">
        <f>'別記第1号【別紙2-5海外人材養成】'!E22</f>
        <v>0</v>
      </c>
      <c r="F30" s="83">
        <f>'別記第1号【別紙2-5海外人材養成】'!F22</f>
        <v>0</v>
      </c>
      <c r="G30" s="83">
        <f>'別記第1号【別紙2-5海外人材養成】'!G22</f>
        <v>0</v>
      </c>
    </row>
    <row r="31" spans="1:7" s="14" customFormat="1" ht="18.75" customHeight="1">
      <c r="B31" s="388"/>
      <c r="C31" s="388"/>
      <c r="D31" s="84" t="s">
        <v>169</v>
      </c>
      <c r="E31" s="83">
        <f>'別記第1号【別紙2-5海外人材養成】'!E28</f>
        <v>0</v>
      </c>
      <c r="F31" s="83">
        <f>'別記第1号【別紙2-5海外人材養成】'!F28</f>
        <v>0</v>
      </c>
      <c r="G31" s="83">
        <f>'別記第1号【別紙2-5海外人材養成】'!G28</f>
        <v>0</v>
      </c>
    </row>
    <row r="32" spans="1:7" s="14" customFormat="1" ht="18.75" customHeight="1">
      <c r="B32" s="388"/>
      <c r="C32" s="388"/>
      <c r="D32" s="89" t="s">
        <v>23</v>
      </c>
      <c r="E32" s="92">
        <f>'別記第1号【別紙2-5海外人材養成】'!E34</f>
        <v>0</v>
      </c>
      <c r="F32" s="92">
        <f>'別記第1号【別紙2-5海外人材養成】'!F34</f>
        <v>0</v>
      </c>
      <c r="G32" s="92">
        <f>'別記第1号【別紙2-5海外人材養成】'!G34</f>
        <v>0</v>
      </c>
    </row>
    <row r="33" spans="1:7" s="14" customFormat="1" ht="18.75" customHeight="1">
      <c r="B33" s="388"/>
      <c r="C33" s="389"/>
      <c r="D33" s="86" t="s">
        <v>24</v>
      </c>
      <c r="E33" s="87">
        <f>'別記第1号【別紙2-5海外人材養成】'!E35</f>
        <v>0</v>
      </c>
      <c r="F33" s="87">
        <f>'別記第1号【別紙2-5海外人材養成】'!F35</f>
        <v>0</v>
      </c>
      <c r="G33" s="87">
        <f>'別記第1号【別紙2-5海外人材養成】'!G35</f>
        <v>0</v>
      </c>
    </row>
    <row r="34" spans="1:7" s="14" customFormat="1" ht="18.75" customHeight="1">
      <c r="B34" s="388"/>
      <c r="C34" s="387" t="s">
        <v>327</v>
      </c>
      <c r="D34" s="91" t="s">
        <v>21</v>
      </c>
      <c r="E34" s="90">
        <f>'別記第1号【別紙2-6グローバル】'!E16</f>
        <v>0</v>
      </c>
      <c r="F34" s="90">
        <f>'別記第1号【別紙2-6グローバル】'!F16</f>
        <v>0</v>
      </c>
      <c r="G34" s="90">
        <f>'別記第1号【別紙2-6グローバル】'!G16</f>
        <v>0</v>
      </c>
    </row>
    <row r="35" spans="1:7" s="14" customFormat="1" ht="18.75" customHeight="1">
      <c r="B35" s="388"/>
      <c r="C35" s="388"/>
      <c r="D35" s="84" t="s">
        <v>22</v>
      </c>
      <c r="E35" s="83">
        <f>'別記第1号【別紙2-6グローバル】'!E22</f>
        <v>0</v>
      </c>
      <c r="F35" s="83">
        <f>'別記第1号【別紙2-6グローバル】'!F22</f>
        <v>0</v>
      </c>
      <c r="G35" s="83">
        <f>'別記第1号【別紙2-6グローバル】'!G22</f>
        <v>0</v>
      </c>
    </row>
    <row r="36" spans="1:7" s="14" customFormat="1" ht="18.75" customHeight="1">
      <c r="A36" s="26"/>
      <c r="B36" s="388"/>
      <c r="C36" s="388"/>
      <c r="D36" s="84" t="s">
        <v>170</v>
      </c>
      <c r="E36" s="83">
        <f>'別記第1号【別紙2-6グローバル】'!E28</f>
        <v>0</v>
      </c>
      <c r="F36" s="83">
        <f>'別記第1号【別紙2-6グローバル】'!F28</f>
        <v>0</v>
      </c>
      <c r="G36" s="83">
        <f>'別記第1号【別紙2-6グローバル】'!G28</f>
        <v>0</v>
      </c>
    </row>
    <row r="37" spans="1:7" s="14" customFormat="1" ht="18.75" customHeight="1">
      <c r="A37" s="26"/>
      <c r="B37" s="388"/>
      <c r="C37" s="388"/>
      <c r="D37" s="89" t="s">
        <v>148</v>
      </c>
      <c r="E37" s="92">
        <f>'別記第1号【別紙2-6グローバル】'!E34</f>
        <v>0</v>
      </c>
      <c r="F37" s="92">
        <f>'別記第1号【別紙2-6グローバル】'!F34</f>
        <v>0</v>
      </c>
      <c r="G37" s="92">
        <f>'別記第1号【別紙2-6グローバル】'!G34</f>
        <v>0</v>
      </c>
    </row>
    <row r="38" spans="1:7" s="14" customFormat="1" ht="18.75" customHeight="1">
      <c r="A38" s="26"/>
      <c r="B38" s="389"/>
      <c r="C38" s="389"/>
      <c r="D38" s="86" t="s">
        <v>24</v>
      </c>
      <c r="E38" s="87">
        <f>'別記第1号【別紙2-6グローバル】'!E35</f>
        <v>0</v>
      </c>
      <c r="F38" s="87">
        <f>'別記第1号【別紙2-6グローバル】'!F35</f>
        <v>0</v>
      </c>
      <c r="G38" s="87">
        <f>'別記第1号【別紙2-6グローバル】'!G35</f>
        <v>0</v>
      </c>
    </row>
    <row r="39" spans="1:7" s="14" customFormat="1" ht="18.75" customHeight="1">
      <c r="A39" s="26"/>
      <c r="B39" s="390" t="s">
        <v>469</v>
      </c>
      <c r="C39" s="393" t="s">
        <v>328</v>
      </c>
      <c r="D39" s="91" t="s">
        <v>243</v>
      </c>
      <c r="E39" s="90">
        <f>'別記第1号【別紙2-7国内展示会】'!E16</f>
        <v>0</v>
      </c>
      <c r="F39" s="90">
        <f>'別記第1号【別紙2-7国内展示会】'!F16</f>
        <v>0</v>
      </c>
      <c r="G39" s="90">
        <f>'別記第1号【別紙2-7国内展示会】'!G16</f>
        <v>0</v>
      </c>
    </row>
    <row r="40" spans="1:7" s="14" customFormat="1" ht="18.75" customHeight="1">
      <c r="B40" s="391"/>
      <c r="C40" s="394"/>
      <c r="D40" s="84" t="s">
        <v>244</v>
      </c>
      <c r="E40" s="83">
        <f>'別記第1号【別紙2-7国内展示会】'!E22</f>
        <v>0</v>
      </c>
      <c r="F40" s="83">
        <f>'別記第1号【別紙2-7国内展示会】'!F22</f>
        <v>0</v>
      </c>
      <c r="G40" s="83">
        <f>'別記第1号【別紙2-7国内展示会】'!G22</f>
        <v>0</v>
      </c>
    </row>
    <row r="41" spans="1:7" s="14" customFormat="1" ht="18.75" customHeight="1">
      <c r="B41" s="391"/>
      <c r="C41" s="395"/>
      <c r="D41" s="86" t="s">
        <v>24</v>
      </c>
      <c r="E41" s="87">
        <f>'別記第1号【別紙2-7国内展示会】'!E23</f>
        <v>0</v>
      </c>
      <c r="F41" s="87">
        <f>'別記第1号【別紙2-7国内展示会】'!F23</f>
        <v>0</v>
      </c>
      <c r="G41" s="87">
        <f>'別記第1号【別紙2-7国内展示会】'!G23</f>
        <v>0</v>
      </c>
    </row>
    <row r="42" spans="1:7" s="14" customFormat="1" ht="18.75" customHeight="1">
      <c r="B42" s="391"/>
      <c r="C42" s="396" t="s">
        <v>329</v>
      </c>
      <c r="D42" s="91" t="s">
        <v>243</v>
      </c>
      <c r="E42" s="90">
        <f>'別記第1号【別紙2-8海外展示会】'!E16</f>
        <v>0</v>
      </c>
      <c r="F42" s="90">
        <f>'別記第1号【別紙2-8海外展示会】'!F16</f>
        <v>0</v>
      </c>
      <c r="G42" s="90">
        <f>'別記第1号【別紙2-8海外展示会】'!G16</f>
        <v>0</v>
      </c>
    </row>
    <row r="43" spans="1:7" s="14" customFormat="1" ht="18.75" customHeight="1">
      <c r="B43" s="391"/>
      <c r="C43" s="397"/>
      <c r="D43" s="84" t="s">
        <v>245</v>
      </c>
      <c r="E43" s="83">
        <f>'別記第1号【別紙2-8海外展示会】'!E22</f>
        <v>0</v>
      </c>
      <c r="F43" s="83">
        <f>'別記第1号【別紙2-8海外展示会】'!F22</f>
        <v>0</v>
      </c>
      <c r="G43" s="83">
        <f>'別記第1号【別紙2-8海外展示会】'!G22</f>
        <v>0</v>
      </c>
    </row>
    <row r="44" spans="1:7" s="14" customFormat="1" ht="18.75" customHeight="1">
      <c r="B44" s="392"/>
      <c r="C44" s="398"/>
      <c r="D44" s="86" t="s">
        <v>24</v>
      </c>
      <c r="E44" s="87">
        <f>'別記第1号【別紙2-8海外展示会】'!E23</f>
        <v>0</v>
      </c>
      <c r="F44" s="87">
        <f>'別記第1号【別紙2-8海外展示会】'!F23</f>
        <v>0</v>
      </c>
      <c r="G44" s="87">
        <f>'別記第1号【別紙2-8海外展示会】'!G23</f>
        <v>0</v>
      </c>
    </row>
    <row r="45" spans="1:7" s="14" customFormat="1" ht="24.75" customHeight="1">
      <c r="B45" s="377" t="s">
        <v>25</v>
      </c>
      <c r="C45" s="377"/>
      <c r="D45" s="377"/>
      <c r="E45" s="87">
        <f>E18+E23+E28+E33+E38+E41+E44</f>
        <v>0</v>
      </c>
      <c r="F45" s="87">
        <f t="shared" ref="F45:G45" si="0">F18+F23+F28+F33+F38+F41+F44</f>
        <v>0</v>
      </c>
      <c r="G45" s="87">
        <f t="shared" si="0"/>
        <v>0</v>
      </c>
    </row>
    <row r="46" spans="1:7" s="14" customFormat="1" ht="16.5" customHeight="1" thickBot="1">
      <c r="B46" s="111" t="s">
        <v>249</v>
      </c>
      <c r="C46" s="20"/>
      <c r="D46" s="20"/>
      <c r="E46" s="93"/>
    </row>
    <row r="47" spans="1:7" ht="27.75" customHeight="1" thickBot="1">
      <c r="F47" s="110" t="s">
        <v>262</v>
      </c>
      <c r="G47" s="114" t="str">
        <f>IF(SUM(G17,G22,G27,G32,G37)=0,"－",IF(SUM(G17,G22,G27,G32,G37)&lt;=G45*0.5,"上限以内","上限超過"))</f>
        <v>－</v>
      </c>
    </row>
    <row r="48" spans="1:7" ht="33" customHeight="1" thickBot="1">
      <c r="F48" s="113" t="s">
        <v>248</v>
      </c>
      <c r="G48" s="267" t="str" cm="1">
        <f t="array" ref="G48">_xlfn.LET(_xlpm.a,SUM(G18,G23),_xlpm.b,SUM(G28,G33),_xlpm.c,G38,_xlpm.d,SUM(G41,G44),_xlpm.add,IF(別記第1号【別紙１】!E29="○",1000000,0),_xlpm.al,1500000+_xlpm.add,_xlpm.bl,2000000+_xlpm.add,_xlpm.cl,2000000+_xlpm.add,_xlpm.t,_xlpm.a+_xlpm.b+_xlpm.c,_xlpm.l,_xlfn.IFS(_xlpm.a&gt;0,_xlpm.b=0,_xlpm.c=0,_xlpm.al,_xlpm.a=0,_xlpm.b&gt;0,_xlpm.c=0,_xlpm.bl,_xlpm.a=0,_xlpm.b=0,_xlpm.c&gt;0,_xlpm.cl,_xlpm.a&gt;0,_xlpm.b&gt;0,_xlpm.c=0,2000000+_xlpm.add,_xlpm.a&gt;0,_xlpm.c&gt;0,_xlpm.b=0,3500000+_xlpm.add,_xlpm.b&gt;0,_xlpm.c&gt;0,_xlpm.a=0,4000000+_xlpm.add,_xlpm.a&gt;0,_xlpm.b&gt;0,_xlpm.c&gt;0,4000000+_xlpm.add,TRUE,0),IF(COUNTIF(別記第1号【別紙１】!E15:E16,"○")&lt;&gt;1,"判定不可：事業区分選択なし",IF(AND(別記第1号【別紙１】!E15="○",_xlpm.d&gt;0),"判定不可：事業区分選択間違い",IF(AND(別記第1号【別紙１】!E16="○",_xlpm.t&gt;0),"判定不可：事業区分選択間違い",IF(AND(別記第1号【別紙１】!E16="○",_xlpm.d=0),"判定不可：経費未入力",IF(別記第1号【別紙１】!E15="○",IF(_xlpm.t&lt;100000,"下限以下",IF(AND(_xlpm.a&lt;=_xlpm.al,_xlpm.b&lt;=_xlpm.bl,_xlpm.c&lt;=_xlpm.cl,_xlpm.t&lt;=_xlpm.l),"上限以内","上限超過")),IF(_xlpm.d&lt;100000,"下限以下",IF(_xlpm.d&lt;=500000,"上限以内","上限超過"))))))))</f>
        <v>判定不可：事業区分選択なし</v>
      </c>
    </row>
  </sheetData>
  <mergeCells count="24">
    <mergeCell ref="F1:G1"/>
    <mergeCell ref="B8:C8"/>
    <mergeCell ref="B9:C9"/>
    <mergeCell ref="C14:C18"/>
    <mergeCell ref="C19:C23"/>
    <mergeCell ref="E10:G10"/>
    <mergeCell ref="E5:G5"/>
    <mergeCell ref="B13:C13"/>
    <mergeCell ref="B5:C5"/>
    <mergeCell ref="B45:D45"/>
    <mergeCell ref="E9:G9"/>
    <mergeCell ref="E6:G6"/>
    <mergeCell ref="E7:G7"/>
    <mergeCell ref="E8:G8"/>
    <mergeCell ref="B14:B38"/>
    <mergeCell ref="B39:B44"/>
    <mergeCell ref="C39:C41"/>
    <mergeCell ref="C42:C44"/>
    <mergeCell ref="B10:C10"/>
    <mergeCell ref="B6:C6"/>
    <mergeCell ref="B7:C7"/>
    <mergeCell ref="C29:C33"/>
    <mergeCell ref="C34:C38"/>
    <mergeCell ref="C24:C28"/>
  </mergeCells>
  <phoneticPr fontId="14"/>
  <conditionalFormatting sqref="G47">
    <cfRule type="expression" dxfId="6" priority="1">
      <formula>G47="上限超過"</formula>
    </cfRule>
  </conditionalFormatting>
  <conditionalFormatting sqref="G48">
    <cfRule type="expression" dxfId="5" priority="2">
      <formula>G48&lt;&gt;"上限以内"</formula>
    </cfRule>
  </conditionalFormatting>
  <dataValidations count="1">
    <dataValidation imeMode="hiragana" allowBlank="1" showInputMessage="1" showErrorMessage="1" sqref="F1" xr:uid="{4332EC4A-A298-48DF-8CFC-D28DDE4355D6}"/>
  </dataValidations>
  <printOptions horizontalCentered="1"/>
  <pageMargins left="0.59055118110236227" right="0.59055118110236227" top="0.78740157480314965" bottom="0.78740157480314965" header="0.51181102362204722" footer="0.51181102362204722"/>
  <pageSetup paperSize="9" scale="8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DCD3-14F6-463F-9DEE-D428205FF9F6}">
  <sheetPr codeName="Sheet7">
    <tabColor rgb="FFFF0000"/>
    <pageSetUpPr fitToPage="1"/>
  </sheetPr>
  <dimension ref="A1:K37"/>
  <sheetViews>
    <sheetView view="pageBreakPreview" topLeftCell="A17" zoomScaleNormal="100" zoomScaleSheetLayoutView="100" workbookViewId="0">
      <selection activeCell="G11" sqref="G11"/>
    </sheetView>
  </sheetViews>
  <sheetFormatPr defaultRowHeight="13.5"/>
  <cols>
    <col min="1" max="1" width="2.25" style="1" customWidth="1"/>
    <col min="2" max="2" width="9.75" style="1" customWidth="1"/>
    <col min="3" max="3" width="8.75" style="30" customWidth="1"/>
    <col min="4" max="4" width="36" style="1" customWidth="1"/>
    <col min="5" max="6" width="10.625" style="1" customWidth="1"/>
    <col min="7" max="7" width="11.625" style="1" customWidth="1"/>
    <col min="8" max="10" width="9" style="1"/>
    <col min="11" max="11" width="16.875" style="1" customWidth="1"/>
    <col min="12" max="16384" width="9" style="1"/>
  </cols>
  <sheetData>
    <row r="1" spans="1:11" ht="13.5" customHeight="1">
      <c r="A1" s="159" t="s">
        <v>251</v>
      </c>
      <c r="E1" s="405" t="str">
        <f>IF(別記第1号様式!$Y$14="","",別記第1号様式!$Y$14)</f>
        <v/>
      </c>
      <c r="F1" s="405"/>
      <c r="G1" s="405"/>
    </row>
    <row r="2" spans="1:11" s="14" customFormat="1" ht="13.5" customHeight="1">
      <c r="A2" s="56"/>
      <c r="C2" s="29"/>
    </row>
    <row r="3" spans="1:11" s="14" customFormat="1" ht="13.5" customHeight="1">
      <c r="A3" s="15" t="s">
        <v>448</v>
      </c>
      <c r="B3" s="1"/>
      <c r="C3" s="30"/>
      <c r="E3" s="1"/>
    </row>
    <row r="4" spans="1:11" s="14" customFormat="1" ht="13.5" customHeight="1">
      <c r="A4" s="1"/>
      <c r="B4" s="1"/>
      <c r="C4" s="30"/>
      <c r="E4" s="1"/>
    </row>
    <row r="5" spans="1:11">
      <c r="B5" s="415" t="s">
        <v>349</v>
      </c>
      <c r="C5" s="415"/>
      <c r="D5" s="415"/>
      <c r="E5" s="415"/>
    </row>
    <row r="6" spans="1:11">
      <c r="G6" s="16" t="s">
        <v>12</v>
      </c>
    </row>
    <row r="7" spans="1:11" ht="13.5" customHeight="1">
      <c r="B7" s="410" t="s">
        <v>27</v>
      </c>
      <c r="C7" s="412" t="s">
        <v>175</v>
      </c>
      <c r="D7" s="411" t="s">
        <v>159</v>
      </c>
      <c r="E7" s="411" t="s">
        <v>10</v>
      </c>
      <c r="F7" s="411" t="s">
        <v>28</v>
      </c>
      <c r="G7" s="411" t="s">
        <v>29</v>
      </c>
    </row>
    <row r="8" spans="1:11" ht="13.5" customHeight="1">
      <c r="B8" s="410"/>
      <c r="C8" s="413"/>
      <c r="D8" s="410"/>
      <c r="E8" s="411"/>
      <c r="F8" s="411"/>
      <c r="G8" s="411"/>
    </row>
    <row r="9" spans="1:11">
      <c r="B9" s="410"/>
      <c r="C9" s="413"/>
      <c r="D9" s="410"/>
      <c r="E9" s="411"/>
      <c r="F9" s="410"/>
      <c r="G9" s="410"/>
    </row>
    <row r="10" spans="1:11">
      <c r="B10" s="410"/>
      <c r="C10" s="414"/>
      <c r="D10" s="410"/>
      <c r="E10" s="411"/>
      <c r="F10" s="410"/>
      <c r="G10" s="410"/>
      <c r="J10" s="1" t="s">
        <v>165</v>
      </c>
    </row>
    <row r="11" spans="1:11" ht="18" customHeight="1">
      <c r="B11" s="410" t="s">
        <v>30</v>
      </c>
      <c r="C11" s="40"/>
      <c r="D11" s="39"/>
      <c r="E11" s="39"/>
      <c r="F11" s="39"/>
      <c r="G11" s="21">
        <f>ROUNDDOWN(F11/2,0)</f>
        <v>0</v>
      </c>
      <c r="J11" s="51" t="s">
        <v>160</v>
      </c>
      <c r="K11" s="51" t="s">
        <v>107</v>
      </c>
    </row>
    <row r="12" spans="1:11" ht="18" customHeight="1">
      <c r="B12" s="410"/>
      <c r="C12" s="42"/>
      <c r="D12" s="41"/>
      <c r="E12" s="41"/>
      <c r="F12" s="41"/>
      <c r="G12" s="22">
        <f>ROUNDDOWN(F12/2,0)</f>
        <v>0</v>
      </c>
      <c r="J12" s="409" t="s">
        <v>161</v>
      </c>
      <c r="K12" s="51" t="s">
        <v>108</v>
      </c>
    </row>
    <row r="13" spans="1:11" ht="18" customHeight="1">
      <c r="B13" s="410"/>
      <c r="C13" s="42"/>
      <c r="D13" s="41"/>
      <c r="E13" s="41"/>
      <c r="F13" s="41"/>
      <c r="G13" s="22">
        <f>ROUNDDOWN(F13/2,0)</f>
        <v>0</v>
      </c>
      <c r="J13" s="409"/>
      <c r="K13" s="51" t="s">
        <v>109</v>
      </c>
    </row>
    <row r="14" spans="1:11" ht="18" customHeight="1">
      <c r="B14" s="410"/>
      <c r="C14" s="42"/>
      <c r="D14" s="41"/>
      <c r="E14" s="41"/>
      <c r="F14" s="41"/>
      <c r="G14" s="22">
        <f>ROUNDDOWN(F14/2,0)</f>
        <v>0</v>
      </c>
      <c r="J14" s="409" t="s">
        <v>172</v>
      </c>
      <c r="K14" s="51" t="s">
        <v>110</v>
      </c>
    </row>
    <row r="15" spans="1:11" ht="18" customHeight="1">
      <c r="B15" s="410"/>
      <c r="C15" s="44"/>
      <c r="D15" s="43"/>
      <c r="E15" s="43"/>
      <c r="F15" s="43"/>
      <c r="G15" s="23">
        <f>ROUNDDOWN(F15/2,0)</f>
        <v>0</v>
      </c>
      <c r="J15" s="409"/>
      <c r="K15" s="51" t="s">
        <v>122</v>
      </c>
    </row>
    <row r="16" spans="1:11" ht="18" customHeight="1">
      <c r="B16" s="410"/>
      <c r="C16" s="31"/>
      <c r="D16" s="25" t="s">
        <v>31</v>
      </c>
      <c r="E16" s="24">
        <f>SUBTOTAL(9,E11:E15)</f>
        <v>0</v>
      </c>
      <c r="F16" s="24">
        <f>SUBTOTAL(9,F11:F15)</f>
        <v>0</v>
      </c>
      <c r="G16" s="24">
        <f>SUBTOTAL(9,G11:G15)</f>
        <v>0</v>
      </c>
      <c r="J16" s="409"/>
      <c r="K16" s="51" t="s">
        <v>112</v>
      </c>
    </row>
    <row r="17" spans="2:11" ht="18" customHeight="1">
      <c r="B17" s="410" t="s">
        <v>32</v>
      </c>
      <c r="C17" s="40"/>
      <c r="D17" s="39"/>
      <c r="E17" s="39"/>
      <c r="F17" s="39"/>
      <c r="G17" s="21">
        <f>ROUNDDOWN(F17/2,0)</f>
        <v>0</v>
      </c>
      <c r="J17" s="409"/>
      <c r="K17" s="51" t="s">
        <v>114</v>
      </c>
    </row>
    <row r="18" spans="2:11" ht="18" customHeight="1">
      <c r="B18" s="410"/>
      <c r="C18" s="42"/>
      <c r="D18" s="41"/>
      <c r="E18" s="41"/>
      <c r="F18" s="41"/>
      <c r="G18" s="22">
        <f>ROUNDDOWN(F18/2,0)</f>
        <v>0</v>
      </c>
      <c r="J18" s="409"/>
      <c r="K18" s="51" t="s">
        <v>115</v>
      </c>
    </row>
    <row r="19" spans="2:11" ht="18" customHeight="1">
      <c r="B19" s="410"/>
      <c r="C19" s="42"/>
      <c r="D19" s="41"/>
      <c r="E19" s="41"/>
      <c r="F19" s="41"/>
      <c r="G19" s="22">
        <f>ROUNDDOWN(F19/2,0)</f>
        <v>0</v>
      </c>
      <c r="J19" s="409"/>
      <c r="K19" s="51" t="s">
        <v>118</v>
      </c>
    </row>
    <row r="20" spans="2:11" ht="18" customHeight="1">
      <c r="B20" s="410"/>
      <c r="C20" s="42"/>
      <c r="D20" s="41"/>
      <c r="E20" s="41"/>
      <c r="F20" s="41"/>
      <c r="G20" s="22">
        <f>ROUNDDOWN(F20/2,0)</f>
        <v>0</v>
      </c>
      <c r="J20" s="409"/>
      <c r="K20" s="51" t="s">
        <v>119</v>
      </c>
    </row>
    <row r="21" spans="2:11" ht="18" customHeight="1">
      <c r="B21" s="410"/>
      <c r="C21" s="44"/>
      <c r="D21" s="43"/>
      <c r="E21" s="43"/>
      <c r="F21" s="43"/>
      <c r="G21" s="23">
        <f>ROUNDDOWN(F21/2,0)</f>
        <v>0</v>
      </c>
      <c r="J21" s="409"/>
      <c r="K21" s="51" t="s">
        <v>168</v>
      </c>
    </row>
    <row r="22" spans="2:11" ht="18.75" customHeight="1">
      <c r="B22" s="410"/>
      <c r="C22" s="31"/>
      <c r="D22" s="25" t="s">
        <v>31</v>
      </c>
      <c r="E22" s="24">
        <f>SUBTOTAL(9,E17:E21)</f>
        <v>0</v>
      </c>
      <c r="F22" s="24">
        <f>SUBTOTAL(9,F17:F21)</f>
        <v>0</v>
      </c>
      <c r="G22" s="24">
        <f>SUBTOTAL(9,G17:G21)</f>
        <v>0</v>
      </c>
      <c r="J22" s="409"/>
      <c r="K22" s="51" t="s">
        <v>116</v>
      </c>
    </row>
    <row r="23" spans="2:11" ht="18.75" customHeight="1">
      <c r="B23" s="411" t="s">
        <v>171</v>
      </c>
      <c r="C23" s="40"/>
      <c r="D23" s="39"/>
      <c r="E23" s="39"/>
      <c r="F23" s="39"/>
      <c r="G23" s="21">
        <f>ROUNDDOWN(F23/2,0)</f>
        <v>0</v>
      </c>
      <c r="J23" s="409"/>
      <c r="K23" s="51" t="s">
        <v>111</v>
      </c>
    </row>
    <row r="24" spans="2:11" ht="18.75" customHeight="1">
      <c r="B24" s="410"/>
      <c r="C24" s="42"/>
      <c r="D24" s="41"/>
      <c r="E24" s="41"/>
      <c r="F24" s="41"/>
      <c r="G24" s="22">
        <f>ROUNDDOWN(F24/2,0)</f>
        <v>0</v>
      </c>
      <c r="J24" s="409"/>
      <c r="K24" s="51" t="s">
        <v>120</v>
      </c>
    </row>
    <row r="25" spans="2:11" ht="18.75" customHeight="1">
      <c r="B25" s="410"/>
      <c r="C25" s="42"/>
      <c r="D25" s="41"/>
      <c r="E25" s="41"/>
      <c r="F25" s="41"/>
      <c r="G25" s="22">
        <f>ROUNDDOWN(F25/2,0)</f>
        <v>0</v>
      </c>
      <c r="J25" s="409"/>
      <c r="K25" s="51" t="s">
        <v>121</v>
      </c>
    </row>
    <row r="26" spans="2:11" ht="18.75" customHeight="1">
      <c r="B26" s="410"/>
      <c r="C26" s="42"/>
      <c r="D26" s="41"/>
      <c r="E26" s="41"/>
      <c r="F26" s="41"/>
      <c r="G26" s="22">
        <f>ROUNDDOWN(F26/2,0)</f>
        <v>0</v>
      </c>
      <c r="J26" s="409"/>
      <c r="K26" s="51" t="s">
        <v>162</v>
      </c>
    </row>
    <row r="27" spans="2:11" ht="18.75" customHeight="1">
      <c r="B27" s="410"/>
      <c r="C27" s="44"/>
      <c r="D27" s="43"/>
      <c r="E27" s="43"/>
      <c r="F27" s="43"/>
      <c r="G27" s="23">
        <f>ROUNDDOWN(F27/2,0)</f>
        <v>0</v>
      </c>
      <c r="J27" s="409"/>
      <c r="K27" s="51" t="s">
        <v>163</v>
      </c>
    </row>
    <row r="28" spans="2:11" ht="18.75" customHeight="1">
      <c r="B28" s="410"/>
      <c r="C28" s="31"/>
      <c r="D28" s="25" t="s">
        <v>31</v>
      </c>
      <c r="E28" s="24">
        <f>SUBTOTAL(9,E23:E27)</f>
        <v>0</v>
      </c>
      <c r="F28" s="24">
        <f>SUBTOTAL(9,F23:F27)</f>
        <v>0</v>
      </c>
      <c r="G28" s="24">
        <f>SUBTOTAL(9,G23:G27)</f>
        <v>0</v>
      </c>
      <c r="J28" s="409" t="s">
        <v>117</v>
      </c>
      <c r="K28" s="51" t="s">
        <v>164</v>
      </c>
    </row>
    <row r="29" spans="2:11" ht="18.75" customHeight="1">
      <c r="B29" s="410" t="s">
        <v>33</v>
      </c>
      <c r="C29" s="40"/>
      <c r="D29" s="39"/>
      <c r="E29" s="39"/>
      <c r="F29" s="39"/>
      <c r="G29" s="21">
        <f>ROUNDDOWN(F29/2,0)</f>
        <v>0</v>
      </c>
      <c r="J29" s="409"/>
      <c r="K29" s="51" t="s">
        <v>117</v>
      </c>
    </row>
    <row r="30" spans="2:11" ht="18.75" customHeight="1">
      <c r="B30" s="410"/>
      <c r="C30" s="42"/>
      <c r="D30" s="41"/>
      <c r="E30" s="41"/>
      <c r="F30" s="41"/>
      <c r="G30" s="22">
        <f>ROUNDDOWN(F30/2,0)</f>
        <v>0</v>
      </c>
    </row>
    <row r="31" spans="2:11" ht="18.75" customHeight="1">
      <c r="B31" s="410"/>
      <c r="C31" s="42"/>
      <c r="D31" s="41"/>
      <c r="E31" s="41"/>
      <c r="F31" s="41"/>
      <c r="G31" s="22">
        <f>ROUNDDOWN(F31/2,0)</f>
        <v>0</v>
      </c>
    </row>
    <row r="32" spans="2:11" ht="18.75" customHeight="1">
      <c r="B32" s="410"/>
      <c r="C32" s="42"/>
      <c r="D32" s="41"/>
      <c r="E32" s="41"/>
      <c r="F32" s="41"/>
      <c r="G32" s="22">
        <f>ROUNDDOWN(F32/2,0)</f>
        <v>0</v>
      </c>
    </row>
    <row r="33" spans="2:7" ht="18.75" customHeight="1">
      <c r="B33" s="410"/>
      <c r="C33" s="44"/>
      <c r="D33" s="43"/>
      <c r="E33" s="43"/>
      <c r="F33" s="43"/>
      <c r="G33" s="23">
        <f>ROUNDDOWN(F33/2,0)</f>
        <v>0</v>
      </c>
    </row>
    <row r="34" spans="2:7" ht="18.75" customHeight="1">
      <c r="B34" s="410"/>
      <c r="C34" s="31"/>
      <c r="D34" s="25" t="s">
        <v>31</v>
      </c>
      <c r="E34" s="24">
        <f>SUBTOTAL(9,E29:E33)</f>
        <v>0</v>
      </c>
      <c r="F34" s="24">
        <f>SUBTOTAL(9,F29:F33)</f>
        <v>0</v>
      </c>
      <c r="G34" s="24">
        <f>SUBTOTAL(9,G29:G33)</f>
        <v>0</v>
      </c>
    </row>
    <row r="35" spans="2:7" ht="42" customHeight="1">
      <c r="B35" s="38" t="s">
        <v>34</v>
      </c>
      <c r="C35" s="112"/>
      <c r="D35" s="95"/>
      <c r="E35" s="95">
        <f>SUBTOTAL(9,E11:E34)</f>
        <v>0</v>
      </c>
      <c r="F35" s="95">
        <f>SUBTOTAL(9,F11:F34)</f>
        <v>0</v>
      </c>
      <c r="G35" s="95">
        <f>SUBTOTAL(9,G11:G34)</f>
        <v>0</v>
      </c>
    </row>
    <row r="36" spans="2:7" ht="18.75" customHeight="1">
      <c r="B36" s="1" t="s">
        <v>101</v>
      </c>
    </row>
    <row r="37" spans="2:7" ht="18.75" customHeight="1"/>
  </sheetData>
  <mergeCells count="15">
    <mergeCell ref="E1:G1"/>
    <mergeCell ref="B5:E5"/>
    <mergeCell ref="D7:D10"/>
    <mergeCell ref="F7:F10"/>
    <mergeCell ref="J14:J27"/>
    <mergeCell ref="J28:J29"/>
    <mergeCell ref="B7:B10"/>
    <mergeCell ref="B11:B16"/>
    <mergeCell ref="B17:B22"/>
    <mergeCell ref="B23:B28"/>
    <mergeCell ref="B29:B34"/>
    <mergeCell ref="C7:C10"/>
    <mergeCell ref="J12:J13"/>
    <mergeCell ref="G7:G10"/>
    <mergeCell ref="E7:E10"/>
  </mergeCells>
  <phoneticPr fontId="14"/>
  <dataValidations count="5">
    <dataValidation type="list" allowBlank="1" showInputMessage="1" showErrorMessage="1" sqref="C17:C21" xr:uid="{9C598955-1DB5-4E42-958F-FE7143E7081F}">
      <formula1>$K$12:$K$13</formula1>
    </dataValidation>
    <dataValidation type="list" allowBlank="1" showInputMessage="1" showErrorMessage="1" sqref="C11:C15" xr:uid="{F080CCEF-00C2-4022-9A4A-E5305155E633}">
      <formula1>$K$11</formula1>
    </dataValidation>
    <dataValidation type="list" allowBlank="1" showInputMessage="1" showErrorMessage="1" sqref="C29:C33" xr:uid="{776C0589-F164-4CB7-92F5-FBF62C6983FD}">
      <formula1>$K$28:$K$29</formula1>
    </dataValidation>
    <dataValidation type="list" allowBlank="1" showInputMessage="1" showErrorMessage="1" sqref="C23:C27" xr:uid="{183B4C59-771B-4AE7-AB17-2806506C4DCE}">
      <formula1>$K$14:$K$27</formula1>
    </dataValidation>
    <dataValidation imeMode="hiragana" allowBlank="1" showInputMessage="1" showErrorMessage="1" sqref="E1" xr:uid="{90A0C224-83FE-467D-A709-530BC95FC927}"/>
  </dataValidations>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F59BF-3EAD-4A8B-89D4-0FDA560ECD7D}">
  <sheetPr>
    <tabColor rgb="FFFF0000"/>
    <pageSetUpPr fitToPage="1"/>
  </sheetPr>
  <dimension ref="A1:K36"/>
  <sheetViews>
    <sheetView view="pageBreakPreview" topLeftCell="A21" zoomScaleNormal="100" zoomScaleSheetLayoutView="100" workbookViewId="0">
      <selection activeCell="E1" sqref="E1:G1"/>
    </sheetView>
  </sheetViews>
  <sheetFormatPr defaultRowHeight="13.5"/>
  <cols>
    <col min="1" max="1" width="2.25" style="1" customWidth="1"/>
    <col min="2" max="2" width="9.75" style="1" customWidth="1"/>
    <col min="3" max="3" width="8.75" style="30" customWidth="1"/>
    <col min="4" max="4" width="36" style="1" customWidth="1"/>
    <col min="5" max="6" width="10.625" style="1" customWidth="1"/>
    <col min="7" max="7" width="11.625" style="1" customWidth="1"/>
    <col min="8" max="10" width="9" style="1"/>
    <col min="11" max="11" width="16.875" style="1" customWidth="1"/>
    <col min="12" max="16384" width="9" style="1"/>
  </cols>
  <sheetData>
    <row r="1" spans="1:11" ht="13.5" customHeight="1">
      <c r="A1" s="159" t="s">
        <v>252</v>
      </c>
      <c r="E1" s="405" t="str">
        <f>IF(別記第1号様式!$Y$14="","",別記第1号様式!$Y$14)</f>
        <v/>
      </c>
      <c r="F1" s="405"/>
      <c r="G1" s="405"/>
    </row>
    <row r="2" spans="1:11" s="14" customFormat="1" ht="13.5" customHeight="1">
      <c r="A2" s="56"/>
      <c r="C2" s="29"/>
    </row>
    <row r="3" spans="1:11" s="14" customFormat="1" ht="13.5" customHeight="1">
      <c r="A3" s="15" t="s">
        <v>26</v>
      </c>
      <c r="B3" s="1"/>
      <c r="C3" s="30"/>
      <c r="E3" s="1"/>
    </row>
    <row r="4" spans="1:11" s="14" customFormat="1" ht="13.5" customHeight="1">
      <c r="A4" s="1"/>
      <c r="B4" s="1"/>
      <c r="C4" s="30"/>
      <c r="E4" s="1"/>
    </row>
    <row r="5" spans="1:11">
      <c r="B5" s="415" t="s">
        <v>350</v>
      </c>
      <c r="C5" s="415"/>
      <c r="D5" s="415"/>
      <c r="E5" s="415"/>
    </row>
    <row r="6" spans="1:11">
      <c r="G6" s="16" t="s">
        <v>12</v>
      </c>
    </row>
    <row r="7" spans="1:11" ht="13.5" customHeight="1">
      <c r="B7" s="410" t="s">
        <v>27</v>
      </c>
      <c r="C7" s="412" t="s">
        <v>175</v>
      </c>
      <c r="D7" s="411" t="s">
        <v>159</v>
      </c>
      <c r="E7" s="411" t="s">
        <v>10</v>
      </c>
      <c r="F7" s="411" t="s">
        <v>28</v>
      </c>
      <c r="G7" s="411" t="s">
        <v>29</v>
      </c>
    </row>
    <row r="8" spans="1:11" ht="13.5" customHeight="1">
      <c r="B8" s="410"/>
      <c r="C8" s="413"/>
      <c r="D8" s="410"/>
      <c r="E8" s="411"/>
      <c r="F8" s="411"/>
      <c r="G8" s="411"/>
    </row>
    <row r="9" spans="1:11">
      <c r="B9" s="410"/>
      <c r="C9" s="413"/>
      <c r="D9" s="410"/>
      <c r="E9" s="411"/>
      <c r="F9" s="410"/>
      <c r="G9" s="410"/>
    </row>
    <row r="10" spans="1:11">
      <c r="B10" s="410"/>
      <c r="C10" s="414"/>
      <c r="D10" s="410"/>
      <c r="E10" s="411"/>
      <c r="F10" s="410"/>
      <c r="G10" s="410"/>
      <c r="J10" s="1" t="s">
        <v>166</v>
      </c>
    </row>
    <row r="11" spans="1:11" ht="18" customHeight="1">
      <c r="B11" s="410" t="s">
        <v>30</v>
      </c>
      <c r="C11" s="40"/>
      <c r="D11" s="39"/>
      <c r="E11" s="39"/>
      <c r="F11" s="39"/>
      <c r="G11" s="21">
        <f>ROUNDDOWN(F11/2,0)</f>
        <v>0</v>
      </c>
      <c r="J11" s="409" t="s">
        <v>160</v>
      </c>
      <c r="K11" s="51" t="s">
        <v>107</v>
      </c>
    </row>
    <row r="12" spans="1:11" ht="18" customHeight="1">
      <c r="B12" s="410"/>
      <c r="C12" s="42"/>
      <c r="D12" s="41"/>
      <c r="E12" s="41"/>
      <c r="F12" s="41"/>
      <c r="G12" s="22">
        <f>ROUNDDOWN(F12/2,0)</f>
        <v>0</v>
      </c>
      <c r="J12" s="409"/>
      <c r="K12" s="51" t="s">
        <v>123</v>
      </c>
    </row>
    <row r="13" spans="1:11" ht="18" customHeight="1">
      <c r="B13" s="410"/>
      <c r="C13" s="42"/>
      <c r="D13" s="41"/>
      <c r="E13" s="41"/>
      <c r="F13" s="41"/>
      <c r="G13" s="22">
        <f>ROUNDDOWN(F13/2,0)</f>
        <v>0</v>
      </c>
      <c r="J13" s="409" t="s">
        <v>161</v>
      </c>
      <c r="K13" s="51" t="s">
        <v>108</v>
      </c>
    </row>
    <row r="14" spans="1:11" ht="18" customHeight="1">
      <c r="B14" s="410"/>
      <c r="C14" s="42"/>
      <c r="D14" s="41"/>
      <c r="E14" s="41"/>
      <c r="F14" s="41"/>
      <c r="G14" s="22">
        <f>ROUNDDOWN(F14/2,0)</f>
        <v>0</v>
      </c>
      <c r="J14" s="409"/>
      <c r="K14" s="51" t="s">
        <v>109</v>
      </c>
    </row>
    <row r="15" spans="1:11" ht="18" customHeight="1">
      <c r="B15" s="410"/>
      <c r="C15" s="44"/>
      <c r="D15" s="43"/>
      <c r="E15" s="43"/>
      <c r="F15" s="43"/>
      <c r="G15" s="23">
        <f>ROUNDDOWN(F15/2,0)</f>
        <v>0</v>
      </c>
      <c r="J15" s="409"/>
      <c r="K15" s="51" t="s">
        <v>124</v>
      </c>
    </row>
    <row r="16" spans="1:11" ht="18" customHeight="1">
      <c r="B16" s="410"/>
      <c r="C16" s="31"/>
      <c r="D16" s="25" t="s">
        <v>31</v>
      </c>
      <c r="E16" s="24">
        <f>SUBTOTAL(9,E11:E15)</f>
        <v>0</v>
      </c>
      <c r="F16" s="24">
        <f>SUBTOTAL(9,F11:F15)</f>
        <v>0</v>
      </c>
      <c r="G16" s="24">
        <f>SUBTOTAL(9,G11:G15)</f>
        <v>0</v>
      </c>
      <c r="J16" s="409" t="s">
        <v>173</v>
      </c>
      <c r="K16" s="51" t="s">
        <v>110</v>
      </c>
    </row>
    <row r="17" spans="2:11" ht="18" customHeight="1">
      <c r="B17" s="410" t="s">
        <v>32</v>
      </c>
      <c r="C17" s="40"/>
      <c r="D17" s="39"/>
      <c r="E17" s="39"/>
      <c r="F17" s="39"/>
      <c r="G17" s="21">
        <f>ROUNDDOWN(F17/2,0)</f>
        <v>0</v>
      </c>
      <c r="J17" s="409"/>
      <c r="K17" s="51" t="s">
        <v>122</v>
      </c>
    </row>
    <row r="18" spans="2:11" ht="18" customHeight="1">
      <c r="B18" s="410"/>
      <c r="C18" s="42"/>
      <c r="D18" s="41"/>
      <c r="E18" s="41"/>
      <c r="F18" s="41"/>
      <c r="G18" s="22">
        <f>ROUNDDOWN(F18/2,0)</f>
        <v>0</v>
      </c>
      <c r="J18" s="409"/>
      <c r="K18" s="51" t="s">
        <v>119</v>
      </c>
    </row>
    <row r="19" spans="2:11" ht="18" customHeight="1">
      <c r="B19" s="410"/>
      <c r="C19" s="42"/>
      <c r="D19" s="41"/>
      <c r="E19" s="41"/>
      <c r="F19" s="41"/>
      <c r="G19" s="22">
        <f>ROUNDDOWN(F19/2,0)</f>
        <v>0</v>
      </c>
      <c r="J19" s="409"/>
      <c r="K19" s="51" t="s">
        <v>111</v>
      </c>
    </row>
    <row r="20" spans="2:11" ht="18" customHeight="1">
      <c r="B20" s="410"/>
      <c r="C20" s="42"/>
      <c r="D20" s="41"/>
      <c r="E20" s="41"/>
      <c r="F20" s="41"/>
      <c r="G20" s="22">
        <f>ROUNDDOWN(F20/2,0)</f>
        <v>0</v>
      </c>
      <c r="J20" s="409"/>
      <c r="K20" s="51" t="s">
        <v>112</v>
      </c>
    </row>
    <row r="21" spans="2:11" ht="18" customHeight="1">
      <c r="B21" s="410"/>
      <c r="C21" s="44"/>
      <c r="D21" s="43"/>
      <c r="E21" s="43"/>
      <c r="F21" s="43"/>
      <c r="G21" s="23">
        <f>ROUNDDOWN(F21/2,0)</f>
        <v>0</v>
      </c>
      <c r="J21" s="409"/>
      <c r="K21" s="51" t="s">
        <v>125</v>
      </c>
    </row>
    <row r="22" spans="2:11" ht="18.75" customHeight="1">
      <c r="B22" s="410"/>
      <c r="C22" s="31"/>
      <c r="D22" s="25" t="s">
        <v>31</v>
      </c>
      <c r="E22" s="24">
        <f>SUBTOTAL(9,E17:E21)</f>
        <v>0</v>
      </c>
      <c r="F22" s="24">
        <f>SUBTOTAL(9,F17:F21)</f>
        <v>0</v>
      </c>
      <c r="G22" s="24">
        <f>SUBTOTAL(9,G17:G21)</f>
        <v>0</v>
      </c>
      <c r="J22" s="409"/>
      <c r="K22" s="51" t="s">
        <v>126</v>
      </c>
    </row>
    <row r="23" spans="2:11" ht="18.75" customHeight="1">
      <c r="B23" s="416" t="s">
        <v>174</v>
      </c>
      <c r="C23" s="40"/>
      <c r="D23" s="39"/>
      <c r="E23" s="39"/>
      <c r="F23" s="39"/>
      <c r="G23" s="21">
        <f>ROUNDDOWN(F23/2,0)</f>
        <v>0</v>
      </c>
      <c r="J23" s="409"/>
      <c r="K23" s="51" t="s">
        <v>115</v>
      </c>
    </row>
    <row r="24" spans="2:11" ht="18.75" customHeight="1">
      <c r="B24" s="409"/>
      <c r="C24" s="42"/>
      <c r="D24" s="41"/>
      <c r="E24" s="41"/>
      <c r="F24" s="41"/>
      <c r="G24" s="22">
        <f>ROUNDDOWN(F24/2,0)</f>
        <v>0</v>
      </c>
      <c r="J24" s="409"/>
      <c r="K24" s="51" t="s">
        <v>114</v>
      </c>
    </row>
    <row r="25" spans="2:11" ht="18.75" customHeight="1">
      <c r="B25" s="409"/>
      <c r="C25" s="42"/>
      <c r="D25" s="41"/>
      <c r="E25" s="41"/>
      <c r="F25" s="41"/>
      <c r="G25" s="22">
        <f>ROUNDDOWN(F25/2,0)</f>
        <v>0</v>
      </c>
      <c r="J25" s="409"/>
      <c r="K25" s="51" t="s">
        <v>113</v>
      </c>
    </row>
    <row r="26" spans="2:11" ht="18.75" customHeight="1">
      <c r="B26" s="409"/>
      <c r="C26" s="42"/>
      <c r="D26" s="41"/>
      <c r="E26" s="41"/>
      <c r="F26" s="41"/>
      <c r="G26" s="22">
        <f>ROUNDDOWN(F26/2,0)</f>
        <v>0</v>
      </c>
      <c r="J26" s="409"/>
      <c r="K26" s="51" t="s">
        <v>127</v>
      </c>
    </row>
    <row r="27" spans="2:11" ht="18.75" customHeight="1">
      <c r="B27" s="409"/>
      <c r="C27" s="44"/>
      <c r="D27" s="43"/>
      <c r="E27" s="43"/>
      <c r="F27" s="43"/>
      <c r="G27" s="23">
        <f>ROUNDDOWN(F27/2,0)</f>
        <v>0</v>
      </c>
      <c r="J27" s="409"/>
      <c r="K27" s="51" t="s">
        <v>128</v>
      </c>
    </row>
    <row r="28" spans="2:11" ht="18.75" customHeight="1">
      <c r="B28" s="409"/>
      <c r="C28" s="31"/>
      <c r="D28" s="25" t="s">
        <v>31</v>
      </c>
      <c r="E28" s="24">
        <f>SUBTOTAL(9,E23:E27)</f>
        <v>0</v>
      </c>
      <c r="F28" s="24">
        <f>SUBTOTAL(9,F23:F27)</f>
        <v>0</v>
      </c>
      <c r="G28" s="24">
        <f>SUBTOTAL(9,G23:G27)</f>
        <v>0</v>
      </c>
      <c r="J28" s="409"/>
      <c r="K28" s="51" t="s">
        <v>116</v>
      </c>
    </row>
    <row r="29" spans="2:11" ht="18.75" customHeight="1">
      <c r="B29" s="410" t="s">
        <v>33</v>
      </c>
      <c r="C29" s="40"/>
      <c r="D29" s="39"/>
      <c r="E29" s="39"/>
      <c r="F29" s="39"/>
      <c r="G29" s="21">
        <f>ROUNDDOWN(F29/2,0)</f>
        <v>0</v>
      </c>
      <c r="J29" s="409"/>
      <c r="K29" s="51" t="s">
        <v>118</v>
      </c>
    </row>
    <row r="30" spans="2:11" ht="18.75" customHeight="1">
      <c r="B30" s="410"/>
      <c r="C30" s="42"/>
      <c r="D30" s="41"/>
      <c r="E30" s="41"/>
      <c r="F30" s="41"/>
      <c r="G30" s="22">
        <f>ROUNDDOWN(F30/2,0)</f>
        <v>0</v>
      </c>
      <c r="J30" s="409"/>
      <c r="K30" s="51" t="s">
        <v>120</v>
      </c>
    </row>
    <row r="31" spans="2:11" ht="18.75" customHeight="1">
      <c r="B31" s="410"/>
      <c r="C31" s="42"/>
      <c r="D31" s="41"/>
      <c r="E31" s="41"/>
      <c r="F31" s="41"/>
      <c r="G31" s="22">
        <f>ROUNDDOWN(F31/2,0)</f>
        <v>0</v>
      </c>
      <c r="J31" s="409"/>
      <c r="K31" s="51" t="s">
        <v>121</v>
      </c>
    </row>
    <row r="32" spans="2:11" ht="18.75" customHeight="1">
      <c r="B32" s="410"/>
      <c r="C32" s="42"/>
      <c r="D32" s="41"/>
      <c r="E32" s="41"/>
      <c r="F32" s="41"/>
      <c r="G32" s="22">
        <f>ROUNDDOWN(F32/2,0)</f>
        <v>0</v>
      </c>
      <c r="J32" s="51" t="s">
        <v>117</v>
      </c>
      <c r="K32" s="51" t="s">
        <v>117</v>
      </c>
    </row>
    <row r="33" spans="2:7" ht="18.75" customHeight="1">
      <c r="B33" s="410"/>
      <c r="C33" s="44"/>
      <c r="D33" s="43"/>
      <c r="E33" s="43"/>
      <c r="F33" s="43"/>
      <c r="G33" s="23">
        <f>ROUNDDOWN(F33/2,0)</f>
        <v>0</v>
      </c>
    </row>
    <row r="34" spans="2:7" ht="18.75" customHeight="1">
      <c r="B34" s="410"/>
      <c r="C34" s="31"/>
      <c r="D34" s="25" t="s">
        <v>31</v>
      </c>
      <c r="E34" s="24">
        <f>SUBTOTAL(9,E29:E33)</f>
        <v>0</v>
      </c>
      <c r="F34" s="24">
        <f>SUBTOTAL(9,F29:F33)</f>
        <v>0</v>
      </c>
      <c r="G34" s="24">
        <f>SUBTOTAL(9,G29:G33)</f>
        <v>0</v>
      </c>
    </row>
    <row r="35" spans="2:7" ht="40.5" customHeight="1">
      <c r="B35" s="38" t="s">
        <v>34</v>
      </c>
      <c r="C35" s="112"/>
      <c r="D35" s="95"/>
      <c r="E35" s="95">
        <f>SUBTOTAL(9,E11:E34)</f>
        <v>0</v>
      </c>
      <c r="F35" s="95">
        <f>SUBTOTAL(9,F11:F34)</f>
        <v>0</v>
      </c>
      <c r="G35" s="95">
        <f>SUBTOTAL(9,G11:G34)</f>
        <v>0</v>
      </c>
    </row>
    <row r="36" spans="2:7" ht="18.75" customHeight="1">
      <c r="B36" s="1" t="s">
        <v>101</v>
      </c>
    </row>
  </sheetData>
  <dataConsolidate/>
  <mergeCells count="15">
    <mergeCell ref="E1:G1"/>
    <mergeCell ref="B5:E5"/>
    <mergeCell ref="G7:G10"/>
    <mergeCell ref="B11:B16"/>
    <mergeCell ref="J11:J12"/>
    <mergeCell ref="J13:J15"/>
    <mergeCell ref="J16:J31"/>
    <mergeCell ref="B17:B22"/>
    <mergeCell ref="B23:B28"/>
    <mergeCell ref="B29:B34"/>
    <mergeCell ref="B7:B10"/>
    <mergeCell ref="E7:E10"/>
    <mergeCell ref="C7:C10"/>
    <mergeCell ref="D7:D10"/>
    <mergeCell ref="F7:F10"/>
  </mergeCells>
  <phoneticPr fontId="14"/>
  <dataValidations count="5">
    <dataValidation type="list" allowBlank="1" showInputMessage="1" showErrorMessage="1" sqref="C23:C27" xr:uid="{5CBD6DE4-D2E1-46CD-89F8-742F684E7841}">
      <formula1>$K$16:$K$31</formula1>
    </dataValidation>
    <dataValidation type="list" allowBlank="1" showInputMessage="1" showErrorMessage="1" sqref="C29:C33" xr:uid="{E3B0FAD9-1DD6-4FE6-832A-431BC1229EEA}">
      <formula1>$K$32</formula1>
    </dataValidation>
    <dataValidation type="list" allowBlank="1" showInputMessage="1" showErrorMessage="1" sqref="C17:C21" xr:uid="{967C2801-C834-49C0-A3A1-B02FAA9796F7}">
      <formula1>$K$13:$K$15</formula1>
    </dataValidation>
    <dataValidation type="list" allowBlank="1" showInputMessage="1" showErrorMessage="1" sqref="C11:C15" xr:uid="{CB7125B4-300F-4200-B8BC-1ED61E67557E}">
      <formula1>$K$11:$K$12</formula1>
    </dataValidation>
    <dataValidation imeMode="hiragana" allowBlank="1" showInputMessage="1" showErrorMessage="1" sqref="E1" xr:uid="{6CC7DAB5-D7CE-45B1-8690-A655F9BBBE7B}"/>
  </dataValidations>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ED32-CC2E-4AEA-A37A-56B6827E3345}">
  <sheetPr>
    <tabColor rgb="FFFF0000"/>
    <pageSetUpPr fitToPage="1"/>
  </sheetPr>
  <dimension ref="A1:K37"/>
  <sheetViews>
    <sheetView view="pageBreakPreview" zoomScaleNormal="100" zoomScaleSheetLayoutView="100" workbookViewId="0">
      <selection activeCell="E1" sqref="E1:G1"/>
    </sheetView>
  </sheetViews>
  <sheetFormatPr defaultRowHeight="13.5"/>
  <cols>
    <col min="1" max="1" width="2.25" style="1" customWidth="1"/>
    <col min="2" max="2" width="9.75" style="1" customWidth="1"/>
    <col min="3" max="3" width="8.75" style="30" customWidth="1"/>
    <col min="4" max="4" width="36" style="1" customWidth="1"/>
    <col min="5" max="7" width="11.5" style="1" customWidth="1"/>
    <col min="8" max="10" width="9" style="1"/>
    <col min="11" max="11" width="16.875" style="1" customWidth="1"/>
    <col min="12" max="16384" width="9" style="1"/>
  </cols>
  <sheetData>
    <row r="1" spans="1:11" ht="13.5" customHeight="1">
      <c r="A1" s="159" t="s">
        <v>253</v>
      </c>
      <c r="E1" s="405" t="str">
        <f>IF(別記第1号様式!$Y$14="","",別記第1号様式!$Y$14)</f>
        <v/>
      </c>
      <c r="F1" s="405"/>
      <c r="G1" s="405"/>
    </row>
    <row r="2" spans="1:11" s="14" customFormat="1" ht="13.5" customHeight="1">
      <c r="A2" s="56"/>
      <c r="C2" s="29"/>
    </row>
    <row r="3" spans="1:11" s="14" customFormat="1" ht="13.5" customHeight="1">
      <c r="A3" s="15" t="s">
        <v>26</v>
      </c>
      <c r="B3" s="1"/>
      <c r="C3" s="30"/>
      <c r="E3" s="1"/>
    </row>
    <row r="4" spans="1:11" s="14" customFormat="1" ht="13.5" customHeight="1">
      <c r="A4" s="1"/>
      <c r="B4" s="1"/>
      <c r="C4" s="30"/>
      <c r="E4" s="1"/>
    </row>
    <row r="5" spans="1:11">
      <c r="B5" s="415" t="s">
        <v>351</v>
      </c>
      <c r="C5" s="415"/>
      <c r="D5" s="415"/>
      <c r="E5" s="415"/>
    </row>
    <row r="6" spans="1:11">
      <c r="G6" s="16" t="s">
        <v>12</v>
      </c>
    </row>
    <row r="7" spans="1:11" ht="13.5" customHeight="1">
      <c r="B7" s="410" t="s">
        <v>27</v>
      </c>
      <c r="C7" s="412" t="s">
        <v>175</v>
      </c>
      <c r="D7" s="411" t="s">
        <v>159</v>
      </c>
      <c r="E7" s="411" t="s">
        <v>10</v>
      </c>
      <c r="F7" s="411" t="s">
        <v>28</v>
      </c>
      <c r="G7" s="411" t="s">
        <v>29</v>
      </c>
    </row>
    <row r="8" spans="1:11" ht="13.5" customHeight="1">
      <c r="B8" s="410"/>
      <c r="C8" s="413"/>
      <c r="D8" s="410"/>
      <c r="E8" s="411"/>
      <c r="F8" s="411"/>
      <c r="G8" s="411"/>
    </row>
    <row r="9" spans="1:11">
      <c r="B9" s="410"/>
      <c r="C9" s="413"/>
      <c r="D9" s="410"/>
      <c r="E9" s="411"/>
      <c r="F9" s="410"/>
      <c r="G9" s="410"/>
    </row>
    <row r="10" spans="1:11">
      <c r="B10" s="410"/>
      <c r="C10" s="414"/>
      <c r="D10" s="410"/>
      <c r="E10" s="411"/>
      <c r="F10" s="410"/>
      <c r="G10" s="410"/>
      <c r="J10" s="1" t="s">
        <v>165</v>
      </c>
    </row>
    <row r="11" spans="1:11" ht="18" customHeight="1">
      <c r="B11" s="410" t="s">
        <v>30</v>
      </c>
      <c r="C11" s="40"/>
      <c r="D11" s="39"/>
      <c r="E11" s="39"/>
      <c r="F11" s="39"/>
      <c r="G11" s="21">
        <f>ROUNDDOWN(F11/2,0)</f>
        <v>0</v>
      </c>
      <c r="J11" s="51" t="s">
        <v>160</v>
      </c>
      <c r="K11" s="51" t="s">
        <v>107</v>
      </c>
    </row>
    <row r="12" spans="1:11" ht="18" customHeight="1">
      <c r="B12" s="410"/>
      <c r="C12" s="42"/>
      <c r="D12" s="41"/>
      <c r="E12" s="41"/>
      <c r="F12" s="41"/>
      <c r="G12" s="22">
        <f>ROUNDDOWN(F12/2,0)</f>
        <v>0</v>
      </c>
      <c r="J12" s="409" t="s">
        <v>161</v>
      </c>
      <c r="K12" s="51" t="s">
        <v>108</v>
      </c>
    </row>
    <row r="13" spans="1:11" ht="18" customHeight="1">
      <c r="B13" s="410"/>
      <c r="C13" s="42"/>
      <c r="D13" s="41"/>
      <c r="E13" s="41"/>
      <c r="F13" s="41"/>
      <c r="G13" s="22">
        <f>ROUNDDOWN(F13/2,0)</f>
        <v>0</v>
      </c>
      <c r="J13" s="409"/>
      <c r="K13" s="51" t="s">
        <v>109</v>
      </c>
    </row>
    <row r="14" spans="1:11" ht="18" customHeight="1">
      <c r="B14" s="410"/>
      <c r="C14" s="42"/>
      <c r="D14" s="41"/>
      <c r="E14" s="41"/>
      <c r="F14" s="41"/>
      <c r="G14" s="22">
        <f>ROUNDDOWN(F14/2,0)</f>
        <v>0</v>
      </c>
      <c r="J14" s="409" t="s">
        <v>172</v>
      </c>
      <c r="K14" s="51" t="s">
        <v>110</v>
      </c>
    </row>
    <row r="15" spans="1:11" ht="18" customHeight="1">
      <c r="B15" s="410"/>
      <c r="C15" s="44"/>
      <c r="D15" s="43"/>
      <c r="E15" s="43"/>
      <c r="F15" s="43"/>
      <c r="G15" s="23">
        <f>ROUNDDOWN(F15/2,0)</f>
        <v>0</v>
      </c>
      <c r="J15" s="409"/>
      <c r="K15" s="51" t="s">
        <v>122</v>
      </c>
    </row>
    <row r="16" spans="1:11" ht="18" customHeight="1">
      <c r="B16" s="410"/>
      <c r="C16" s="31"/>
      <c r="D16" s="25" t="s">
        <v>31</v>
      </c>
      <c r="E16" s="24">
        <f>SUBTOTAL(9,E11:E15)</f>
        <v>0</v>
      </c>
      <c r="F16" s="24">
        <f>SUBTOTAL(9,F11:F15)</f>
        <v>0</v>
      </c>
      <c r="G16" s="24">
        <f>SUBTOTAL(9,G11:G15)</f>
        <v>0</v>
      </c>
      <c r="J16" s="409"/>
      <c r="K16" s="51" t="s">
        <v>112</v>
      </c>
    </row>
    <row r="17" spans="2:11" ht="18" customHeight="1">
      <c r="B17" s="410" t="s">
        <v>32</v>
      </c>
      <c r="C17" s="40"/>
      <c r="D17" s="39"/>
      <c r="E17" s="39"/>
      <c r="F17" s="39"/>
      <c r="G17" s="21">
        <f>ROUNDDOWN(F17/2,0)</f>
        <v>0</v>
      </c>
      <c r="J17" s="409"/>
      <c r="K17" s="51" t="s">
        <v>114</v>
      </c>
    </row>
    <row r="18" spans="2:11" ht="18" customHeight="1">
      <c r="B18" s="410"/>
      <c r="C18" s="42"/>
      <c r="D18" s="41"/>
      <c r="E18" s="41"/>
      <c r="F18" s="41"/>
      <c r="G18" s="22">
        <f>ROUNDDOWN(F18/2,0)</f>
        <v>0</v>
      </c>
      <c r="J18" s="409"/>
      <c r="K18" s="51" t="s">
        <v>115</v>
      </c>
    </row>
    <row r="19" spans="2:11" ht="18" customHeight="1">
      <c r="B19" s="410"/>
      <c r="C19" s="42"/>
      <c r="D19" s="41"/>
      <c r="E19" s="41"/>
      <c r="F19" s="41"/>
      <c r="G19" s="22">
        <f>ROUNDDOWN(F19/2,0)</f>
        <v>0</v>
      </c>
      <c r="J19" s="409"/>
      <c r="K19" s="51" t="s">
        <v>118</v>
      </c>
    </row>
    <row r="20" spans="2:11" ht="18" customHeight="1">
      <c r="B20" s="410"/>
      <c r="C20" s="42"/>
      <c r="D20" s="41"/>
      <c r="E20" s="41"/>
      <c r="F20" s="41"/>
      <c r="G20" s="22">
        <f>ROUNDDOWN(F20/2,0)</f>
        <v>0</v>
      </c>
      <c r="J20" s="409"/>
      <c r="K20" s="51" t="s">
        <v>119</v>
      </c>
    </row>
    <row r="21" spans="2:11" ht="18" customHeight="1">
      <c r="B21" s="410"/>
      <c r="C21" s="44"/>
      <c r="D21" s="43"/>
      <c r="E21" s="43"/>
      <c r="F21" s="43"/>
      <c r="G21" s="23">
        <f>ROUNDDOWN(F21/2,0)</f>
        <v>0</v>
      </c>
      <c r="J21" s="409"/>
      <c r="K21" s="51" t="s">
        <v>168</v>
      </c>
    </row>
    <row r="22" spans="2:11" ht="18.75" customHeight="1">
      <c r="B22" s="410"/>
      <c r="C22" s="31"/>
      <c r="D22" s="25" t="s">
        <v>31</v>
      </c>
      <c r="E22" s="24">
        <f>SUBTOTAL(9,E17:E21)</f>
        <v>0</v>
      </c>
      <c r="F22" s="24">
        <f>SUBTOTAL(9,F17:F21)</f>
        <v>0</v>
      </c>
      <c r="G22" s="24">
        <f>SUBTOTAL(9,G17:G21)</f>
        <v>0</v>
      </c>
      <c r="J22" s="409"/>
      <c r="K22" s="51" t="s">
        <v>116</v>
      </c>
    </row>
    <row r="23" spans="2:11" ht="18.75" customHeight="1">
      <c r="B23" s="411" t="s">
        <v>171</v>
      </c>
      <c r="C23" s="40"/>
      <c r="D23" s="39"/>
      <c r="E23" s="39"/>
      <c r="F23" s="39"/>
      <c r="G23" s="21">
        <f>ROUNDDOWN(F23/2,0)</f>
        <v>0</v>
      </c>
      <c r="J23" s="409"/>
      <c r="K23" s="51" t="s">
        <v>111</v>
      </c>
    </row>
    <row r="24" spans="2:11" ht="18.75" customHeight="1">
      <c r="B24" s="410"/>
      <c r="C24" s="42"/>
      <c r="D24" s="41"/>
      <c r="E24" s="41"/>
      <c r="F24" s="41"/>
      <c r="G24" s="22">
        <f>ROUNDDOWN(F24/2,0)</f>
        <v>0</v>
      </c>
      <c r="J24" s="409"/>
      <c r="K24" s="51" t="s">
        <v>120</v>
      </c>
    </row>
    <row r="25" spans="2:11" ht="18.75" customHeight="1">
      <c r="B25" s="410"/>
      <c r="C25" s="42"/>
      <c r="D25" s="41"/>
      <c r="E25" s="41"/>
      <c r="F25" s="41"/>
      <c r="G25" s="22">
        <f>ROUNDDOWN(F25/2,0)</f>
        <v>0</v>
      </c>
      <c r="J25" s="409"/>
      <c r="K25" s="51" t="s">
        <v>121</v>
      </c>
    </row>
    <row r="26" spans="2:11" ht="18.75" customHeight="1">
      <c r="B26" s="410"/>
      <c r="C26" s="42"/>
      <c r="D26" s="41"/>
      <c r="E26" s="41"/>
      <c r="F26" s="41"/>
      <c r="G26" s="22">
        <f>ROUNDDOWN(F26/2,0)</f>
        <v>0</v>
      </c>
      <c r="J26" s="409"/>
      <c r="K26" s="51" t="s">
        <v>162</v>
      </c>
    </row>
    <row r="27" spans="2:11" ht="18.75" customHeight="1">
      <c r="B27" s="410"/>
      <c r="C27" s="44"/>
      <c r="D27" s="43"/>
      <c r="E27" s="43"/>
      <c r="F27" s="43"/>
      <c r="G27" s="23">
        <f>ROUNDDOWN(F27/2,0)</f>
        <v>0</v>
      </c>
      <c r="J27" s="409"/>
      <c r="K27" s="51" t="s">
        <v>163</v>
      </c>
    </row>
    <row r="28" spans="2:11" ht="18.75" customHeight="1">
      <c r="B28" s="410"/>
      <c r="C28" s="31"/>
      <c r="D28" s="25" t="s">
        <v>31</v>
      </c>
      <c r="E28" s="24">
        <f>SUBTOTAL(9,E23:E27)</f>
        <v>0</v>
      </c>
      <c r="F28" s="24">
        <f>SUBTOTAL(9,F23:F27)</f>
        <v>0</v>
      </c>
      <c r="G28" s="24">
        <f>SUBTOTAL(9,G23:G27)</f>
        <v>0</v>
      </c>
      <c r="J28" s="409" t="s">
        <v>117</v>
      </c>
      <c r="K28" s="51" t="s">
        <v>164</v>
      </c>
    </row>
    <row r="29" spans="2:11" ht="18.75" customHeight="1">
      <c r="B29" s="410" t="s">
        <v>33</v>
      </c>
      <c r="C29" s="40"/>
      <c r="D29" s="39"/>
      <c r="E29" s="39"/>
      <c r="F29" s="39"/>
      <c r="G29" s="21">
        <f>ROUNDDOWN(F29/2,0)</f>
        <v>0</v>
      </c>
      <c r="J29" s="409"/>
      <c r="K29" s="51" t="s">
        <v>117</v>
      </c>
    </row>
    <row r="30" spans="2:11" ht="18.75" customHeight="1">
      <c r="B30" s="410"/>
      <c r="C30" s="42"/>
      <c r="D30" s="41"/>
      <c r="E30" s="41"/>
      <c r="F30" s="41"/>
      <c r="G30" s="22">
        <f>ROUNDDOWN(F30/2,0)</f>
        <v>0</v>
      </c>
    </row>
    <row r="31" spans="2:11" ht="18.75" customHeight="1">
      <c r="B31" s="410"/>
      <c r="C31" s="42"/>
      <c r="D31" s="41"/>
      <c r="E31" s="41"/>
      <c r="F31" s="41"/>
      <c r="G31" s="22">
        <f>ROUNDDOWN(F31/2,0)</f>
        <v>0</v>
      </c>
    </row>
    <row r="32" spans="2:11" ht="18.75" customHeight="1">
      <c r="B32" s="410"/>
      <c r="C32" s="42"/>
      <c r="D32" s="41"/>
      <c r="E32" s="41"/>
      <c r="F32" s="41"/>
      <c r="G32" s="22">
        <f>ROUNDDOWN(F32/2,0)</f>
        <v>0</v>
      </c>
    </row>
    <row r="33" spans="2:7" ht="18.75" customHeight="1">
      <c r="B33" s="410"/>
      <c r="C33" s="44"/>
      <c r="D33" s="43"/>
      <c r="E33" s="43"/>
      <c r="F33" s="43"/>
      <c r="G33" s="23">
        <f>ROUNDDOWN(F33/2,0)</f>
        <v>0</v>
      </c>
    </row>
    <row r="34" spans="2:7" ht="18.75" customHeight="1">
      <c r="B34" s="410"/>
      <c r="C34" s="31"/>
      <c r="D34" s="25" t="s">
        <v>31</v>
      </c>
      <c r="E34" s="24">
        <f>SUBTOTAL(9,E29:E33)</f>
        <v>0</v>
      </c>
      <c r="F34" s="24">
        <f>SUBTOTAL(9,F29:F33)</f>
        <v>0</v>
      </c>
      <c r="G34" s="24">
        <f>SUBTOTAL(9,G29:G33)</f>
        <v>0</v>
      </c>
    </row>
    <row r="35" spans="2:7" ht="45" customHeight="1">
      <c r="B35" s="38" t="s">
        <v>34</v>
      </c>
      <c r="C35" s="112"/>
      <c r="D35" s="95"/>
      <c r="E35" s="95">
        <f>SUBTOTAL(9,E11:E34)</f>
        <v>0</v>
      </c>
      <c r="F35" s="95">
        <f>SUBTOTAL(9,F11:F34)</f>
        <v>0</v>
      </c>
      <c r="G35" s="95">
        <f>SUBTOTAL(9,G11:G34)</f>
        <v>0</v>
      </c>
    </row>
    <row r="36" spans="2:7" ht="18.75" customHeight="1">
      <c r="B36" s="1" t="s">
        <v>101</v>
      </c>
    </row>
    <row r="37" spans="2:7" ht="18.75" customHeight="1"/>
  </sheetData>
  <mergeCells count="15">
    <mergeCell ref="E1:G1"/>
    <mergeCell ref="B5:E5"/>
    <mergeCell ref="G7:G10"/>
    <mergeCell ref="B11:B16"/>
    <mergeCell ref="J12:J13"/>
    <mergeCell ref="J14:J27"/>
    <mergeCell ref="B17:B22"/>
    <mergeCell ref="B23:B28"/>
    <mergeCell ref="J28:J29"/>
    <mergeCell ref="B29:B34"/>
    <mergeCell ref="B7:B10"/>
    <mergeCell ref="E7:E10"/>
    <mergeCell ref="C7:C10"/>
    <mergeCell ref="D7:D10"/>
    <mergeCell ref="F7:F10"/>
  </mergeCells>
  <phoneticPr fontId="14"/>
  <dataValidations count="5">
    <dataValidation type="list" allowBlank="1" showInputMessage="1" showErrorMessage="1" sqref="C23:C27" xr:uid="{6783347B-AF9C-43F8-B7E1-5E5080BF52C4}">
      <formula1>$K$14:$K$27</formula1>
    </dataValidation>
    <dataValidation type="list" allowBlank="1" showInputMessage="1" showErrorMessage="1" sqref="C29:C33" xr:uid="{C961FFEC-3887-4803-94B7-8E2BC6DADA40}">
      <formula1>$K$28:$K$29</formula1>
    </dataValidation>
    <dataValidation type="list" allowBlank="1" showInputMessage="1" showErrorMessage="1" sqref="C11:C15" xr:uid="{53F6FEA5-C887-4AC9-8C06-ABAD6D512E85}">
      <formula1>$K$11</formula1>
    </dataValidation>
    <dataValidation type="list" allowBlank="1" showInputMessage="1" showErrorMessage="1" sqref="C17:C21" xr:uid="{7D020736-6A00-40BA-8D49-88F6DE1A9F35}">
      <formula1>$K$12:$K$13</formula1>
    </dataValidation>
    <dataValidation imeMode="hiragana" allowBlank="1" showInputMessage="1" showErrorMessage="1" sqref="E1" xr:uid="{3CFA04AC-A1C7-46CF-B0E5-318DE9A16D48}"/>
  </dataValidations>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1FD8C-2B3F-45E2-AF29-11F19C80E228}">
  <sheetPr codeName="Sheet8">
    <tabColor rgb="FFFF0000"/>
    <pageSetUpPr fitToPage="1"/>
  </sheetPr>
  <dimension ref="A1:K36"/>
  <sheetViews>
    <sheetView view="pageBreakPreview" zoomScaleNormal="100" zoomScaleSheetLayoutView="100" workbookViewId="0">
      <selection activeCell="E1" sqref="E1:G1"/>
    </sheetView>
  </sheetViews>
  <sheetFormatPr defaultRowHeight="13.5"/>
  <cols>
    <col min="1" max="1" width="2.25" style="1" customWidth="1"/>
    <col min="2" max="2" width="9.75" style="1" customWidth="1"/>
    <col min="3" max="3" width="8.75" style="30" customWidth="1"/>
    <col min="4" max="4" width="36" style="1" customWidth="1"/>
    <col min="5" max="7" width="11.375" style="1" customWidth="1"/>
    <col min="8" max="10" width="9" style="1"/>
    <col min="11" max="11" width="16.875" style="1" customWidth="1"/>
    <col min="12" max="16384" width="9" style="1"/>
  </cols>
  <sheetData>
    <row r="1" spans="1:11" ht="13.5" customHeight="1">
      <c r="A1" s="159" t="s">
        <v>254</v>
      </c>
      <c r="C1" s="1"/>
      <c r="E1" s="405" t="str">
        <f>IF(別記第1号様式!$Y$14="","",別記第1号様式!$Y$14)</f>
        <v/>
      </c>
      <c r="F1" s="405"/>
      <c r="G1" s="405"/>
    </row>
    <row r="2" spans="1:11" s="14" customFormat="1" ht="13.5" customHeight="1">
      <c r="E2" s="29"/>
    </row>
    <row r="3" spans="1:11" s="14" customFormat="1" ht="13.5" customHeight="1">
      <c r="A3" s="15" t="s">
        <v>26</v>
      </c>
      <c r="B3" s="1"/>
      <c r="E3" s="30"/>
    </row>
    <row r="4" spans="1:11" s="14" customFormat="1" ht="13.5" customHeight="1">
      <c r="A4" s="1"/>
      <c r="B4" s="1"/>
      <c r="E4" s="30"/>
    </row>
    <row r="5" spans="1:11">
      <c r="B5" s="415" t="s">
        <v>352</v>
      </c>
      <c r="C5" s="415"/>
      <c r="D5" s="415"/>
      <c r="E5" s="415"/>
    </row>
    <row r="6" spans="1:11">
      <c r="C6" s="1"/>
      <c r="E6" s="30"/>
      <c r="G6" s="16" t="s">
        <v>12</v>
      </c>
    </row>
    <row r="7" spans="1:11" ht="13.5" customHeight="1">
      <c r="B7" s="410" t="s">
        <v>27</v>
      </c>
      <c r="C7" s="412" t="s">
        <v>175</v>
      </c>
      <c r="D7" s="411" t="s">
        <v>159</v>
      </c>
      <c r="E7" s="411" t="s">
        <v>10</v>
      </c>
      <c r="F7" s="411" t="s">
        <v>28</v>
      </c>
      <c r="G7" s="411" t="s">
        <v>29</v>
      </c>
    </row>
    <row r="8" spans="1:11" ht="13.5" customHeight="1">
      <c r="B8" s="410"/>
      <c r="C8" s="413"/>
      <c r="D8" s="410"/>
      <c r="E8" s="411"/>
      <c r="F8" s="411"/>
      <c r="G8" s="411"/>
    </row>
    <row r="9" spans="1:11">
      <c r="B9" s="410"/>
      <c r="C9" s="413"/>
      <c r="D9" s="410"/>
      <c r="E9" s="411"/>
      <c r="F9" s="410"/>
      <c r="G9" s="410"/>
    </row>
    <row r="10" spans="1:11">
      <c r="B10" s="410"/>
      <c r="C10" s="414"/>
      <c r="D10" s="410"/>
      <c r="E10" s="411"/>
      <c r="F10" s="410"/>
      <c r="G10" s="410"/>
      <c r="J10" s="1" t="s">
        <v>166</v>
      </c>
    </row>
    <row r="11" spans="1:11" ht="18" customHeight="1">
      <c r="B11" s="410" t="s">
        <v>30</v>
      </c>
      <c r="C11" s="40"/>
      <c r="D11" s="39"/>
      <c r="E11" s="39"/>
      <c r="F11" s="39"/>
      <c r="G11" s="21">
        <f>ROUNDDOWN(F11/2,0)</f>
        <v>0</v>
      </c>
      <c r="J11" s="409" t="s">
        <v>160</v>
      </c>
      <c r="K11" s="51" t="s">
        <v>107</v>
      </c>
    </row>
    <row r="12" spans="1:11" ht="18" customHeight="1">
      <c r="B12" s="410"/>
      <c r="C12" s="42"/>
      <c r="D12" s="41"/>
      <c r="E12" s="41"/>
      <c r="F12" s="41"/>
      <c r="G12" s="22">
        <f>ROUNDDOWN(F12/2,0)</f>
        <v>0</v>
      </c>
      <c r="J12" s="409"/>
      <c r="K12" s="51" t="s">
        <v>123</v>
      </c>
    </row>
    <row r="13" spans="1:11" ht="18" customHeight="1">
      <c r="B13" s="410"/>
      <c r="C13" s="42"/>
      <c r="D13" s="41"/>
      <c r="E13" s="41"/>
      <c r="F13" s="41"/>
      <c r="G13" s="22">
        <f>ROUNDDOWN(F13/2,0)</f>
        <v>0</v>
      </c>
      <c r="J13" s="409" t="s">
        <v>161</v>
      </c>
      <c r="K13" s="51" t="s">
        <v>108</v>
      </c>
    </row>
    <row r="14" spans="1:11" ht="18" customHeight="1">
      <c r="B14" s="410"/>
      <c r="C14" s="42"/>
      <c r="D14" s="41"/>
      <c r="E14" s="41"/>
      <c r="F14" s="41"/>
      <c r="G14" s="22">
        <f>ROUNDDOWN(F14/2,0)</f>
        <v>0</v>
      </c>
      <c r="J14" s="409"/>
      <c r="K14" s="51" t="s">
        <v>109</v>
      </c>
    </row>
    <row r="15" spans="1:11" ht="18" customHeight="1">
      <c r="B15" s="410"/>
      <c r="C15" s="44"/>
      <c r="D15" s="43"/>
      <c r="E15" s="43"/>
      <c r="F15" s="43"/>
      <c r="G15" s="23">
        <f>ROUNDDOWN(F15/2,0)</f>
        <v>0</v>
      </c>
      <c r="J15" s="409"/>
      <c r="K15" s="51" t="s">
        <v>124</v>
      </c>
    </row>
    <row r="16" spans="1:11" ht="18" customHeight="1">
      <c r="B16" s="410"/>
      <c r="C16" s="31"/>
      <c r="D16" s="25" t="s">
        <v>31</v>
      </c>
      <c r="E16" s="24">
        <f>SUBTOTAL(9,E11:E15)</f>
        <v>0</v>
      </c>
      <c r="F16" s="24">
        <f>SUBTOTAL(9,F11:F15)</f>
        <v>0</v>
      </c>
      <c r="G16" s="24">
        <f>SUBTOTAL(9,G11:G15)</f>
        <v>0</v>
      </c>
      <c r="J16" s="409" t="s">
        <v>173</v>
      </c>
      <c r="K16" s="51" t="s">
        <v>110</v>
      </c>
    </row>
    <row r="17" spans="2:11" ht="18" customHeight="1">
      <c r="B17" s="410" t="s">
        <v>32</v>
      </c>
      <c r="C17" s="40"/>
      <c r="D17" s="39"/>
      <c r="E17" s="39"/>
      <c r="F17" s="39"/>
      <c r="G17" s="21">
        <f>ROUNDDOWN(F17/2,0)</f>
        <v>0</v>
      </c>
      <c r="J17" s="409"/>
      <c r="K17" s="51" t="s">
        <v>122</v>
      </c>
    </row>
    <row r="18" spans="2:11" ht="18" customHeight="1">
      <c r="B18" s="410"/>
      <c r="C18" s="42"/>
      <c r="D18" s="41"/>
      <c r="E18" s="41"/>
      <c r="F18" s="41"/>
      <c r="G18" s="22">
        <f>ROUNDDOWN(F18/2,0)</f>
        <v>0</v>
      </c>
      <c r="J18" s="409"/>
      <c r="K18" s="51" t="s">
        <v>119</v>
      </c>
    </row>
    <row r="19" spans="2:11" ht="18" customHeight="1">
      <c r="B19" s="410"/>
      <c r="C19" s="42"/>
      <c r="D19" s="41"/>
      <c r="E19" s="41"/>
      <c r="F19" s="41"/>
      <c r="G19" s="22">
        <f>ROUNDDOWN(F19/2,0)</f>
        <v>0</v>
      </c>
      <c r="J19" s="409"/>
      <c r="K19" s="51" t="s">
        <v>111</v>
      </c>
    </row>
    <row r="20" spans="2:11" ht="18" customHeight="1">
      <c r="B20" s="410"/>
      <c r="C20" s="42"/>
      <c r="D20" s="41"/>
      <c r="E20" s="41"/>
      <c r="F20" s="41"/>
      <c r="G20" s="22">
        <f>ROUNDDOWN(F20/2,0)</f>
        <v>0</v>
      </c>
      <c r="J20" s="409"/>
      <c r="K20" s="51" t="s">
        <v>112</v>
      </c>
    </row>
    <row r="21" spans="2:11" ht="18" customHeight="1">
      <c r="B21" s="410"/>
      <c r="C21" s="44"/>
      <c r="D21" s="43"/>
      <c r="E21" s="43"/>
      <c r="F21" s="43"/>
      <c r="G21" s="23">
        <f>ROUNDDOWN(F21/2,0)</f>
        <v>0</v>
      </c>
      <c r="J21" s="409"/>
      <c r="K21" s="51" t="s">
        <v>125</v>
      </c>
    </row>
    <row r="22" spans="2:11" ht="18.75" customHeight="1">
      <c r="B22" s="410"/>
      <c r="C22" s="31"/>
      <c r="D22" s="25" t="s">
        <v>31</v>
      </c>
      <c r="E22" s="24">
        <f>SUBTOTAL(9,E17:E21)</f>
        <v>0</v>
      </c>
      <c r="F22" s="24">
        <f>SUBTOTAL(9,F17:F21)</f>
        <v>0</v>
      </c>
      <c r="G22" s="24">
        <f>SUBTOTAL(9,G17:G21)</f>
        <v>0</v>
      </c>
      <c r="J22" s="409"/>
      <c r="K22" s="51" t="s">
        <v>126</v>
      </c>
    </row>
    <row r="23" spans="2:11" ht="18.75" customHeight="1">
      <c r="B23" s="416" t="s">
        <v>174</v>
      </c>
      <c r="C23" s="40"/>
      <c r="D23" s="39"/>
      <c r="E23" s="39"/>
      <c r="F23" s="39"/>
      <c r="G23" s="21">
        <f>ROUNDDOWN(F23/2,0)</f>
        <v>0</v>
      </c>
      <c r="J23" s="409"/>
      <c r="K23" s="51" t="s">
        <v>115</v>
      </c>
    </row>
    <row r="24" spans="2:11" ht="18.75" customHeight="1">
      <c r="B24" s="409"/>
      <c r="C24" s="42"/>
      <c r="D24" s="41"/>
      <c r="E24" s="41"/>
      <c r="F24" s="41"/>
      <c r="G24" s="22">
        <f>ROUNDDOWN(F24/2,0)</f>
        <v>0</v>
      </c>
      <c r="J24" s="409"/>
      <c r="K24" s="51" t="s">
        <v>114</v>
      </c>
    </row>
    <row r="25" spans="2:11" ht="18.75" customHeight="1">
      <c r="B25" s="409"/>
      <c r="C25" s="42"/>
      <c r="D25" s="41"/>
      <c r="E25" s="41"/>
      <c r="F25" s="41"/>
      <c r="G25" s="22">
        <f>ROUNDDOWN(F25/2,0)</f>
        <v>0</v>
      </c>
      <c r="J25" s="409"/>
      <c r="K25" s="51" t="s">
        <v>113</v>
      </c>
    </row>
    <row r="26" spans="2:11" ht="18.75" customHeight="1">
      <c r="B26" s="409"/>
      <c r="C26" s="42"/>
      <c r="D26" s="41"/>
      <c r="E26" s="41"/>
      <c r="F26" s="41"/>
      <c r="G26" s="22">
        <f>ROUNDDOWN(F26/2,0)</f>
        <v>0</v>
      </c>
      <c r="J26" s="409"/>
      <c r="K26" s="51" t="s">
        <v>127</v>
      </c>
    </row>
    <row r="27" spans="2:11" ht="18.75" customHeight="1">
      <c r="B27" s="409"/>
      <c r="C27" s="44"/>
      <c r="D27" s="43"/>
      <c r="E27" s="43"/>
      <c r="F27" s="43"/>
      <c r="G27" s="23">
        <f>ROUNDDOWN(F27/2,0)</f>
        <v>0</v>
      </c>
      <c r="J27" s="409"/>
      <c r="K27" s="51" t="s">
        <v>128</v>
      </c>
    </row>
    <row r="28" spans="2:11" ht="18.75" customHeight="1">
      <c r="B28" s="409"/>
      <c r="C28" s="31"/>
      <c r="D28" s="25" t="s">
        <v>31</v>
      </c>
      <c r="E28" s="24">
        <f>SUBTOTAL(9,E23:E27)</f>
        <v>0</v>
      </c>
      <c r="F28" s="24">
        <f>SUBTOTAL(9,F23:F27)</f>
        <v>0</v>
      </c>
      <c r="G28" s="24">
        <f>SUBTOTAL(9,G23:G27)</f>
        <v>0</v>
      </c>
      <c r="J28" s="409"/>
      <c r="K28" s="51" t="s">
        <v>116</v>
      </c>
    </row>
    <row r="29" spans="2:11" ht="18.75" customHeight="1">
      <c r="B29" s="410" t="s">
        <v>33</v>
      </c>
      <c r="C29" s="40"/>
      <c r="D29" s="39"/>
      <c r="E29" s="39"/>
      <c r="F29" s="39"/>
      <c r="G29" s="21">
        <f>ROUNDDOWN(F29/2,0)</f>
        <v>0</v>
      </c>
      <c r="J29" s="409"/>
      <c r="K29" s="51" t="s">
        <v>118</v>
      </c>
    </row>
    <row r="30" spans="2:11" ht="18.75" customHeight="1">
      <c r="B30" s="410"/>
      <c r="C30" s="42"/>
      <c r="D30" s="41"/>
      <c r="E30" s="41"/>
      <c r="F30" s="41"/>
      <c r="G30" s="22">
        <f>ROUNDDOWN(F30/2,0)</f>
        <v>0</v>
      </c>
      <c r="J30" s="409"/>
      <c r="K30" s="51" t="s">
        <v>120</v>
      </c>
    </row>
    <row r="31" spans="2:11" ht="18.75" customHeight="1">
      <c r="B31" s="410"/>
      <c r="C31" s="42"/>
      <c r="D31" s="41"/>
      <c r="E31" s="41"/>
      <c r="F31" s="41"/>
      <c r="G31" s="22">
        <f>ROUNDDOWN(F31/2,0)</f>
        <v>0</v>
      </c>
      <c r="J31" s="409"/>
      <c r="K31" s="51" t="s">
        <v>121</v>
      </c>
    </row>
    <row r="32" spans="2:11" ht="18.75" customHeight="1">
      <c r="B32" s="410"/>
      <c r="C32" s="42"/>
      <c r="D32" s="41"/>
      <c r="E32" s="41"/>
      <c r="F32" s="41"/>
      <c r="G32" s="22">
        <f>ROUNDDOWN(F32/2,0)</f>
        <v>0</v>
      </c>
      <c r="J32" s="51" t="s">
        <v>117</v>
      </c>
      <c r="K32" s="51" t="s">
        <v>117</v>
      </c>
    </row>
    <row r="33" spans="2:7" ht="18.75" customHeight="1">
      <c r="B33" s="410"/>
      <c r="C33" s="44"/>
      <c r="D33" s="43"/>
      <c r="E33" s="43"/>
      <c r="F33" s="43"/>
      <c r="G33" s="23">
        <f>ROUNDDOWN(F33/2,0)</f>
        <v>0</v>
      </c>
    </row>
    <row r="34" spans="2:7" ht="18.75" customHeight="1">
      <c r="B34" s="410"/>
      <c r="C34" s="31"/>
      <c r="D34" s="25" t="s">
        <v>31</v>
      </c>
      <c r="E34" s="24">
        <f>SUBTOTAL(9,E29:E33)</f>
        <v>0</v>
      </c>
      <c r="F34" s="24">
        <f>SUBTOTAL(9,F29:F33)</f>
        <v>0</v>
      </c>
      <c r="G34" s="24">
        <f>SUBTOTAL(9,G29:G33)</f>
        <v>0</v>
      </c>
    </row>
    <row r="35" spans="2:7" ht="36" customHeight="1">
      <c r="B35" s="38" t="s">
        <v>34</v>
      </c>
      <c r="C35" s="112"/>
      <c r="D35" s="95"/>
      <c r="E35" s="95">
        <f>SUBTOTAL(9,E11:E34)</f>
        <v>0</v>
      </c>
      <c r="F35" s="95">
        <f>SUBTOTAL(9,F11:F34)</f>
        <v>0</v>
      </c>
      <c r="G35" s="95">
        <f>SUBTOTAL(9,G11:G34)</f>
        <v>0</v>
      </c>
    </row>
    <row r="36" spans="2:7" ht="18.75" customHeight="1">
      <c r="B36" s="1" t="s">
        <v>101</v>
      </c>
    </row>
  </sheetData>
  <dataConsolidate/>
  <mergeCells count="15">
    <mergeCell ref="G7:G10"/>
    <mergeCell ref="F7:F10"/>
    <mergeCell ref="E1:G1"/>
    <mergeCell ref="B11:B16"/>
    <mergeCell ref="B17:B22"/>
    <mergeCell ref="C7:C10"/>
    <mergeCell ref="E7:E10"/>
    <mergeCell ref="D7:D10"/>
    <mergeCell ref="B5:E5"/>
    <mergeCell ref="B7:B10"/>
    <mergeCell ref="B23:B28"/>
    <mergeCell ref="B29:B34"/>
    <mergeCell ref="J11:J12"/>
    <mergeCell ref="J13:J15"/>
    <mergeCell ref="J16:J31"/>
  </mergeCells>
  <phoneticPr fontId="14"/>
  <dataValidations count="5">
    <dataValidation type="list" allowBlank="1" showInputMessage="1" showErrorMessage="1" sqref="C11:C15" xr:uid="{B7B9FA34-7015-4DC7-A4FC-C14978D3D43F}">
      <formula1>$K$11:$K$12</formula1>
    </dataValidation>
    <dataValidation type="list" allowBlank="1" showInputMessage="1" showErrorMessage="1" sqref="C17:C21" xr:uid="{266C789E-02E3-451A-8819-92369C3BEB90}">
      <formula1>$K$13:$K$15</formula1>
    </dataValidation>
    <dataValidation type="list" allowBlank="1" showInputMessage="1" showErrorMessage="1" sqref="C29:C33" xr:uid="{C2722D06-3107-46E4-87D7-40950A16AC8A}">
      <formula1>$K$32</formula1>
    </dataValidation>
    <dataValidation type="list" allowBlank="1" showInputMessage="1" showErrorMessage="1" sqref="C23:C27" xr:uid="{ACFF3C69-0596-4D8B-82DA-9A7C29199D98}">
      <formula1>$K$16:$K$31</formula1>
    </dataValidation>
    <dataValidation imeMode="hiragana" allowBlank="1" showInputMessage="1" showErrorMessage="1" sqref="E1" xr:uid="{29DE5C75-6D0A-42E6-9F20-2734FC8C80C8}"/>
  </dataValidations>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FF9F0-EF31-475F-89A1-590A1D5113EC}">
  <sheetPr codeName="Sheet11">
    <tabColor rgb="FFFF0000"/>
    <pageSetUpPr fitToPage="1"/>
  </sheetPr>
  <dimension ref="A1:K36"/>
  <sheetViews>
    <sheetView view="pageBreakPreview" topLeftCell="A14" zoomScale="98" zoomScaleNormal="100" zoomScaleSheetLayoutView="98" workbookViewId="0">
      <selection activeCell="J6" sqref="J6"/>
    </sheetView>
  </sheetViews>
  <sheetFormatPr defaultRowHeight="13.5"/>
  <cols>
    <col min="1" max="1" width="2.25" style="1" customWidth="1"/>
    <col min="2" max="2" width="9.75" style="1" customWidth="1"/>
    <col min="3" max="3" width="8.75" style="30" customWidth="1"/>
    <col min="4" max="4" width="36" style="1" customWidth="1"/>
    <col min="5" max="7" width="11.5" style="1" customWidth="1"/>
    <col min="8" max="10" width="9" style="1"/>
    <col min="11" max="11" width="16.875" style="1" customWidth="1"/>
    <col min="12" max="16384" width="9" style="1"/>
  </cols>
  <sheetData>
    <row r="1" spans="1:11" ht="13.5" customHeight="1">
      <c r="A1" s="159" t="s">
        <v>470</v>
      </c>
      <c r="C1" s="1"/>
      <c r="E1" s="405" t="str">
        <f>IF(別記第1号様式!$Y$14="","",別記第1号様式!$Y$14)</f>
        <v/>
      </c>
      <c r="F1" s="405"/>
      <c r="G1" s="405"/>
    </row>
    <row r="2" spans="1:11" s="14" customFormat="1" ht="13.5" customHeight="1">
      <c r="E2" s="29"/>
    </row>
    <row r="3" spans="1:11" s="14" customFormat="1" ht="13.5" customHeight="1">
      <c r="A3" s="15" t="s">
        <v>26</v>
      </c>
      <c r="B3" s="1"/>
      <c r="E3" s="30"/>
    </row>
    <row r="4" spans="1:11" s="14" customFormat="1" ht="13.5" customHeight="1">
      <c r="A4" s="1"/>
      <c r="B4" s="1"/>
      <c r="E4" s="30"/>
    </row>
    <row r="5" spans="1:11">
      <c r="B5" s="415" t="s">
        <v>353</v>
      </c>
      <c r="C5" s="415"/>
      <c r="D5" s="415"/>
      <c r="E5" s="415"/>
    </row>
    <row r="6" spans="1:11">
      <c r="C6" s="1"/>
      <c r="E6" s="30"/>
      <c r="G6" s="16" t="s">
        <v>12</v>
      </c>
    </row>
    <row r="7" spans="1:11" ht="13.5" customHeight="1">
      <c r="B7" s="410" t="s">
        <v>27</v>
      </c>
      <c r="C7" s="412" t="s">
        <v>175</v>
      </c>
      <c r="D7" s="411" t="s">
        <v>159</v>
      </c>
      <c r="E7" s="411" t="s">
        <v>10</v>
      </c>
      <c r="F7" s="411" t="s">
        <v>28</v>
      </c>
      <c r="G7" s="411" t="s">
        <v>149</v>
      </c>
    </row>
    <row r="8" spans="1:11" ht="13.5" customHeight="1">
      <c r="B8" s="410"/>
      <c r="C8" s="413"/>
      <c r="D8" s="410"/>
      <c r="E8" s="411"/>
      <c r="F8" s="411"/>
      <c r="G8" s="411"/>
    </row>
    <row r="9" spans="1:11">
      <c r="B9" s="410"/>
      <c r="C9" s="413"/>
      <c r="D9" s="410"/>
      <c r="E9" s="411"/>
      <c r="F9" s="410"/>
      <c r="G9" s="410"/>
    </row>
    <row r="10" spans="1:11">
      <c r="B10" s="410"/>
      <c r="C10" s="414"/>
      <c r="D10" s="410"/>
      <c r="E10" s="411"/>
      <c r="F10" s="410"/>
      <c r="G10" s="410"/>
      <c r="J10" s="1" t="s">
        <v>165</v>
      </c>
    </row>
    <row r="11" spans="1:11" ht="18" customHeight="1">
      <c r="B11" s="410" t="s">
        <v>30</v>
      </c>
      <c r="C11" s="40"/>
      <c r="D11" s="39"/>
      <c r="E11" s="39"/>
      <c r="F11" s="39"/>
      <c r="G11" s="21">
        <f>ROUNDDOWN(F11/2,0)</f>
        <v>0</v>
      </c>
      <c r="J11" s="52" t="s">
        <v>160</v>
      </c>
      <c r="K11" s="51" t="s">
        <v>107</v>
      </c>
    </row>
    <row r="12" spans="1:11" ht="18" customHeight="1">
      <c r="B12" s="410"/>
      <c r="C12" s="42"/>
      <c r="D12" s="41"/>
      <c r="E12" s="41"/>
      <c r="F12" s="41"/>
      <c r="G12" s="22">
        <f>ROUNDDOWN(F12/2,0)</f>
        <v>0</v>
      </c>
      <c r="J12" s="417" t="s">
        <v>161</v>
      </c>
      <c r="K12" s="51" t="s">
        <v>108</v>
      </c>
    </row>
    <row r="13" spans="1:11" ht="18" customHeight="1">
      <c r="B13" s="410"/>
      <c r="C13" s="42"/>
      <c r="D13" s="41"/>
      <c r="E13" s="41"/>
      <c r="F13" s="41"/>
      <c r="G13" s="22">
        <f>ROUNDDOWN(F13/2,0)</f>
        <v>0</v>
      </c>
      <c r="J13" s="417"/>
      <c r="K13" s="51" t="s">
        <v>109</v>
      </c>
    </row>
    <row r="14" spans="1:11" ht="18" customHeight="1">
      <c r="B14" s="410"/>
      <c r="C14" s="42"/>
      <c r="D14" s="41"/>
      <c r="E14" s="41"/>
      <c r="F14" s="41"/>
      <c r="G14" s="22">
        <f>ROUNDDOWN(F14/2,0)</f>
        <v>0</v>
      </c>
      <c r="J14" s="417"/>
      <c r="K14" s="51" t="s">
        <v>167</v>
      </c>
    </row>
    <row r="15" spans="1:11" ht="18" customHeight="1">
      <c r="B15" s="410"/>
      <c r="C15" s="44"/>
      <c r="D15" s="43"/>
      <c r="E15" s="43"/>
      <c r="F15" s="43"/>
      <c r="G15" s="23">
        <f>ROUNDDOWN(F15/2,0)</f>
        <v>0</v>
      </c>
      <c r="J15" s="410" t="s">
        <v>172</v>
      </c>
      <c r="K15" s="51" t="s">
        <v>110</v>
      </c>
    </row>
    <row r="16" spans="1:11" ht="18" customHeight="1">
      <c r="B16" s="410"/>
      <c r="C16" s="31"/>
      <c r="D16" s="25" t="s">
        <v>31</v>
      </c>
      <c r="E16" s="24">
        <f>SUBTOTAL(9,E11:E15)</f>
        <v>0</v>
      </c>
      <c r="F16" s="24">
        <f>SUBTOTAL(9,F11:F15)</f>
        <v>0</v>
      </c>
      <c r="G16" s="24">
        <f>SUBTOTAL(9,G11:G15)</f>
        <v>0</v>
      </c>
      <c r="J16" s="410"/>
      <c r="K16" s="51" t="s">
        <v>122</v>
      </c>
    </row>
    <row r="17" spans="2:11" ht="18" customHeight="1">
      <c r="B17" s="410" t="s">
        <v>32</v>
      </c>
      <c r="C17" s="40"/>
      <c r="D17" s="39"/>
      <c r="E17" s="39"/>
      <c r="F17" s="39"/>
      <c r="G17" s="21">
        <f>ROUNDDOWN(F17/2,0)</f>
        <v>0</v>
      </c>
      <c r="J17" s="410"/>
      <c r="K17" s="51" t="s">
        <v>112</v>
      </c>
    </row>
    <row r="18" spans="2:11" ht="18" customHeight="1">
      <c r="B18" s="410"/>
      <c r="C18" s="42"/>
      <c r="D18" s="41"/>
      <c r="E18" s="41"/>
      <c r="F18" s="41"/>
      <c r="G18" s="22">
        <f>ROUNDDOWN(F18/2,0)</f>
        <v>0</v>
      </c>
      <c r="J18" s="410"/>
      <c r="K18" s="51" t="s">
        <v>114</v>
      </c>
    </row>
    <row r="19" spans="2:11" ht="18" customHeight="1">
      <c r="B19" s="410"/>
      <c r="C19" s="42"/>
      <c r="D19" s="41"/>
      <c r="E19" s="41"/>
      <c r="F19" s="41"/>
      <c r="G19" s="22">
        <f>ROUNDDOWN(F19/2,0)</f>
        <v>0</v>
      </c>
      <c r="J19" s="410"/>
      <c r="K19" s="51" t="s">
        <v>115</v>
      </c>
    </row>
    <row r="20" spans="2:11" ht="18" customHeight="1">
      <c r="B20" s="410"/>
      <c r="C20" s="42"/>
      <c r="D20" s="41"/>
      <c r="E20" s="41"/>
      <c r="F20" s="41"/>
      <c r="G20" s="22">
        <f>ROUNDDOWN(F20/2,0)</f>
        <v>0</v>
      </c>
      <c r="J20" s="410"/>
      <c r="K20" s="51" t="s">
        <v>118</v>
      </c>
    </row>
    <row r="21" spans="2:11" ht="18" customHeight="1">
      <c r="B21" s="410"/>
      <c r="C21" s="44"/>
      <c r="D21" s="43"/>
      <c r="E21" s="43"/>
      <c r="F21" s="43"/>
      <c r="G21" s="23">
        <f>ROUNDDOWN(F21/2,0)</f>
        <v>0</v>
      </c>
      <c r="J21" s="410"/>
      <c r="K21" s="51" t="s">
        <v>119</v>
      </c>
    </row>
    <row r="22" spans="2:11" ht="18.75" customHeight="1">
      <c r="B22" s="410"/>
      <c r="C22" s="31"/>
      <c r="D22" s="25" t="s">
        <v>31</v>
      </c>
      <c r="E22" s="24">
        <f>SUBTOTAL(9,E17:E21)</f>
        <v>0</v>
      </c>
      <c r="F22" s="24">
        <f>SUBTOTAL(9,F17:F21)</f>
        <v>0</v>
      </c>
      <c r="G22" s="24">
        <f>SUBTOTAL(9,G17:G21)</f>
        <v>0</v>
      </c>
      <c r="J22" s="410"/>
      <c r="K22" s="51" t="s">
        <v>168</v>
      </c>
    </row>
    <row r="23" spans="2:11" ht="18.75" customHeight="1">
      <c r="B23" s="410" t="s">
        <v>171</v>
      </c>
      <c r="C23" s="40"/>
      <c r="D23" s="39"/>
      <c r="E23" s="39"/>
      <c r="F23" s="39"/>
      <c r="G23" s="21">
        <f>ROUNDDOWN(F23/2,0)</f>
        <v>0</v>
      </c>
      <c r="J23" s="410"/>
      <c r="K23" s="51" t="s">
        <v>116</v>
      </c>
    </row>
    <row r="24" spans="2:11" ht="18.75" customHeight="1">
      <c r="B24" s="410"/>
      <c r="C24" s="42"/>
      <c r="D24" s="41"/>
      <c r="E24" s="41"/>
      <c r="F24" s="41"/>
      <c r="G24" s="21">
        <f>ROUNDDOWN(F24/2,0)</f>
        <v>0</v>
      </c>
      <c r="J24" s="410"/>
      <c r="K24" s="51" t="s">
        <v>111</v>
      </c>
    </row>
    <row r="25" spans="2:11" ht="18.75" customHeight="1">
      <c r="B25" s="410"/>
      <c r="C25" s="42"/>
      <c r="D25" s="41"/>
      <c r="E25" s="41"/>
      <c r="F25" s="41"/>
      <c r="G25" s="22">
        <f>ROUNDDOWN(F25/2,0)</f>
        <v>0</v>
      </c>
      <c r="J25" s="410"/>
      <c r="K25" s="51" t="s">
        <v>120</v>
      </c>
    </row>
    <row r="26" spans="2:11" ht="18.75" customHeight="1">
      <c r="B26" s="410"/>
      <c r="C26" s="42"/>
      <c r="D26" s="41"/>
      <c r="E26" s="41"/>
      <c r="F26" s="41"/>
      <c r="G26" s="22">
        <f>ROUNDDOWN(F26/2,0)</f>
        <v>0</v>
      </c>
      <c r="J26" s="410"/>
      <c r="K26" s="51" t="s">
        <v>121</v>
      </c>
    </row>
    <row r="27" spans="2:11" ht="18.75" customHeight="1">
      <c r="B27" s="410"/>
      <c r="C27" s="44"/>
      <c r="D27" s="43"/>
      <c r="E27" s="43"/>
      <c r="F27" s="43"/>
      <c r="G27" s="23">
        <f>ROUNDDOWN(F27/2,0)</f>
        <v>0</v>
      </c>
      <c r="J27" s="410"/>
      <c r="K27" s="51" t="s">
        <v>162</v>
      </c>
    </row>
    <row r="28" spans="2:11" ht="18.75" customHeight="1">
      <c r="B28" s="410"/>
      <c r="C28" s="31"/>
      <c r="D28" s="25" t="s">
        <v>31</v>
      </c>
      <c r="E28" s="24">
        <f>SUBTOTAL(9,E23:E27)</f>
        <v>0</v>
      </c>
      <c r="F28" s="24">
        <f>SUBTOTAL(9,F23:F27)</f>
        <v>0</v>
      </c>
      <c r="G28" s="24">
        <f>SUBTOTAL(9,G23:G27)</f>
        <v>0</v>
      </c>
      <c r="J28" s="410"/>
      <c r="K28" s="51" t="s">
        <v>163</v>
      </c>
    </row>
    <row r="29" spans="2:11" ht="18.75" customHeight="1">
      <c r="B29" s="410" t="s">
        <v>33</v>
      </c>
      <c r="C29" s="40"/>
      <c r="D29" s="39"/>
      <c r="E29" s="39"/>
      <c r="F29" s="39"/>
      <c r="G29" s="21">
        <f>ROUNDDOWN(F29/2,0)</f>
        <v>0</v>
      </c>
      <c r="J29" s="410" t="s">
        <v>33</v>
      </c>
      <c r="K29" s="51" t="s">
        <v>164</v>
      </c>
    </row>
    <row r="30" spans="2:11" ht="18.75" customHeight="1">
      <c r="B30" s="410"/>
      <c r="C30" s="42"/>
      <c r="D30" s="41"/>
      <c r="E30" s="41"/>
      <c r="F30" s="41"/>
      <c r="G30" s="22">
        <f>ROUNDDOWN(F30/2,0)</f>
        <v>0</v>
      </c>
      <c r="J30" s="410"/>
      <c r="K30" s="51" t="s">
        <v>117</v>
      </c>
    </row>
    <row r="31" spans="2:11" ht="18.75" customHeight="1">
      <c r="B31" s="410"/>
      <c r="C31" s="42"/>
      <c r="D31" s="41"/>
      <c r="E31" s="41"/>
      <c r="F31" s="41"/>
      <c r="G31" s="22">
        <f>ROUNDDOWN(F31/2,0)</f>
        <v>0</v>
      </c>
    </row>
    <row r="32" spans="2:11" ht="18.75" customHeight="1">
      <c r="B32" s="410"/>
      <c r="C32" s="42"/>
      <c r="D32" s="41"/>
      <c r="E32" s="41"/>
      <c r="F32" s="41"/>
      <c r="G32" s="22">
        <f>ROUNDDOWN(F32/2,0)</f>
        <v>0</v>
      </c>
    </row>
    <row r="33" spans="2:7" ht="18.75" customHeight="1">
      <c r="B33" s="410"/>
      <c r="C33" s="44"/>
      <c r="D33" s="43"/>
      <c r="E33" s="43"/>
      <c r="F33" s="43"/>
      <c r="G33" s="23">
        <f>ROUNDDOWN(F33/2,0)</f>
        <v>0</v>
      </c>
    </row>
    <row r="34" spans="2:7" ht="18.75" customHeight="1">
      <c r="B34" s="410"/>
      <c r="C34" s="31"/>
      <c r="D34" s="25" t="s">
        <v>31</v>
      </c>
      <c r="E34" s="24">
        <f>SUBTOTAL(9,E29:E33)</f>
        <v>0</v>
      </c>
      <c r="F34" s="24">
        <f>SUBTOTAL(9,F29:F33)</f>
        <v>0</v>
      </c>
      <c r="G34" s="24">
        <f>SUBTOTAL(9,G29:G33)</f>
        <v>0</v>
      </c>
    </row>
    <row r="35" spans="2:7" ht="48" customHeight="1">
      <c r="B35" s="38" t="s">
        <v>34</v>
      </c>
      <c r="C35" s="112"/>
      <c r="D35" s="95"/>
      <c r="E35" s="95">
        <f>SUBTOTAL(9,E11:E34)</f>
        <v>0</v>
      </c>
      <c r="F35" s="95">
        <f>SUBTOTAL(9,F11:F34)</f>
        <v>0</v>
      </c>
      <c r="G35" s="95">
        <f>SUBTOTAL(9,G11:G34)</f>
        <v>0</v>
      </c>
    </row>
    <row r="36" spans="2:7" ht="18.75" customHeight="1">
      <c r="B36" s="1" t="s">
        <v>101</v>
      </c>
    </row>
  </sheetData>
  <sheetProtection selectLockedCells="1"/>
  <mergeCells count="15">
    <mergeCell ref="E1:G1"/>
    <mergeCell ref="B5:E5"/>
    <mergeCell ref="B29:B34"/>
    <mergeCell ref="J15:J28"/>
    <mergeCell ref="J29:J30"/>
    <mergeCell ref="F7:F10"/>
    <mergeCell ref="G7:G10"/>
    <mergeCell ref="C7:C10"/>
    <mergeCell ref="J12:J14"/>
    <mergeCell ref="B7:B10"/>
    <mergeCell ref="E7:E10"/>
    <mergeCell ref="D7:D10"/>
    <mergeCell ref="B11:B16"/>
    <mergeCell ref="B17:B22"/>
    <mergeCell ref="B23:B28"/>
  </mergeCells>
  <phoneticPr fontId="14"/>
  <dataValidations count="5">
    <dataValidation type="list" allowBlank="1" showInputMessage="1" showErrorMessage="1" sqref="C11:C15" xr:uid="{2A3671AB-F2BA-473D-8F34-6621E40CA961}">
      <formula1>$K$11</formula1>
    </dataValidation>
    <dataValidation type="list" allowBlank="1" showInputMessage="1" showErrorMessage="1" sqref="C17:C21" xr:uid="{F292BC42-5D18-44E3-9F6E-B2273B56EF4A}">
      <formula1>$K$12:$K$14</formula1>
    </dataValidation>
    <dataValidation type="list" allowBlank="1" showInputMessage="1" showErrorMessage="1" sqref="C29:C33" xr:uid="{AA7D21E7-E55B-4A57-BCD6-767527BE1A48}">
      <formula1>$K$29:$K$30</formula1>
    </dataValidation>
    <dataValidation type="list" allowBlank="1" showInputMessage="1" showErrorMessage="1" sqref="C23:C27" xr:uid="{66C3FA97-A514-4915-A2C5-81230FAB23C8}">
      <formula1>$K$15:$K$28</formula1>
    </dataValidation>
    <dataValidation imeMode="hiragana" allowBlank="1" showInputMessage="1" showErrorMessage="1" sqref="E1" xr:uid="{80D37F28-DA66-4EC2-AC74-35B7C6AC1A92}"/>
  </dataValidations>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087E5-9CAC-4960-B1EF-44C8D3BCC396}">
  <sheetPr>
    <tabColor rgb="FFFF0000"/>
    <pageSetUpPr fitToPage="1"/>
  </sheetPr>
  <dimension ref="A1:K24"/>
  <sheetViews>
    <sheetView view="pageBreakPreview" zoomScaleNormal="100" zoomScaleSheetLayoutView="100" workbookViewId="0">
      <selection activeCell="J10" sqref="J10:K21"/>
    </sheetView>
  </sheetViews>
  <sheetFormatPr defaultRowHeight="13.5"/>
  <cols>
    <col min="1" max="1" width="2.25" style="1" customWidth="1"/>
    <col min="2" max="2" width="9.75" style="1" customWidth="1"/>
    <col min="3" max="3" width="8.75" style="30" customWidth="1"/>
    <col min="4" max="4" width="36" style="1" customWidth="1"/>
    <col min="5" max="7" width="11.125" style="1" customWidth="1"/>
    <col min="8" max="10" width="9" style="1"/>
    <col min="11" max="11" width="16.875" style="1" customWidth="1"/>
    <col min="12" max="16384" width="9" style="1"/>
  </cols>
  <sheetData>
    <row r="1" spans="1:11" ht="13.5" customHeight="1">
      <c r="A1" s="159" t="s">
        <v>255</v>
      </c>
      <c r="C1" s="1"/>
      <c r="E1" s="405" t="str">
        <f>IF(別記第1号様式!$Y$14="","",別記第1号様式!$Y$14)</f>
        <v/>
      </c>
      <c r="F1" s="405"/>
      <c r="G1" s="405"/>
    </row>
    <row r="2" spans="1:11" s="14" customFormat="1" ht="13.5" customHeight="1">
      <c r="E2" s="29"/>
    </row>
    <row r="3" spans="1:11" s="14" customFormat="1" ht="13.5" customHeight="1">
      <c r="A3" s="15" t="s">
        <v>26</v>
      </c>
      <c r="B3" s="1"/>
      <c r="E3" s="30"/>
    </row>
    <row r="4" spans="1:11" s="14" customFormat="1" ht="13.5" customHeight="1">
      <c r="A4" s="1"/>
      <c r="B4" s="1"/>
      <c r="E4" s="30"/>
    </row>
    <row r="5" spans="1:11">
      <c r="B5" s="415" t="s">
        <v>354</v>
      </c>
      <c r="C5" s="415"/>
      <c r="D5" s="415"/>
      <c r="E5" s="415"/>
    </row>
    <row r="6" spans="1:11">
      <c r="C6" s="1"/>
      <c r="E6" s="30"/>
      <c r="G6" s="16" t="s">
        <v>12</v>
      </c>
    </row>
    <row r="7" spans="1:11" ht="13.5" customHeight="1">
      <c r="B7" s="410" t="s">
        <v>27</v>
      </c>
      <c r="C7" s="412" t="s">
        <v>175</v>
      </c>
      <c r="D7" s="411" t="s">
        <v>159</v>
      </c>
      <c r="E7" s="411" t="s">
        <v>10</v>
      </c>
      <c r="F7" s="411" t="s">
        <v>28</v>
      </c>
      <c r="G7" s="411" t="s">
        <v>149</v>
      </c>
    </row>
    <row r="8" spans="1:11" ht="13.5" customHeight="1">
      <c r="B8" s="410"/>
      <c r="C8" s="413"/>
      <c r="D8" s="410"/>
      <c r="E8" s="411"/>
      <c r="F8" s="411"/>
      <c r="G8" s="411"/>
    </row>
    <row r="9" spans="1:11">
      <c r="B9" s="410"/>
      <c r="C9" s="413"/>
      <c r="D9" s="410"/>
      <c r="E9" s="411"/>
      <c r="F9" s="410"/>
      <c r="G9" s="410"/>
    </row>
    <row r="10" spans="1:11">
      <c r="B10" s="410"/>
      <c r="C10" s="414"/>
      <c r="D10" s="410"/>
      <c r="E10" s="411"/>
      <c r="F10" s="410"/>
      <c r="G10" s="410"/>
      <c r="J10" s="1" t="s">
        <v>165</v>
      </c>
    </row>
    <row r="11" spans="1:11" ht="18" customHeight="1">
      <c r="B11" s="411" t="s">
        <v>258</v>
      </c>
      <c r="C11" s="40"/>
      <c r="D11" s="39"/>
      <c r="E11" s="39"/>
      <c r="F11" s="39"/>
      <c r="G11" s="21">
        <f>ROUNDDOWN(F11/2,0)</f>
        <v>0</v>
      </c>
      <c r="J11" s="418" t="s">
        <v>243</v>
      </c>
      <c r="K11" s="51" t="s">
        <v>256</v>
      </c>
    </row>
    <row r="12" spans="1:11" ht="18" customHeight="1">
      <c r="B12" s="411"/>
      <c r="C12" s="42"/>
      <c r="D12" s="41"/>
      <c r="E12" s="41"/>
      <c r="F12" s="41"/>
      <c r="G12" s="22">
        <f>ROUNDDOWN(F12/2,0)</f>
        <v>0</v>
      </c>
      <c r="J12" s="419"/>
      <c r="K12" s="51" t="s">
        <v>110</v>
      </c>
    </row>
    <row r="13" spans="1:11" ht="18" customHeight="1">
      <c r="B13" s="411"/>
      <c r="C13" s="42"/>
      <c r="D13" s="41"/>
      <c r="E13" s="41"/>
      <c r="F13" s="41"/>
      <c r="G13" s="22">
        <f>ROUNDDOWN(F13/2,0)</f>
        <v>0</v>
      </c>
      <c r="J13" s="419"/>
      <c r="K13" s="51" t="s">
        <v>122</v>
      </c>
    </row>
    <row r="14" spans="1:11" ht="18" customHeight="1">
      <c r="B14" s="411"/>
      <c r="C14" s="42"/>
      <c r="D14" s="41"/>
      <c r="E14" s="41"/>
      <c r="F14" s="41"/>
      <c r="G14" s="22">
        <f>ROUNDDOWN(F14/2,0)</f>
        <v>0</v>
      </c>
      <c r="J14" s="420"/>
      <c r="K14" s="51" t="s">
        <v>112</v>
      </c>
    </row>
    <row r="15" spans="1:11" ht="18" customHeight="1">
      <c r="B15" s="411"/>
      <c r="C15" s="44"/>
      <c r="D15" s="43"/>
      <c r="E15" s="43"/>
      <c r="F15" s="43"/>
      <c r="G15" s="23">
        <f>ROUNDDOWN(F15/2,0)</f>
        <v>0</v>
      </c>
      <c r="J15" s="418" t="s">
        <v>244</v>
      </c>
      <c r="K15" s="51" t="s">
        <v>114</v>
      </c>
    </row>
    <row r="16" spans="1:11" ht="18" customHeight="1">
      <c r="B16" s="411"/>
      <c r="C16" s="31"/>
      <c r="D16" s="25" t="s">
        <v>31</v>
      </c>
      <c r="E16" s="24">
        <f>SUBTOTAL(9,E11:E15)</f>
        <v>0</v>
      </c>
      <c r="F16" s="24">
        <f>SUBTOTAL(9,F11:F15)</f>
        <v>0</v>
      </c>
      <c r="G16" s="24">
        <f>SUBTOTAL(9,G11:G15)</f>
        <v>0</v>
      </c>
      <c r="J16" s="419"/>
      <c r="K16" s="51" t="s">
        <v>115</v>
      </c>
    </row>
    <row r="17" spans="2:11" ht="18" customHeight="1">
      <c r="B17" s="411" t="s">
        <v>259</v>
      </c>
      <c r="C17" s="40"/>
      <c r="D17" s="39"/>
      <c r="E17" s="39"/>
      <c r="F17" s="39"/>
      <c r="G17" s="21">
        <f>ROUNDDOWN(F17/2,0)</f>
        <v>0</v>
      </c>
      <c r="J17" s="419"/>
      <c r="K17" s="51" t="s">
        <v>118</v>
      </c>
    </row>
    <row r="18" spans="2:11" ht="18" customHeight="1">
      <c r="B18" s="410"/>
      <c r="C18" s="42"/>
      <c r="D18" s="41"/>
      <c r="E18" s="41"/>
      <c r="F18" s="41"/>
      <c r="G18" s="22">
        <f>ROUNDDOWN(F18/2,0)</f>
        <v>0</v>
      </c>
      <c r="J18" s="419"/>
      <c r="K18" s="51" t="s">
        <v>119</v>
      </c>
    </row>
    <row r="19" spans="2:11" ht="18" customHeight="1">
      <c r="B19" s="410"/>
      <c r="C19" s="42"/>
      <c r="D19" s="41"/>
      <c r="E19" s="41"/>
      <c r="F19" s="41"/>
      <c r="G19" s="22">
        <f>ROUNDDOWN(F19/2,0)</f>
        <v>0</v>
      </c>
      <c r="J19" s="419"/>
      <c r="K19" s="51" t="s">
        <v>168</v>
      </c>
    </row>
    <row r="20" spans="2:11" ht="18" customHeight="1">
      <c r="B20" s="410"/>
      <c r="C20" s="42"/>
      <c r="D20" s="41"/>
      <c r="E20" s="41"/>
      <c r="F20" s="41"/>
      <c r="G20" s="22">
        <f>ROUNDDOWN(F20/2,0)</f>
        <v>0</v>
      </c>
      <c r="J20" s="419"/>
      <c r="K20" s="51" t="s">
        <v>116</v>
      </c>
    </row>
    <row r="21" spans="2:11" ht="18" customHeight="1">
      <c r="B21" s="410"/>
      <c r="C21" s="44"/>
      <c r="D21" s="43"/>
      <c r="E21" s="43"/>
      <c r="F21" s="43"/>
      <c r="G21" s="23">
        <f>ROUNDDOWN(F21/2,0)</f>
        <v>0</v>
      </c>
      <c r="J21" s="420"/>
      <c r="K21" s="52" t="s">
        <v>257</v>
      </c>
    </row>
    <row r="22" spans="2:11" ht="18.75" customHeight="1">
      <c r="B22" s="410"/>
      <c r="C22" s="31"/>
      <c r="D22" s="25" t="s">
        <v>31</v>
      </c>
      <c r="E22" s="24">
        <f>SUBTOTAL(9,E17:E21)</f>
        <v>0</v>
      </c>
      <c r="F22" s="24">
        <f>SUBTOTAL(9,F17:F21)</f>
        <v>0</v>
      </c>
      <c r="G22" s="24">
        <f>SUBTOTAL(9,G17:G21)</f>
        <v>0</v>
      </c>
      <c r="J22" s="104"/>
      <c r="K22" s="15"/>
    </row>
    <row r="23" spans="2:11" ht="35.25" customHeight="1">
      <c r="B23" s="38" t="s">
        <v>34</v>
      </c>
      <c r="C23" s="112"/>
      <c r="D23" s="95"/>
      <c r="E23" s="95">
        <f>SUBTOTAL(9,E11:E22)</f>
        <v>0</v>
      </c>
      <c r="F23" s="95">
        <f>SUBTOTAL(9,F11:F22)</f>
        <v>0</v>
      </c>
      <c r="G23" s="95">
        <f>SUBTOTAL(9,G11:G22)</f>
        <v>0</v>
      </c>
      <c r="J23" s="104"/>
    </row>
    <row r="24" spans="2:11" ht="18.75" customHeight="1">
      <c r="B24" s="1" t="s">
        <v>101</v>
      </c>
    </row>
  </sheetData>
  <sheetProtection selectLockedCells="1"/>
  <mergeCells count="12">
    <mergeCell ref="J15:J21"/>
    <mergeCell ref="J11:J14"/>
    <mergeCell ref="B7:B10"/>
    <mergeCell ref="E7:E10"/>
    <mergeCell ref="C7:C10"/>
    <mergeCell ref="D7:D10"/>
    <mergeCell ref="F7:F10"/>
    <mergeCell ref="E1:G1"/>
    <mergeCell ref="B5:E5"/>
    <mergeCell ref="G7:G10"/>
    <mergeCell ref="B11:B16"/>
    <mergeCell ref="B17:B22"/>
  </mergeCells>
  <phoneticPr fontId="14"/>
  <dataValidations count="3">
    <dataValidation type="list" allowBlank="1" showInputMessage="1" showErrorMessage="1" sqref="C11:C15" xr:uid="{CFFB1E6D-2DC8-41CF-AB3D-23C8B9824511}">
      <formula1>$K$11:$K$14</formula1>
    </dataValidation>
    <dataValidation imeMode="hiragana" allowBlank="1" showInputMessage="1" showErrorMessage="1" sqref="E1" xr:uid="{A6BB95EC-1773-4104-A07A-D0CB200C5410}"/>
    <dataValidation type="list" allowBlank="1" showInputMessage="1" showErrorMessage="1" sqref="C17:C21" xr:uid="{CC64ADD5-4BFA-4B9A-A94A-E6775B7B75BF}">
      <formula1>$K$15:$K$22</formula1>
    </dataValidation>
  </dataValidations>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A2577-49B2-49F7-94EA-B8BF6C53CFDD}">
  <sheetPr>
    <tabColor rgb="FFFF0000"/>
    <pageSetUpPr fitToPage="1"/>
  </sheetPr>
  <dimension ref="A1:K24"/>
  <sheetViews>
    <sheetView view="pageBreakPreview" zoomScaleNormal="100" zoomScaleSheetLayoutView="100" workbookViewId="0">
      <selection activeCell="J15" sqref="J15:J21"/>
    </sheetView>
  </sheetViews>
  <sheetFormatPr defaultRowHeight="13.5"/>
  <cols>
    <col min="1" max="1" width="2.25" style="1" customWidth="1"/>
    <col min="2" max="2" width="9.75" style="1" customWidth="1"/>
    <col min="3" max="3" width="8.75" style="30" customWidth="1"/>
    <col min="4" max="4" width="36" style="1" customWidth="1"/>
    <col min="5" max="7" width="11.125" style="1" customWidth="1"/>
    <col min="8" max="10" width="9" style="1"/>
    <col min="11" max="11" width="16.875" style="1" customWidth="1"/>
    <col min="12" max="16384" width="9" style="1"/>
  </cols>
  <sheetData>
    <row r="1" spans="1:11" ht="13.5" customHeight="1">
      <c r="A1" s="159" t="s">
        <v>260</v>
      </c>
      <c r="C1" s="1"/>
      <c r="E1" s="405" t="str">
        <f>IF(別記第1号様式!$Y$14="","",別記第1号様式!$Y$14)</f>
        <v/>
      </c>
      <c r="F1" s="405"/>
      <c r="G1" s="405"/>
    </row>
    <row r="2" spans="1:11" s="14" customFormat="1" ht="13.5" customHeight="1">
      <c r="E2" s="29"/>
    </row>
    <row r="3" spans="1:11" s="14" customFormat="1" ht="13.5" customHeight="1">
      <c r="A3" s="15" t="s">
        <v>26</v>
      </c>
      <c r="B3" s="1"/>
      <c r="E3" s="30"/>
    </row>
    <row r="4" spans="1:11" s="14" customFormat="1" ht="13.5" customHeight="1">
      <c r="A4" s="1"/>
      <c r="B4" s="1"/>
      <c r="E4" s="30"/>
    </row>
    <row r="5" spans="1:11">
      <c r="B5" s="415" t="s">
        <v>355</v>
      </c>
      <c r="C5" s="415"/>
      <c r="D5" s="415"/>
      <c r="E5" s="415"/>
    </row>
    <row r="6" spans="1:11">
      <c r="C6" s="1"/>
      <c r="E6" s="30"/>
      <c r="G6" s="16" t="s">
        <v>12</v>
      </c>
    </row>
    <row r="7" spans="1:11" ht="13.5" customHeight="1">
      <c r="B7" s="410" t="s">
        <v>27</v>
      </c>
      <c r="C7" s="412" t="s">
        <v>175</v>
      </c>
      <c r="D7" s="411" t="s">
        <v>159</v>
      </c>
      <c r="E7" s="411" t="s">
        <v>10</v>
      </c>
      <c r="F7" s="411" t="s">
        <v>28</v>
      </c>
      <c r="G7" s="411" t="s">
        <v>149</v>
      </c>
    </row>
    <row r="8" spans="1:11" ht="13.5" customHeight="1">
      <c r="B8" s="410"/>
      <c r="C8" s="413"/>
      <c r="D8" s="410"/>
      <c r="E8" s="411"/>
      <c r="F8" s="411"/>
      <c r="G8" s="411"/>
    </row>
    <row r="9" spans="1:11">
      <c r="B9" s="410"/>
      <c r="C9" s="413"/>
      <c r="D9" s="410"/>
      <c r="E9" s="411"/>
      <c r="F9" s="410"/>
      <c r="G9" s="410"/>
    </row>
    <row r="10" spans="1:11">
      <c r="B10" s="410"/>
      <c r="C10" s="414"/>
      <c r="D10" s="410"/>
      <c r="E10" s="411"/>
      <c r="F10" s="410"/>
      <c r="G10" s="410"/>
      <c r="J10" s="1" t="s">
        <v>165</v>
      </c>
    </row>
    <row r="11" spans="1:11" ht="18" customHeight="1">
      <c r="B11" s="411" t="s">
        <v>258</v>
      </c>
      <c r="C11" s="40"/>
      <c r="D11" s="39"/>
      <c r="E11" s="39"/>
      <c r="F11" s="39"/>
      <c r="G11" s="21">
        <f>ROUNDDOWN(F11/2,0)</f>
        <v>0</v>
      </c>
      <c r="J11" s="411" t="s">
        <v>243</v>
      </c>
      <c r="K11" s="51" t="s">
        <v>256</v>
      </c>
    </row>
    <row r="12" spans="1:11" ht="18" customHeight="1">
      <c r="B12" s="411"/>
      <c r="C12" s="42"/>
      <c r="D12" s="41"/>
      <c r="E12" s="41"/>
      <c r="F12" s="41"/>
      <c r="G12" s="22">
        <f>ROUNDDOWN(F12/2,0)</f>
        <v>0</v>
      </c>
      <c r="J12" s="411"/>
      <c r="K12" s="51" t="s">
        <v>110</v>
      </c>
    </row>
    <row r="13" spans="1:11" ht="18" customHeight="1">
      <c r="B13" s="411"/>
      <c r="C13" s="42"/>
      <c r="D13" s="41"/>
      <c r="E13" s="41"/>
      <c r="F13" s="41"/>
      <c r="G13" s="22">
        <f>ROUNDDOWN(F13/2,0)</f>
        <v>0</v>
      </c>
      <c r="J13" s="411"/>
      <c r="K13" s="51" t="s">
        <v>122</v>
      </c>
    </row>
    <row r="14" spans="1:11" ht="18" customHeight="1">
      <c r="B14" s="411"/>
      <c r="C14" s="42"/>
      <c r="D14" s="41"/>
      <c r="E14" s="41"/>
      <c r="F14" s="41"/>
      <c r="G14" s="22">
        <f>ROUNDDOWN(F14/2,0)</f>
        <v>0</v>
      </c>
      <c r="J14" s="411"/>
      <c r="K14" s="51" t="s">
        <v>112</v>
      </c>
    </row>
    <row r="15" spans="1:11" ht="18" customHeight="1">
      <c r="B15" s="411"/>
      <c r="C15" s="44"/>
      <c r="D15" s="43"/>
      <c r="E15" s="43"/>
      <c r="F15" s="43"/>
      <c r="G15" s="23">
        <f>ROUNDDOWN(F15/2,0)</f>
        <v>0</v>
      </c>
      <c r="J15" s="411" t="s">
        <v>244</v>
      </c>
      <c r="K15" s="51" t="s">
        <v>114</v>
      </c>
    </row>
    <row r="16" spans="1:11" ht="18" customHeight="1">
      <c r="B16" s="411"/>
      <c r="C16" s="31"/>
      <c r="D16" s="25" t="s">
        <v>31</v>
      </c>
      <c r="E16" s="24">
        <f>SUBTOTAL(9,E11:E15)</f>
        <v>0</v>
      </c>
      <c r="F16" s="24">
        <f>SUBTOTAL(9,F11:F15)</f>
        <v>0</v>
      </c>
      <c r="G16" s="24">
        <f>SUBTOTAL(9,G11:G15)</f>
        <v>0</v>
      </c>
      <c r="J16" s="411"/>
      <c r="K16" s="51" t="s">
        <v>115</v>
      </c>
    </row>
    <row r="17" spans="2:11" ht="18" customHeight="1">
      <c r="B17" s="411" t="s">
        <v>259</v>
      </c>
      <c r="C17" s="40"/>
      <c r="D17" s="39"/>
      <c r="E17" s="39"/>
      <c r="F17" s="39"/>
      <c r="G17" s="21">
        <f>ROUNDDOWN(F17/2,0)</f>
        <v>0</v>
      </c>
      <c r="J17" s="411"/>
      <c r="K17" s="51" t="s">
        <v>118</v>
      </c>
    </row>
    <row r="18" spans="2:11" ht="18" customHeight="1">
      <c r="B18" s="410"/>
      <c r="C18" s="42"/>
      <c r="D18" s="41"/>
      <c r="E18" s="41"/>
      <c r="F18" s="41"/>
      <c r="G18" s="22">
        <f>ROUNDDOWN(F18/2,0)</f>
        <v>0</v>
      </c>
      <c r="J18" s="411"/>
      <c r="K18" s="51" t="s">
        <v>119</v>
      </c>
    </row>
    <row r="19" spans="2:11" ht="18" customHeight="1">
      <c r="B19" s="410"/>
      <c r="C19" s="42"/>
      <c r="D19" s="41"/>
      <c r="E19" s="41"/>
      <c r="F19" s="41"/>
      <c r="G19" s="22">
        <f>ROUNDDOWN(F19/2,0)</f>
        <v>0</v>
      </c>
      <c r="J19" s="411"/>
      <c r="K19" s="51" t="s">
        <v>168</v>
      </c>
    </row>
    <row r="20" spans="2:11" ht="18" customHeight="1">
      <c r="B20" s="410"/>
      <c r="C20" s="42"/>
      <c r="D20" s="41"/>
      <c r="E20" s="41"/>
      <c r="F20" s="41"/>
      <c r="G20" s="22">
        <f>ROUNDDOWN(F20/2,0)</f>
        <v>0</v>
      </c>
      <c r="J20" s="411"/>
      <c r="K20" s="51" t="s">
        <v>116</v>
      </c>
    </row>
    <row r="21" spans="2:11" ht="18" customHeight="1">
      <c r="B21" s="410"/>
      <c r="C21" s="44"/>
      <c r="D21" s="43"/>
      <c r="E21" s="43"/>
      <c r="F21" s="43"/>
      <c r="G21" s="23">
        <f>ROUNDDOWN(F21/2,0)</f>
        <v>0</v>
      </c>
      <c r="J21" s="411"/>
      <c r="K21" s="52" t="s">
        <v>257</v>
      </c>
    </row>
    <row r="22" spans="2:11" ht="18.75" customHeight="1">
      <c r="B22" s="410"/>
      <c r="C22" s="31"/>
      <c r="D22" s="25" t="s">
        <v>31</v>
      </c>
      <c r="E22" s="24">
        <f>SUBTOTAL(9,E17:E21)</f>
        <v>0</v>
      </c>
      <c r="F22" s="24">
        <f>SUBTOTAL(9,F17:F21)</f>
        <v>0</v>
      </c>
      <c r="G22" s="24">
        <f>SUBTOTAL(9,G17:G21)</f>
        <v>0</v>
      </c>
      <c r="J22" s="104"/>
      <c r="K22" s="15"/>
    </row>
    <row r="23" spans="2:11" ht="40.5" customHeight="1">
      <c r="B23" s="38" t="s">
        <v>34</v>
      </c>
      <c r="C23" s="112"/>
      <c r="D23" s="95"/>
      <c r="E23" s="95">
        <f>SUBTOTAL(9,E11:E22)</f>
        <v>0</v>
      </c>
      <c r="F23" s="95">
        <f>SUBTOTAL(9,F11:F22)</f>
        <v>0</v>
      </c>
      <c r="G23" s="95">
        <f>SUBTOTAL(9,G11:G22)</f>
        <v>0</v>
      </c>
      <c r="J23" s="104"/>
    </row>
    <row r="24" spans="2:11" ht="18.75" customHeight="1">
      <c r="B24" s="1" t="s">
        <v>101</v>
      </c>
    </row>
  </sheetData>
  <sheetProtection selectLockedCells="1"/>
  <mergeCells count="12">
    <mergeCell ref="E1:G1"/>
    <mergeCell ref="B5:E5"/>
    <mergeCell ref="G7:G10"/>
    <mergeCell ref="B11:B16"/>
    <mergeCell ref="J11:J14"/>
    <mergeCell ref="F7:F10"/>
    <mergeCell ref="J15:J21"/>
    <mergeCell ref="B17:B22"/>
    <mergeCell ref="B7:B10"/>
    <mergeCell ref="E7:E10"/>
    <mergeCell ref="C7:C10"/>
    <mergeCell ref="D7:D10"/>
  </mergeCells>
  <phoneticPr fontId="14"/>
  <dataValidations count="3">
    <dataValidation type="list" allowBlank="1" showInputMessage="1" showErrorMessage="1" sqref="C11:C15" xr:uid="{7B44B2FB-C00E-4C06-857C-9CE7D47A4332}">
      <formula1>$K$11:$K$14</formula1>
    </dataValidation>
    <dataValidation imeMode="hiragana" allowBlank="1" showInputMessage="1" showErrorMessage="1" sqref="E1" xr:uid="{3A1AB623-C767-4E4D-A9E6-28CA4A1CE792}"/>
    <dataValidation type="list" allowBlank="1" showInputMessage="1" showErrorMessage="1" sqref="C17:C21" xr:uid="{E0F883A2-B291-4ACB-B335-DD12CCAB79A4}">
      <formula1>$K$15:$K$22</formula1>
    </dataValidation>
  </dataValidations>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08A79-8C46-4A1D-8EC8-4E78FD761403}">
  <sheetPr>
    <tabColor rgb="FFFF0000"/>
  </sheetPr>
  <dimension ref="A1:R46"/>
  <sheetViews>
    <sheetView zoomScaleNormal="100" zoomScaleSheetLayoutView="100" workbookViewId="0">
      <pane ySplit="6" topLeftCell="A7" activePane="bottomLeft" state="frozen"/>
      <selection pane="bottomLeft" activeCell="O22" sqref="O22"/>
    </sheetView>
  </sheetViews>
  <sheetFormatPr defaultColWidth="9" defaultRowHeight="13.5"/>
  <cols>
    <col min="1" max="1" width="2.5" style="225" customWidth="1"/>
    <col min="2" max="2" width="10.125" style="199" customWidth="1"/>
    <col min="3" max="10" width="10" style="199" customWidth="1"/>
    <col min="11" max="11" width="2.5" style="199" customWidth="1"/>
    <col min="12" max="12" width="4.75" style="199" customWidth="1"/>
    <col min="13" max="16384" width="9" style="199"/>
  </cols>
  <sheetData>
    <row r="1" spans="1:18" s="198" customFormat="1" ht="16.5" customHeight="1">
      <c r="A1" s="15" t="s">
        <v>471</v>
      </c>
      <c r="H1" s="405" t="str">
        <f>IF(別記第1号様式!$Y$14="","",別記第1号様式!$Y$14)</f>
        <v/>
      </c>
      <c r="I1" s="405"/>
      <c r="J1" s="405"/>
    </row>
    <row r="2" spans="1:18" s="198" customFormat="1" ht="16.5" customHeight="1">
      <c r="A2" s="15"/>
      <c r="I2" s="241"/>
      <c r="J2" s="241"/>
    </row>
    <row r="3" spans="1:18" ht="18" customHeight="1">
      <c r="A3" s="199"/>
      <c r="D3" s="424" t="s">
        <v>378</v>
      </c>
      <c r="E3" s="424"/>
      <c r="F3" s="424"/>
      <c r="G3" s="424"/>
      <c r="H3" s="424"/>
    </row>
    <row r="4" spans="1:18" ht="18" customHeight="1">
      <c r="A4" s="200"/>
      <c r="J4" s="204" t="s">
        <v>379</v>
      </c>
    </row>
    <row r="5" spans="1:18" s="204" customFormat="1" ht="18" customHeight="1">
      <c r="A5" s="442"/>
      <c r="B5" s="443"/>
      <c r="C5" s="201" t="s">
        <v>380</v>
      </c>
      <c r="D5" s="201" t="s">
        <v>381</v>
      </c>
      <c r="E5" s="201" t="s">
        <v>382</v>
      </c>
      <c r="F5" s="201" t="s">
        <v>383</v>
      </c>
      <c r="G5" s="201" t="s">
        <v>384</v>
      </c>
      <c r="H5" s="202" t="s">
        <v>385</v>
      </c>
      <c r="I5" s="201" t="s">
        <v>386</v>
      </c>
      <c r="J5" s="203" t="s">
        <v>387</v>
      </c>
      <c r="L5" s="421" t="s">
        <v>388</v>
      </c>
      <c r="M5" s="421"/>
      <c r="N5" s="421"/>
      <c r="O5" s="421"/>
      <c r="P5" s="421"/>
      <c r="Q5" s="421"/>
      <c r="R5" s="421"/>
    </row>
    <row r="6" spans="1:18" ht="18" customHeight="1" thickBot="1">
      <c r="A6" s="444"/>
      <c r="B6" s="445"/>
      <c r="C6" s="206" t="s">
        <v>389</v>
      </c>
      <c r="D6" s="206" t="s">
        <v>389</v>
      </c>
      <c r="E6" s="206" t="s">
        <v>389</v>
      </c>
      <c r="F6" s="206" t="s">
        <v>389</v>
      </c>
      <c r="G6" s="206" t="s">
        <v>389</v>
      </c>
      <c r="H6" s="206" t="s">
        <v>389</v>
      </c>
      <c r="I6" s="206" t="s">
        <v>389</v>
      </c>
      <c r="J6" s="206" t="s">
        <v>389</v>
      </c>
      <c r="L6" s="421"/>
      <c r="M6" s="421"/>
      <c r="N6" s="421"/>
      <c r="O6" s="421"/>
      <c r="P6" s="421"/>
      <c r="Q6" s="421"/>
      <c r="R6" s="421"/>
    </row>
    <row r="7" spans="1:18" ht="27" customHeight="1" thickTop="1">
      <c r="A7" s="207" t="s">
        <v>390</v>
      </c>
      <c r="B7" s="208" t="s">
        <v>391</v>
      </c>
      <c r="C7" s="244"/>
      <c r="D7" s="244"/>
      <c r="E7" s="244"/>
      <c r="F7" s="244"/>
      <c r="G7" s="244"/>
      <c r="H7" s="244"/>
      <c r="I7" s="244"/>
      <c r="J7" s="244"/>
    </row>
    <row r="8" spans="1:18" ht="27" customHeight="1">
      <c r="A8" s="209" t="s">
        <v>392</v>
      </c>
      <c r="B8" s="210" t="s">
        <v>393</v>
      </c>
      <c r="C8" s="245"/>
      <c r="D8" s="245"/>
      <c r="E8" s="245"/>
      <c r="F8" s="245"/>
      <c r="G8" s="245"/>
      <c r="H8" s="245"/>
      <c r="I8" s="245"/>
      <c r="J8" s="245"/>
    </row>
    <row r="9" spans="1:18" ht="15" customHeight="1">
      <c r="A9" s="427" t="s">
        <v>394</v>
      </c>
      <c r="B9" s="203" t="s">
        <v>395</v>
      </c>
      <c r="C9" s="422">
        <f>C7-C8</f>
        <v>0</v>
      </c>
      <c r="D9" s="422">
        <f t="shared" ref="D9:J9" si="0">D7-D8</f>
        <v>0</v>
      </c>
      <c r="E9" s="422">
        <f t="shared" si="0"/>
        <v>0</v>
      </c>
      <c r="F9" s="422">
        <f t="shared" si="0"/>
        <v>0</v>
      </c>
      <c r="G9" s="422">
        <f t="shared" si="0"/>
        <v>0</v>
      </c>
      <c r="H9" s="422">
        <f t="shared" si="0"/>
        <v>0</v>
      </c>
      <c r="I9" s="422">
        <f t="shared" si="0"/>
        <v>0</v>
      </c>
      <c r="J9" s="422">
        <f t="shared" si="0"/>
        <v>0</v>
      </c>
    </row>
    <row r="10" spans="1:18" ht="12.75" customHeight="1">
      <c r="A10" s="428"/>
      <c r="B10" s="212" t="s">
        <v>396</v>
      </c>
      <c r="C10" s="423"/>
      <c r="D10" s="423"/>
      <c r="E10" s="423"/>
      <c r="F10" s="423"/>
      <c r="G10" s="423"/>
      <c r="H10" s="423"/>
      <c r="I10" s="423"/>
      <c r="J10" s="423"/>
    </row>
    <row r="11" spans="1:18" ht="27" customHeight="1">
      <c r="A11" s="209" t="s">
        <v>397</v>
      </c>
      <c r="B11" s="213" t="s">
        <v>398</v>
      </c>
      <c r="C11" s="248"/>
      <c r="D11" s="248"/>
      <c r="E11" s="248"/>
      <c r="F11" s="248"/>
      <c r="G11" s="248"/>
      <c r="H11" s="248"/>
      <c r="I11" s="248"/>
      <c r="J11" s="248"/>
      <c r="L11" s="246" t="s">
        <v>442</v>
      </c>
      <c r="M11" s="214" t="s">
        <v>399</v>
      </c>
    </row>
    <row r="12" spans="1:18" ht="27" customHeight="1">
      <c r="A12" s="209" t="s">
        <v>400</v>
      </c>
      <c r="B12" s="210" t="s">
        <v>401</v>
      </c>
      <c r="C12" s="251">
        <f>C9-C11</f>
        <v>0</v>
      </c>
      <c r="D12" s="251">
        <f t="shared" ref="D12:J12" si="1">D9-D11</f>
        <v>0</v>
      </c>
      <c r="E12" s="251">
        <f t="shared" si="1"/>
        <v>0</v>
      </c>
      <c r="F12" s="251">
        <f t="shared" si="1"/>
        <v>0</v>
      </c>
      <c r="G12" s="251">
        <f t="shared" si="1"/>
        <v>0</v>
      </c>
      <c r="H12" s="251">
        <f t="shared" si="1"/>
        <v>0</v>
      </c>
      <c r="I12" s="251">
        <f t="shared" si="1"/>
        <v>0</v>
      </c>
      <c r="J12" s="251">
        <f t="shared" si="1"/>
        <v>0</v>
      </c>
      <c r="L12" s="247" t="s">
        <v>443</v>
      </c>
      <c r="M12" s="214" t="s">
        <v>402</v>
      </c>
    </row>
    <row r="13" spans="1:18" ht="27" customHeight="1">
      <c r="A13" s="211" t="s">
        <v>403</v>
      </c>
      <c r="B13" s="215" t="s">
        <v>404</v>
      </c>
      <c r="C13" s="245"/>
      <c r="D13" s="245"/>
      <c r="E13" s="245"/>
      <c r="F13" s="245"/>
      <c r="G13" s="245"/>
      <c r="H13" s="245"/>
      <c r="I13" s="245"/>
      <c r="J13" s="245"/>
      <c r="L13" s="216"/>
      <c r="M13" s="214"/>
    </row>
    <row r="14" spans="1:18" ht="27" customHeight="1" thickBot="1">
      <c r="A14" s="211" t="s">
        <v>405</v>
      </c>
      <c r="B14" s="215" t="s">
        <v>406</v>
      </c>
      <c r="C14" s="244"/>
      <c r="D14" s="244"/>
      <c r="E14" s="244"/>
      <c r="F14" s="244"/>
      <c r="G14" s="244"/>
      <c r="H14" s="244"/>
      <c r="I14" s="244"/>
      <c r="J14" s="244"/>
    </row>
    <row r="15" spans="1:18" ht="15" customHeight="1">
      <c r="A15" s="440" t="s">
        <v>407</v>
      </c>
      <c r="B15" s="429" t="s">
        <v>408</v>
      </c>
      <c r="C15" s="425">
        <f>C12+C13-C14</f>
        <v>0</v>
      </c>
      <c r="D15" s="425">
        <f t="shared" ref="D15:J15" si="2">D12+D13-D14</f>
        <v>0</v>
      </c>
      <c r="E15" s="425">
        <f t="shared" si="2"/>
        <v>0</v>
      </c>
      <c r="F15" s="425">
        <f t="shared" si="2"/>
        <v>0</v>
      </c>
      <c r="G15" s="425">
        <f t="shared" si="2"/>
        <v>0</v>
      </c>
      <c r="H15" s="425">
        <f t="shared" si="2"/>
        <v>0</v>
      </c>
      <c r="I15" s="425">
        <f t="shared" si="2"/>
        <v>0</v>
      </c>
      <c r="J15" s="433">
        <f t="shared" si="2"/>
        <v>0</v>
      </c>
    </row>
    <row r="16" spans="1:18" ht="12.75" customHeight="1" thickBot="1">
      <c r="A16" s="441"/>
      <c r="B16" s="430"/>
      <c r="C16" s="426"/>
      <c r="D16" s="426"/>
      <c r="E16" s="426"/>
      <c r="F16" s="426"/>
      <c r="G16" s="426"/>
      <c r="H16" s="426"/>
      <c r="I16" s="426"/>
      <c r="J16" s="434"/>
    </row>
    <row r="17" spans="1:10" ht="27" customHeight="1">
      <c r="A17" s="207" t="s">
        <v>409</v>
      </c>
      <c r="B17" s="208" t="s">
        <v>410</v>
      </c>
      <c r="C17" s="244"/>
      <c r="D17" s="244"/>
      <c r="E17" s="244"/>
      <c r="F17" s="244"/>
      <c r="G17" s="244"/>
      <c r="H17" s="244"/>
      <c r="I17" s="244"/>
      <c r="J17" s="244"/>
    </row>
    <row r="18" spans="1:10" ht="27" customHeight="1">
      <c r="A18" s="209" t="s">
        <v>411</v>
      </c>
      <c r="B18" s="210" t="s">
        <v>412</v>
      </c>
      <c r="C18" s="245"/>
      <c r="D18" s="245"/>
      <c r="E18" s="245"/>
      <c r="F18" s="245"/>
      <c r="G18" s="245"/>
      <c r="H18" s="245"/>
      <c r="I18" s="245"/>
      <c r="J18" s="245"/>
    </row>
    <row r="19" spans="1:10" ht="15" customHeight="1">
      <c r="A19" s="439"/>
      <c r="B19" s="217" t="s">
        <v>413</v>
      </c>
      <c r="C19" s="249"/>
      <c r="D19" s="249"/>
      <c r="E19" s="249"/>
      <c r="F19" s="249"/>
      <c r="G19" s="249"/>
      <c r="H19" s="249"/>
      <c r="I19" s="249"/>
      <c r="J19" s="249"/>
    </row>
    <row r="20" spans="1:10" ht="15" customHeight="1">
      <c r="A20" s="439"/>
      <c r="B20" s="218" t="s">
        <v>414</v>
      </c>
      <c r="C20" s="250"/>
      <c r="D20" s="250"/>
      <c r="E20" s="250"/>
      <c r="F20" s="250"/>
      <c r="G20" s="250"/>
      <c r="H20" s="250"/>
      <c r="I20" s="250"/>
      <c r="J20" s="250"/>
    </row>
    <row r="21" spans="1:10" ht="27.75" customHeight="1" thickBot="1">
      <c r="A21" s="219" t="s">
        <v>415</v>
      </c>
      <c r="B21" s="220" t="s">
        <v>416</v>
      </c>
      <c r="C21" s="252">
        <f>C19+C20</f>
        <v>0</v>
      </c>
      <c r="D21" s="252">
        <f t="shared" ref="D21:J21" si="3">D19+D20</f>
        <v>0</v>
      </c>
      <c r="E21" s="252">
        <f t="shared" si="3"/>
        <v>0</v>
      </c>
      <c r="F21" s="252">
        <f t="shared" si="3"/>
        <v>0</v>
      </c>
      <c r="G21" s="252">
        <f t="shared" si="3"/>
        <v>0</v>
      </c>
      <c r="H21" s="252">
        <f t="shared" si="3"/>
        <v>0</v>
      </c>
      <c r="I21" s="252">
        <f t="shared" si="3"/>
        <v>0</v>
      </c>
      <c r="J21" s="252">
        <f t="shared" si="3"/>
        <v>0</v>
      </c>
    </row>
    <row r="22" spans="1:10" ht="15" customHeight="1">
      <c r="A22" s="440" t="s">
        <v>417</v>
      </c>
      <c r="B22" s="221" t="s">
        <v>418</v>
      </c>
      <c r="C22" s="425">
        <f t="shared" ref="C22:J22" si="4">C12+C17+C21</f>
        <v>0</v>
      </c>
      <c r="D22" s="425">
        <f t="shared" si="4"/>
        <v>0</v>
      </c>
      <c r="E22" s="425">
        <f t="shared" si="4"/>
        <v>0</v>
      </c>
      <c r="F22" s="425">
        <f t="shared" si="4"/>
        <v>0</v>
      </c>
      <c r="G22" s="425">
        <f t="shared" si="4"/>
        <v>0</v>
      </c>
      <c r="H22" s="425">
        <f t="shared" si="4"/>
        <v>0</v>
      </c>
      <c r="I22" s="425">
        <f t="shared" si="4"/>
        <v>0</v>
      </c>
      <c r="J22" s="433">
        <f t="shared" si="4"/>
        <v>0</v>
      </c>
    </row>
    <row r="23" spans="1:10" ht="12.75" customHeight="1" thickBot="1">
      <c r="A23" s="441"/>
      <c r="B23" s="222" t="s">
        <v>419</v>
      </c>
      <c r="C23" s="426"/>
      <c r="D23" s="426"/>
      <c r="E23" s="426"/>
      <c r="F23" s="426"/>
      <c r="G23" s="426"/>
      <c r="H23" s="426"/>
      <c r="I23" s="426"/>
      <c r="J23" s="434"/>
    </row>
    <row r="24" spans="1:10" ht="27" customHeight="1" thickBot="1">
      <c r="A24" s="219" t="s">
        <v>420</v>
      </c>
      <c r="B24" s="223" t="s">
        <v>421</v>
      </c>
      <c r="C24" s="244"/>
      <c r="D24" s="244"/>
      <c r="E24" s="244"/>
      <c r="F24" s="244"/>
      <c r="G24" s="244"/>
      <c r="H24" s="244"/>
      <c r="I24" s="244"/>
      <c r="J24" s="244"/>
    </row>
    <row r="25" spans="1:10" ht="20.25" customHeight="1">
      <c r="A25" s="437" t="s">
        <v>422</v>
      </c>
      <c r="B25" s="224" t="s">
        <v>423</v>
      </c>
      <c r="C25" s="425" t="e">
        <f>C22/C24</f>
        <v>#DIV/0!</v>
      </c>
      <c r="D25" s="425" t="e">
        <f t="shared" ref="D25:J25" si="5">D22/D24</f>
        <v>#DIV/0!</v>
      </c>
      <c r="E25" s="425" t="e">
        <f t="shared" si="5"/>
        <v>#DIV/0!</v>
      </c>
      <c r="F25" s="425" t="e">
        <f t="shared" si="5"/>
        <v>#DIV/0!</v>
      </c>
      <c r="G25" s="425" t="e">
        <f t="shared" si="5"/>
        <v>#DIV/0!</v>
      </c>
      <c r="H25" s="425" t="e">
        <f t="shared" si="5"/>
        <v>#DIV/0!</v>
      </c>
      <c r="I25" s="425" t="e">
        <f t="shared" si="5"/>
        <v>#DIV/0!</v>
      </c>
      <c r="J25" s="433" t="e">
        <f t="shared" si="5"/>
        <v>#DIV/0!</v>
      </c>
    </row>
    <row r="26" spans="1:10" ht="12" customHeight="1" thickBot="1">
      <c r="A26" s="438"/>
      <c r="B26" s="222" t="s">
        <v>424</v>
      </c>
      <c r="C26" s="426"/>
      <c r="D26" s="426"/>
      <c r="E26" s="426"/>
      <c r="F26" s="426"/>
      <c r="G26" s="426"/>
      <c r="H26" s="426"/>
      <c r="I26" s="426"/>
      <c r="J26" s="434"/>
    </row>
    <row r="27" spans="1:10" ht="12" customHeight="1">
      <c r="A27" s="220"/>
      <c r="B27" s="242"/>
      <c r="C27" s="243"/>
      <c r="D27" s="243"/>
      <c r="E27" s="243"/>
      <c r="F27" s="243"/>
      <c r="G27" s="243"/>
      <c r="H27" s="243"/>
      <c r="I27" s="243"/>
      <c r="J27" s="243"/>
    </row>
    <row r="28" spans="1:10" ht="82.5" customHeight="1">
      <c r="A28" s="435" t="s">
        <v>472</v>
      </c>
      <c r="B28" s="436"/>
      <c r="C28" s="432" t="s">
        <v>444</v>
      </c>
      <c r="D28" s="432"/>
      <c r="E28" s="432"/>
      <c r="F28" s="432"/>
      <c r="G28" s="432"/>
      <c r="H28" s="432"/>
      <c r="I28" s="432"/>
      <c r="J28" s="432"/>
    </row>
    <row r="29" spans="1:10" ht="12" customHeight="1">
      <c r="A29" s="220"/>
      <c r="B29" s="242"/>
      <c r="C29" s="243"/>
      <c r="D29" s="243"/>
      <c r="E29" s="243"/>
      <c r="F29" s="243"/>
      <c r="G29" s="243"/>
      <c r="H29" s="243"/>
      <c r="I29" s="243"/>
      <c r="J29" s="243"/>
    </row>
    <row r="30" spans="1:10">
      <c r="B30" s="232" t="s">
        <v>434</v>
      </c>
      <c r="C30" s="233"/>
      <c r="D30" s="233"/>
      <c r="E30" s="233"/>
      <c r="F30" s="233"/>
      <c r="G30" s="233"/>
      <c r="H30" s="233"/>
      <c r="I30" s="233"/>
      <c r="J30" s="234"/>
    </row>
    <row r="31" spans="1:10">
      <c r="B31" s="235" t="s">
        <v>435</v>
      </c>
      <c r="C31" s="236"/>
      <c r="D31" s="236"/>
      <c r="E31" s="236"/>
      <c r="F31" s="236"/>
      <c r="G31" s="236"/>
      <c r="H31" s="236"/>
      <c r="I31" s="236"/>
      <c r="J31" s="237"/>
    </row>
    <row r="32" spans="1:10">
      <c r="B32" s="235" t="s">
        <v>473</v>
      </c>
      <c r="C32" s="236"/>
      <c r="D32" s="236"/>
      <c r="E32" s="236"/>
      <c r="F32" s="236"/>
      <c r="G32" s="236"/>
      <c r="H32" s="236"/>
      <c r="I32" s="236"/>
      <c r="J32" s="237"/>
    </row>
    <row r="33" spans="1:10">
      <c r="B33" s="235" t="s">
        <v>436</v>
      </c>
      <c r="C33" s="236"/>
      <c r="D33" s="236"/>
      <c r="E33" s="236"/>
      <c r="F33" s="236"/>
      <c r="G33" s="236"/>
      <c r="H33" s="236"/>
      <c r="I33" s="236"/>
      <c r="J33" s="237"/>
    </row>
    <row r="34" spans="1:10">
      <c r="B34" s="235" t="s">
        <v>437</v>
      </c>
      <c r="C34" s="236"/>
      <c r="D34" s="236"/>
      <c r="E34" s="236"/>
      <c r="F34" s="236"/>
      <c r="G34" s="236"/>
      <c r="H34" s="236"/>
      <c r="I34" s="236"/>
      <c r="J34" s="237"/>
    </row>
    <row r="35" spans="1:10">
      <c r="B35" s="235"/>
      <c r="C35" s="236" t="s">
        <v>438</v>
      </c>
      <c r="D35" s="236"/>
      <c r="E35" s="236"/>
      <c r="F35" s="236"/>
      <c r="G35" s="236"/>
      <c r="H35" s="236"/>
      <c r="I35" s="236"/>
      <c r="J35" s="237"/>
    </row>
    <row r="36" spans="1:10">
      <c r="B36" s="235" t="s">
        <v>439</v>
      </c>
      <c r="C36" s="236"/>
      <c r="D36" s="236"/>
      <c r="E36" s="236"/>
      <c r="F36" s="236"/>
      <c r="G36" s="236"/>
      <c r="H36" s="236"/>
      <c r="I36" s="236"/>
      <c r="J36" s="237"/>
    </row>
    <row r="37" spans="1:10">
      <c r="B37" s="238"/>
      <c r="C37" s="239" t="s">
        <v>440</v>
      </c>
      <c r="D37" s="239"/>
      <c r="E37" s="239"/>
      <c r="F37" s="239"/>
      <c r="G37" s="239"/>
      <c r="H37" s="239"/>
      <c r="I37" s="239"/>
      <c r="J37" s="240"/>
    </row>
    <row r="38" spans="1:10" ht="18" customHeight="1">
      <c r="B38" s="204" t="s">
        <v>425</v>
      </c>
    </row>
    <row r="39" spans="1:10" s="228" customFormat="1" ht="12">
      <c r="A39" s="226"/>
      <c r="B39" s="227" t="s">
        <v>426</v>
      </c>
    </row>
    <row r="40" spans="1:10">
      <c r="B40" s="227" t="s">
        <v>427</v>
      </c>
    </row>
    <row r="41" spans="1:10">
      <c r="B41" s="227" t="s">
        <v>428</v>
      </c>
    </row>
    <row r="42" spans="1:10">
      <c r="B42" s="227" t="s">
        <v>429</v>
      </c>
    </row>
    <row r="43" spans="1:10" ht="17.25" customHeight="1">
      <c r="B43" s="204" t="s">
        <v>430</v>
      </c>
    </row>
    <row r="44" spans="1:10" s="228" customFormat="1" ht="15" customHeight="1">
      <c r="A44" s="226"/>
      <c r="B44" s="229" t="s">
        <v>431</v>
      </c>
      <c r="C44" s="230"/>
      <c r="D44" s="231"/>
      <c r="E44" s="231"/>
      <c r="F44" s="231"/>
      <c r="G44" s="231"/>
      <c r="H44" s="431"/>
      <c r="I44" s="431"/>
      <c r="J44" s="231"/>
    </row>
    <row r="45" spans="1:10" s="228" customFormat="1" ht="15" customHeight="1">
      <c r="A45" s="226"/>
      <c r="B45" s="229" t="s">
        <v>432</v>
      </c>
      <c r="C45" s="230"/>
      <c r="D45" s="231"/>
      <c r="E45" s="231"/>
      <c r="F45" s="231"/>
      <c r="G45" s="231"/>
      <c r="H45" s="431"/>
      <c r="I45" s="431"/>
      <c r="J45" s="231"/>
    </row>
    <row r="46" spans="1:10" s="228" customFormat="1" ht="15" customHeight="1">
      <c r="A46" s="226"/>
      <c r="B46" s="229" t="s">
        <v>433</v>
      </c>
      <c r="C46" s="230"/>
      <c r="D46" s="231"/>
      <c r="E46" s="231"/>
      <c r="F46" s="231"/>
      <c r="G46" s="231"/>
      <c r="H46" s="431"/>
      <c r="I46" s="431"/>
      <c r="J46" s="231"/>
    </row>
  </sheetData>
  <mergeCells count="47">
    <mergeCell ref="A28:B28"/>
    <mergeCell ref="H1:J1"/>
    <mergeCell ref="H25:H26"/>
    <mergeCell ref="I25:I26"/>
    <mergeCell ref="J25:J26"/>
    <mergeCell ref="A25:A26"/>
    <mergeCell ref="G15:G16"/>
    <mergeCell ref="H15:H16"/>
    <mergeCell ref="I15:I16"/>
    <mergeCell ref="J15:J16"/>
    <mergeCell ref="A19:A20"/>
    <mergeCell ref="A22:A23"/>
    <mergeCell ref="F22:F23"/>
    <mergeCell ref="A15:A16"/>
    <mergeCell ref="A5:B6"/>
    <mergeCell ref="C15:C16"/>
    <mergeCell ref="H44:I44"/>
    <mergeCell ref="H45:I45"/>
    <mergeCell ref="H46:I46"/>
    <mergeCell ref="C28:J28"/>
    <mergeCell ref="G22:G23"/>
    <mergeCell ref="H22:H23"/>
    <mergeCell ref="I22:I23"/>
    <mergeCell ref="J22:J23"/>
    <mergeCell ref="C25:C26"/>
    <mergeCell ref="D25:D26"/>
    <mergeCell ref="E25:E26"/>
    <mergeCell ref="F25:F26"/>
    <mergeCell ref="G25:G26"/>
    <mergeCell ref="C22:C23"/>
    <mergeCell ref="D22:D23"/>
    <mergeCell ref="E22:E23"/>
    <mergeCell ref="A9:A10"/>
    <mergeCell ref="C9:C10"/>
    <mergeCell ref="D9:D10"/>
    <mergeCell ref="E9:E10"/>
    <mergeCell ref="B15:B16"/>
    <mergeCell ref="F9:F10"/>
    <mergeCell ref="D3:H3"/>
    <mergeCell ref="D15:D16"/>
    <mergeCell ref="E15:E16"/>
    <mergeCell ref="F15:F16"/>
    <mergeCell ref="L5:R6"/>
    <mergeCell ref="G9:G10"/>
    <mergeCell ref="H9:H10"/>
    <mergeCell ref="I9:I10"/>
    <mergeCell ref="J9:J10"/>
  </mergeCells>
  <phoneticPr fontId="14"/>
  <dataValidations count="2">
    <dataValidation imeMode="hiragana" allowBlank="1" showInputMessage="1" showErrorMessage="1" sqref="A11:A15 A24:B25 C39:J42 A17:A22 B17:B23 I2:J3 A49:J65533 E4:J5 C1:D5 A4:A9 B3:B15 L1:L5 M1:R4 S1:IV29 K1:K29 L7:R29 K38:IV1048576 C30:IV37 C44:J48 A30:B48 E1:H2" xr:uid="{4E26A903-732F-420F-A0AA-A9BFEC7E7232}"/>
    <dataValidation imeMode="halfAlpha" allowBlank="1" showInputMessage="1" showErrorMessage="1" sqref="C43:J43 C38:J38 C6:J25" xr:uid="{69BE2B9A-72C7-4B4D-BAC5-AFED2D00B29C}"/>
  </dataValidations>
  <printOptions horizontalCentered="1"/>
  <pageMargins left="0.59055118110236227" right="0.59055118110236227" top="0.78740157480314965" bottom="0.78740157480314965" header="0.51181102362204722" footer="0.51181102362204722"/>
  <pageSetup paperSize="9" scale="99" orientation="portrait" r:id="rId1"/>
  <headerFooter alignWithMargins="0"/>
  <rowBreaks count="1" manualBreakCount="1">
    <brk id="37" max="9" man="1"/>
  </row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D0514-4824-4543-B404-F1B89A067120}">
  <sheetPr>
    <tabColor rgb="FFFF0000"/>
  </sheetPr>
  <dimension ref="A1:T313"/>
  <sheetViews>
    <sheetView view="pageBreakPreview" topLeftCell="A7" zoomScaleNormal="100" zoomScaleSheetLayoutView="100" workbookViewId="0">
      <selection activeCell="R1" sqref="R1:T1"/>
    </sheetView>
  </sheetViews>
  <sheetFormatPr defaultRowHeight="13.5" outlineLevelRow="1"/>
  <cols>
    <col min="1" max="1" width="9" style="19"/>
    <col min="2" max="2" width="12.5" style="19" customWidth="1"/>
    <col min="3" max="3" width="6.25" style="19" customWidth="1"/>
    <col min="4" max="6" width="10.5" style="19" customWidth="1"/>
    <col min="7" max="7" width="12.5" style="191" customWidth="1"/>
    <col min="8" max="10" width="9" style="19"/>
    <col min="11" max="11" width="12.5" style="19" customWidth="1"/>
    <col min="12" max="16" width="6.25" style="19" customWidth="1"/>
    <col min="17" max="19" width="10.5" style="19" customWidth="1"/>
    <col min="20" max="20" width="12.5" style="191" customWidth="1"/>
    <col min="21" max="16384" width="9" style="19"/>
  </cols>
  <sheetData>
    <row r="1" spans="1:20" ht="20.25" customHeight="1">
      <c r="A1" s="15" t="s">
        <v>441</v>
      </c>
      <c r="G1" s="192"/>
      <c r="R1" s="405" t="str">
        <f>IF(別記第1号様式!$Y$14="","",別記第1号様式!$Y$14)</f>
        <v/>
      </c>
      <c r="S1" s="405"/>
      <c r="T1" s="405"/>
    </row>
    <row r="2" spans="1:20" ht="18" customHeight="1">
      <c r="A2" s="193"/>
      <c r="G2" s="192"/>
      <c r="T2" s="192"/>
    </row>
    <row r="3" spans="1:20" ht="18.75" customHeight="1">
      <c r="A3" s="193"/>
      <c r="E3" s="450" t="s">
        <v>261</v>
      </c>
      <c r="F3" s="450"/>
      <c r="G3" s="450"/>
      <c r="H3" s="450"/>
      <c r="I3" s="450"/>
      <c r="J3" s="450"/>
      <c r="K3" s="450"/>
      <c r="L3" s="450"/>
      <c r="M3" s="450"/>
      <c r="Q3" s="254"/>
      <c r="R3" s="19" t="s">
        <v>445</v>
      </c>
      <c r="T3" s="192"/>
    </row>
    <row r="4" spans="1:20" ht="14.25" thickBot="1">
      <c r="A4" s="3"/>
      <c r="G4" s="192"/>
      <c r="T4" s="192"/>
    </row>
    <row r="5" spans="1:20" ht="24.75" customHeight="1">
      <c r="A5" s="451" t="s">
        <v>360</v>
      </c>
      <c r="B5" s="452"/>
      <c r="C5" s="452"/>
      <c r="D5" s="452"/>
      <c r="E5" s="452"/>
      <c r="F5" s="452"/>
      <c r="G5" s="453"/>
      <c r="I5" s="454" t="s">
        <v>361</v>
      </c>
      <c r="J5" s="455"/>
      <c r="K5" s="455"/>
      <c r="L5" s="455"/>
      <c r="M5" s="455"/>
      <c r="N5" s="455"/>
      <c r="O5" s="455"/>
      <c r="P5" s="455"/>
      <c r="Q5" s="455"/>
      <c r="R5" s="455"/>
      <c r="S5" s="455"/>
      <c r="T5" s="456"/>
    </row>
    <row r="6" spans="1:20" ht="31.5" customHeight="1">
      <c r="A6" s="457" t="s">
        <v>216</v>
      </c>
      <c r="B6" s="411" t="s">
        <v>217</v>
      </c>
      <c r="C6" s="85" t="s">
        <v>362</v>
      </c>
      <c r="D6" s="458" t="s">
        <v>363</v>
      </c>
      <c r="E6" s="458"/>
      <c r="F6" s="458"/>
      <c r="G6" s="459"/>
      <c r="I6" s="460" t="s">
        <v>364</v>
      </c>
      <c r="J6" s="463" t="s">
        <v>216</v>
      </c>
      <c r="K6" s="411" t="s">
        <v>217</v>
      </c>
      <c r="L6" s="461" t="s">
        <v>365</v>
      </c>
      <c r="M6" s="462"/>
      <c r="N6" s="462"/>
      <c r="O6" s="461"/>
      <c r="P6" s="462"/>
      <c r="Q6" s="458" t="s">
        <v>363</v>
      </c>
      <c r="R6" s="458"/>
      <c r="S6" s="458"/>
      <c r="T6" s="459"/>
    </row>
    <row r="7" spans="1:20" ht="159.75" customHeight="1">
      <c r="A7" s="457"/>
      <c r="B7" s="410"/>
      <c r="C7" s="169" t="s">
        <v>377</v>
      </c>
      <c r="D7" s="162" t="s">
        <v>366</v>
      </c>
      <c r="E7" s="162" t="s">
        <v>366</v>
      </c>
      <c r="F7" s="162" t="s">
        <v>366</v>
      </c>
      <c r="G7" s="194" t="s">
        <v>367</v>
      </c>
      <c r="I7" s="460"/>
      <c r="J7" s="464"/>
      <c r="K7" s="410"/>
      <c r="L7" s="171" t="s">
        <v>377</v>
      </c>
      <c r="M7" s="169" t="s">
        <v>368</v>
      </c>
      <c r="N7" s="169" t="s">
        <v>369</v>
      </c>
      <c r="O7" s="169" t="s">
        <v>370</v>
      </c>
      <c r="P7" s="169" t="s">
        <v>371</v>
      </c>
      <c r="Q7" s="162" t="s">
        <v>366</v>
      </c>
      <c r="R7" s="162" t="s">
        <v>366</v>
      </c>
      <c r="S7" s="162" t="s">
        <v>366</v>
      </c>
      <c r="T7" s="195" t="s">
        <v>367</v>
      </c>
    </row>
    <row r="8" spans="1:20">
      <c r="A8" s="173" t="s">
        <v>218</v>
      </c>
      <c r="B8" s="174" t="s">
        <v>219</v>
      </c>
      <c r="C8" s="175" t="s">
        <v>220</v>
      </c>
      <c r="D8" s="176"/>
      <c r="E8" s="176">
        <v>200000</v>
      </c>
      <c r="F8" s="176">
        <v>210000</v>
      </c>
      <c r="G8" s="177">
        <f>SUM(D8:F8)</f>
        <v>410000</v>
      </c>
      <c r="I8" s="178" t="str">
        <f t="shared" ref="I8:I71" si="0">+IF(OR(C8="○",L8="○",M8="○",N8="○",O8="○",P8="○"),"×","○")</f>
        <v>×</v>
      </c>
      <c r="J8" s="179" t="s">
        <v>218</v>
      </c>
      <c r="K8" s="180" t="str">
        <f t="shared" ref="K8:K71" si="1">B8</f>
        <v>産振　太郎</v>
      </c>
      <c r="L8" s="175"/>
      <c r="M8" s="175"/>
      <c r="N8" s="175"/>
      <c r="O8" s="175"/>
      <c r="P8" s="175"/>
      <c r="Q8" s="176">
        <v>200000</v>
      </c>
      <c r="R8" s="176">
        <v>200000</v>
      </c>
      <c r="S8" s="176">
        <v>210000</v>
      </c>
      <c r="T8" s="177">
        <f>SUM(Q8:S8)</f>
        <v>610000</v>
      </c>
    </row>
    <row r="9" spans="1:20">
      <c r="A9" s="136">
        <v>1</v>
      </c>
      <c r="B9" s="135"/>
      <c r="C9" s="255"/>
      <c r="D9" s="256"/>
      <c r="E9" s="256"/>
      <c r="F9" s="256"/>
      <c r="G9" s="181">
        <f t="shared" ref="G9:G72" si="2">SUM(D9:F9)</f>
        <v>0</v>
      </c>
      <c r="I9" s="178" t="str">
        <f t="shared" si="0"/>
        <v>○</v>
      </c>
      <c r="J9" s="38">
        <v>1</v>
      </c>
      <c r="K9" s="182">
        <f t="shared" si="1"/>
        <v>0</v>
      </c>
      <c r="L9" s="255"/>
      <c r="M9" s="255"/>
      <c r="N9" s="255"/>
      <c r="O9" s="255"/>
      <c r="P9" s="255"/>
      <c r="Q9" s="196"/>
      <c r="R9" s="196"/>
      <c r="S9" s="196"/>
      <c r="T9" s="181">
        <f t="shared" ref="T9:T72" si="3">SUM(Q9:S9)</f>
        <v>0</v>
      </c>
    </row>
    <row r="10" spans="1:20">
      <c r="A10" s="136">
        <v>2</v>
      </c>
      <c r="B10" s="135"/>
      <c r="C10" s="255"/>
      <c r="D10" s="135"/>
      <c r="E10" s="135"/>
      <c r="F10" s="135"/>
      <c r="G10" s="181">
        <f t="shared" si="2"/>
        <v>0</v>
      </c>
      <c r="I10" s="178" t="str">
        <f t="shared" si="0"/>
        <v>○</v>
      </c>
      <c r="J10" s="38">
        <v>2</v>
      </c>
      <c r="K10" s="182">
        <f t="shared" si="1"/>
        <v>0</v>
      </c>
      <c r="L10" s="255"/>
      <c r="M10" s="255"/>
      <c r="N10" s="255"/>
      <c r="O10" s="255"/>
      <c r="P10" s="255"/>
      <c r="Q10" s="52"/>
      <c r="R10" s="52"/>
      <c r="S10" s="52"/>
      <c r="T10" s="181">
        <f t="shared" si="3"/>
        <v>0</v>
      </c>
    </row>
    <row r="11" spans="1:20">
      <c r="A11" s="136">
        <v>3</v>
      </c>
      <c r="B11" s="135"/>
      <c r="C11" s="255"/>
      <c r="D11" s="135"/>
      <c r="E11" s="135"/>
      <c r="F11" s="135"/>
      <c r="G11" s="181">
        <f t="shared" si="2"/>
        <v>0</v>
      </c>
      <c r="I11" s="178" t="str">
        <f t="shared" si="0"/>
        <v>○</v>
      </c>
      <c r="J11" s="38">
        <v>3</v>
      </c>
      <c r="K11" s="182">
        <f t="shared" si="1"/>
        <v>0</v>
      </c>
      <c r="L11" s="255"/>
      <c r="M11" s="255"/>
      <c r="N11" s="255"/>
      <c r="O11" s="255"/>
      <c r="P11" s="255"/>
      <c r="Q11" s="52"/>
      <c r="R11" s="52"/>
      <c r="S11" s="52"/>
      <c r="T11" s="181">
        <f t="shared" si="3"/>
        <v>0</v>
      </c>
    </row>
    <row r="12" spans="1:20">
      <c r="A12" s="136">
        <v>4</v>
      </c>
      <c r="B12" s="135"/>
      <c r="C12" s="255"/>
      <c r="D12" s="135"/>
      <c r="E12" s="135"/>
      <c r="F12" s="135"/>
      <c r="G12" s="181">
        <f t="shared" si="2"/>
        <v>0</v>
      </c>
      <c r="I12" s="178" t="str">
        <f t="shared" si="0"/>
        <v>○</v>
      </c>
      <c r="J12" s="38">
        <v>4</v>
      </c>
      <c r="K12" s="182">
        <f t="shared" si="1"/>
        <v>0</v>
      </c>
      <c r="L12" s="255"/>
      <c r="M12" s="255"/>
      <c r="N12" s="255"/>
      <c r="O12" s="255"/>
      <c r="P12" s="255"/>
      <c r="Q12" s="52"/>
      <c r="R12" s="52"/>
      <c r="S12" s="52"/>
      <c r="T12" s="181">
        <f t="shared" si="3"/>
        <v>0</v>
      </c>
    </row>
    <row r="13" spans="1:20">
      <c r="A13" s="136">
        <v>5</v>
      </c>
      <c r="B13" s="135"/>
      <c r="C13" s="255"/>
      <c r="D13" s="135"/>
      <c r="E13" s="135"/>
      <c r="F13" s="135"/>
      <c r="G13" s="181">
        <f t="shared" si="2"/>
        <v>0</v>
      </c>
      <c r="I13" s="178" t="str">
        <f t="shared" si="0"/>
        <v>○</v>
      </c>
      <c r="J13" s="38">
        <v>5</v>
      </c>
      <c r="K13" s="182">
        <f t="shared" si="1"/>
        <v>0</v>
      </c>
      <c r="L13" s="255"/>
      <c r="M13" s="255"/>
      <c r="N13" s="255"/>
      <c r="O13" s="255"/>
      <c r="P13" s="255"/>
      <c r="Q13" s="52"/>
      <c r="R13" s="52"/>
      <c r="S13" s="52"/>
      <c r="T13" s="181">
        <f t="shared" si="3"/>
        <v>0</v>
      </c>
    </row>
    <row r="14" spans="1:20">
      <c r="A14" s="136">
        <v>6</v>
      </c>
      <c r="B14" s="135"/>
      <c r="C14" s="255"/>
      <c r="D14" s="135"/>
      <c r="E14" s="135"/>
      <c r="F14" s="135"/>
      <c r="G14" s="181">
        <f t="shared" si="2"/>
        <v>0</v>
      </c>
      <c r="I14" s="178" t="str">
        <f t="shared" si="0"/>
        <v>○</v>
      </c>
      <c r="J14" s="38">
        <v>6</v>
      </c>
      <c r="K14" s="182">
        <f t="shared" si="1"/>
        <v>0</v>
      </c>
      <c r="L14" s="255"/>
      <c r="M14" s="255"/>
      <c r="N14" s="255"/>
      <c r="O14" s="255"/>
      <c r="P14" s="255"/>
      <c r="Q14" s="52"/>
      <c r="R14" s="52"/>
      <c r="S14" s="52"/>
      <c r="T14" s="181">
        <f t="shared" si="3"/>
        <v>0</v>
      </c>
    </row>
    <row r="15" spans="1:20">
      <c r="A15" s="136">
        <v>7</v>
      </c>
      <c r="B15" s="135"/>
      <c r="C15" s="255"/>
      <c r="D15" s="135"/>
      <c r="E15" s="135"/>
      <c r="F15" s="135"/>
      <c r="G15" s="181">
        <f t="shared" si="2"/>
        <v>0</v>
      </c>
      <c r="I15" s="178" t="str">
        <f t="shared" si="0"/>
        <v>○</v>
      </c>
      <c r="J15" s="38">
        <v>7</v>
      </c>
      <c r="K15" s="182">
        <f t="shared" si="1"/>
        <v>0</v>
      </c>
      <c r="L15" s="255"/>
      <c r="M15" s="255"/>
      <c r="N15" s="255"/>
      <c r="O15" s="255"/>
      <c r="P15" s="255"/>
      <c r="Q15" s="52"/>
      <c r="R15" s="52"/>
      <c r="S15" s="52"/>
      <c r="T15" s="181">
        <f t="shared" si="3"/>
        <v>0</v>
      </c>
    </row>
    <row r="16" spans="1:20">
      <c r="A16" s="136">
        <v>8</v>
      </c>
      <c r="B16" s="135"/>
      <c r="C16" s="255"/>
      <c r="D16" s="135"/>
      <c r="E16" s="135"/>
      <c r="F16" s="135"/>
      <c r="G16" s="181">
        <f t="shared" si="2"/>
        <v>0</v>
      </c>
      <c r="I16" s="178" t="str">
        <f t="shared" si="0"/>
        <v>○</v>
      </c>
      <c r="J16" s="38">
        <v>8</v>
      </c>
      <c r="K16" s="182">
        <f t="shared" si="1"/>
        <v>0</v>
      </c>
      <c r="L16" s="255"/>
      <c r="M16" s="255"/>
      <c r="N16" s="255"/>
      <c r="O16" s="255"/>
      <c r="P16" s="255"/>
      <c r="Q16" s="52"/>
      <c r="R16" s="52"/>
      <c r="S16" s="52"/>
      <c r="T16" s="181">
        <f t="shared" si="3"/>
        <v>0</v>
      </c>
    </row>
    <row r="17" spans="1:20">
      <c r="A17" s="136">
        <v>9</v>
      </c>
      <c r="B17" s="135"/>
      <c r="C17" s="255"/>
      <c r="D17" s="135"/>
      <c r="E17" s="135"/>
      <c r="F17" s="135"/>
      <c r="G17" s="181">
        <f t="shared" si="2"/>
        <v>0</v>
      </c>
      <c r="I17" s="178" t="str">
        <f t="shared" si="0"/>
        <v>○</v>
      </c>
      <c r="J17" s="38">
        <v>9</v>
      </c>
      <c r="K17" s="182">
        <f t="shared" si="1"/>
        <v>0</v>
      </c>
      <c r="L17" s="255"/>
      <c r="M17" s="255"/>
      <c r="N17" s="255"/>
      <c r="O17" s="255"/>
      <c r="P17" s="255"/>
      <c r="Q17" s="52"/>
      <c r="R17" s="52"/>
      <c r="S17" s="52"/>
      <c r="T17" s="181">
        <f t="shared" si="3"/>
        <v>0</v>
      </c>
    </row>
    <row r="18" spans="1:20">
      <c r="A18" s="136">
        <v>10</v>
      </c>
      <c r="B18" s="135"/>
      <c r="C18" s="255"/>
      <c r="D18" s="135"/>
      <c r="E18" s="135"/>
      <c r="F18" s="135"/>
      <c r="G18" s="181">
        <f t="shared" si="2"/>
        <v>0</v>
      </c>
      <c r="I18" s="178" t="str">
        <f t="shared" si="0"/>
        <v>○</v>
      </c>
      <c r="J18" s="38">
        <v>10</v>
      </c>
      <c r="K18" s="182">
        <f t="shared" si="1"/>
        <v>0</v>
      </c>
      <c r="L18" s="255"/>
      <c r="M18" s="255"/>
      <c r="N18" s="255"/>
      <c r="O18" s="255"/>
      <c r="P18" s="255"/>
      <c r="Q18" s="52"/>
      <c r="R18" s="52"/>
      <c r="S18" s="52"/>
      <c r="T18" s="181">
        <f t="shared" si="3"/>
        <v>0</v>
      </c>
    </row>
    <row r="19" spans="1:20">
      <c r="A19" s="136">
        <v>11</v>
      </c>
      <c r="B19" s="135"/>
      <c r="C19" s="255"/>
      <c r="D19" s="135"/>
      <c r="E19" s="135"/>
      <c r="F19" s="135"/>
      <c r="G19" s="181">
        <f t="shared" si="2"/>
        <v>0</v>
      </c>
      <c r="I19" s="178" t="str">
        <f t="shared" si="0"/>
        <v>○</v>
      </c>
      <c r="J19" s="38">
        <v>11</v>
      </c>
      <c r="K19" s="182">
        <f t="shared" si="1"/>
        <v>0</v>
      </c>
      <c r="L19" s="255"/>
      <c r="M19" s="255"/>
      <c r="N19" s="255"/>
      <c r="O19" s="255"/>
      <c r="P19" s="255"/>
      <c r="Q19" s="52"/>
      <c r="R19" s="52"/>
      <c r="S19" s="52"/>
      <c r="T19" s="181">
        <f t="shared" si="3"/>
        <v>0</v>
      </c>
    </row>
    <row r="20" spans="1:20">
      <c r="A20" s="136">
        <v>12</v>
      </c>
      <c r="B20" s="135"/>
      <c r="C20" s="255"/>
      <c r="D20" s="135"/>
      <c r="E20" s="135"/>
      <c r="F20" s="135"/>
      <c r="G20" s="181">
        <f t="shared" si="2"/>
        <v>0</v>
      </c>
      <c r="I20" s="178" t="str">
        <f t="shared" si="0"/>
        <v>○</v>
      </c>
      <c r="J20" s="38">
        <v>12</v>
      </c>
      <c r="K20" s="182">
        <f t="shared" si="1"/>
        <v>0</v>
      </c>
      <c r="L20" s="255"/>
      <c r="M20" s="255"/>
      <c r="N20" s="255"/>
      <c r="O20" s="255"/>
      <c r="P20" s="255"/>
      <c r="Q20" s="52"/>
      <c r="R20" s="52"/>
      <c r="S20" s="52"/>
      <c r="T20" s="181">
        <f t="shared" si="3"/>
        <v>0</v>
      </c>
    </row>
    <row r="21" spans="1:20">
      <c r="A21" s="136">
        <v>13</v>
      </c>
      <c r="B21" s="135"/>
      <c r="C21" s="255"/>
      <c r="D21" s="135"/>
      <c r="E21" s="135"/>
      <c r="F21" s="135"/>
      <c r="G21" s="181">
        <f t="shared" si="2"/>
        <v>0</v>
      </c>
      <c r="I21" s="178" t="str">
        <f t="shared" si="0"/>
        <v>○</v>
      </c>
      <c r="J21" s="38">
        <v>13</v>
      </c>
      <c r="K21" s="182">
        <f t="shared" si="1"/>
        <v>0</v>
      </c>
      <c r="L21" s="255"/>
      <c r="M21" s="255"/>
      <c r="N21" s="255"/>
      <c r="O21" s="255"/>
      <c r="P21" s="255"/>
      <c r="Q21" s="52"/>
      <c r="R21" s="52"/>
      <c r="S21" s="52"/>
      <c r="T21" s="181">
        <f t="shared" si="3"/>
        <v>0</v>
      </c>
    </row>
    <row r="22" spans="1:20">
      <c r="A22" s="136">
        <v>14</v>
      </c>
      <c r="B22" s="135"/>
      <c r="C22" s="255"/>
      <c r="D22" s="135"/>
      <c r="E22" s="135"/>
      <c r="F22" s="135"/>
      <c r="G22" s="181">
        <f t="shared" si="2"/>
        <v>0</v>
      </c>
      <c r="I22" s="178" t="str">
        <f t="shared" si="0"/>
        <v>○</v>
      </c>
      <c r="J22" s="38">
        <v>14</v>
      </c>
      <c r="K22" s="182">
        <f t="shared" si="1"/>
        <v>0</v>
      </c>
      <c r="L22" s="255"/>
      <c r="M22" s="255"/>
      <c r="N22" s="255"/>
      <c r="O22" s="255"/>
      <c r="P22" s="255"/>
      <c r="Q22" s="52"/>
      <c r="R22" s="52"/>
      <c r="S22" s="52"/>
      <c r="T22" s="181">
        <f t="shared" si="3"/>
        <v>0</v>
      </c>
    </row>
    <row r="23" spans="1:20">
      <c r="A23" s="136">
        <v>15</v>
      </c>
      <c r="B23" s="135"/>
      <c r="C23" s="255"/>
      <c r="D23" s="135"/>
      <c r="E23" s="135"/>
      <c r="F23" s="135"/>
      <c r="G23" s="181">
        <f t="shared" si="2"/>
        <v>0</v>
      </c>
      <c r="I23" s="178" t="str">
        <f t="shared" si="0"/>
        <v>○</v>
      </c>
      <c r="J23" s="38">
        <v>15</v>
      </c>
      <c r="K23" s="182">
        <f t="shared" si="1"/>
        <v>0</v>
      </c>
      <c r="L23" s="255"/>
      <c r="M23" s="255"/>
      <c r="N23" s="255"/>
      <c r="O23" s="255"/>
      <c r="P23" s="255"/>
      <c r="Q23" s="52"/>
      <c r="R23" s="52"/>
      <c r="S23" s="52"/>
      <c r="T23" s="181">
        <f t="shared" si="3"/>
        <v>0</v>
      </c>
    </row>
    <row r="24" spans="1:20">
      <c r="A24" s="136">
        <v>16</v>
      </c>
      <c r="B24" s="135"/>
      <c r="C24" s="255"/>
      <c r="D24" s="135"/>
      <c r="E24" s="135"/>
      <c r="F24" s="135"/>
      <c r="G24" s="181">
        <f t="shared" si="2"/>
        <v>0</v>
      </c>
      <c r="I24" s="178" t="str">
        <f t="shared" si="0"/>
        <v>○</v>
      </c>
      <c r="J24" s="38">
        <v>16</v>
      </c>
      <c r="K24" s="182">
        <f t="shared" si="1"/>
        <v>0</v>
      </c>
      <c r="L24" s="255"/>
      <c r="M24" s="255"/>
      <c r="N24" s="255"/>
      <c r="O24" s="255"/>
      <c r="P24" s="255"/>
      <c r="Q24" s="52"/>
      <c r="R24" s="52"/>
      <c r="S24" s="52"/>
      <c r="T24" s="181">
        <f t="shared" si="3"/>
        <v>0</v>
      </c>
    </row>
    <row r="25" spans="1:20">
      <c r="A25" s="136">
        <v>17</v>
      </c>
      <c r="B25" s="135"/>
      <c r="C25" s="255"/>
      <c r="D25" s="135"/>
      <c r="E25" s="135"/>
      <c r="F25" s="135"/>
      <c r="G25" s="181">
        <f t="shared" si="2"/>
        <v>0</v>
      </c>
      <c r="I25" s="178" t="str">
        <f t="shared" si="0"/>
        <v>○</v>
      </c>
      <c r="J25" s="38">
        <v>17</v>
      </c>
      <c r="K25" s="182">
        <f t="shared" si="1"/>
        <v>0</v>
      </c>
      <c r="L25" s="255"/>
      <c r="M25" s="255"/>
      <c r="N25" s="255"/>
      <c r="O25" s="255"/>
      <c r="P25" s="255"/>
      <c r="Q25" s="52"/>
      <c r="R25" s="52"/>
      <c r="S25" s="52"/>
      <c r="T25" s="181">
        <f t="shared" si="3"/>
        <v>0</v>
      </c>
    </row>
    <row r="26" spans="1:20">
      <c r="A26" s="136">
        <v>18</v>
      </c>
      <c r="B26" s="135"/>
      <c r="C26" s="255"/>
      <c r="D26" s="135"/>
      <c r="E26" s="135"/>
      <c r="F26" s="135"/>
      <c r="G26" s="181">
        <f t="shared" si="2"/>
        <v>0</v>
      </c>
      <c r="I26" s="178" t="str">
        <f t="shared" si="0"/>
        <v>○</v>
      </c>
      <c r="J26" s="38">
        <v>18</v>
      </c>
      <c r="K26" s="182">
        <f t="shared" si="1"/>
        <v>0</v>
      </c>
      <c r="L26" s="255"/>
      <c r="M26" s="255"/>
      <c r="N26" s="255"/>
      <c r="O26" s="255"/>
      <c r="P26" s="255"/>
      <c r="Q26" s="52"/>
      <c r="R26" s="52"/>
      <c r="S26" s="52"/>
      <c r="T26" s="181">
        <f t="shared" si="3"/>
        <v>0</v>
      </c>
    </row>
    <row r="27" spans="1:20">
      <c r="A27" s="136">
        <v>19</v>
      </c>
      <c r="B27" s="135"/>
      <c r="C27" s="255"/>
      <c r="D27" s="135"/>
      <c r="E27" s="135"/>
      <c r="F27" s="135"/>
      <c r="G27" s="181">
        <f t="shared" si="2"/>
        <v>0</v>
      </c>
      <c r="I27" s="178" t="str">
        <f t="shared" si="0"/>
        <v>○</v>
      </c>
      <c r="J27" s="38">
        <v>19</v>
      </c>
      <c r="K27" s="182">
        <f t="shared" si="1"/>
        <v>0</v>
      </c>
      <c r="L27" s="255"/>
      <c r="M27" s="255"/>
      <c r="N27" s="255"/>
      <c r="O27" s="255"/>
      <c r="P27" s="255"/>
      <c r="Q27" s="52"/>
      <c r="R27" s="52"/>
      <c r="S27" s="52"/>
      <c r="T27" s="181">
        <f t="shared" si="3"/>
        <v>0</v>
      </c>
    </row>
    <row r="28" spans="1:20">
      <c r="A28" s="136">
        <v>20</v>
      </c>
      <c r="B28" s="135"/>
      <c r="C28" s="255"/>
      <c r="D28" s="135"/>
      <c r="E28" s="135"/>
      <c r="F28" s="135"/>
      <c r="G28" s="181">
        <f t="shared" si="2"/>
        <v>0</v>
      </c>
      <c r="I28" s="178" t="str">
        <f t="shared" si="0"/>
        <v>○</v>
      </c>
      <c r="J28" s="38">
        <v>20</v>
      </c>
      <c r="K28" s="182">
        <f t="shared" si="1"/>
        <v>0</v>
      </c>
      <c r="L28" s="255"/>
      <c r="M28" s="255"/>
      <c r="N28" s="255"/>
      <c r="O28" s="255"/>
      <c r="P28" s="255"/>
      <c r="Q28" s="52"/>
      <c r="R28" s="52"/>
      <c r="S28" s="52"/>
      <c r="T28" s="181">
        <f t="shared" si="3"/>
        <v>0</v>
      </c>
    </row>
    <row r="29" spans="1:20">
      <c r="A29" s="136">
        <v>21</v>
      </c>
      <c r="B29" s="135"/>
      <c r="C29" s="255"/>
      <c r="D29" s="135"/>
      <c r="E29" s="135"/>
      <c r="F29" s="135"/>
      <c r="G29" s="181">
        <f t="shared" si="2"/>
        <v>0</v>
      </c>
      <c r="I29" s="178" t="str">
        <f t="shared" si="0"/>
        <v>○</v>
      </c>
      <c r="J29" s="38">
        <v>21</v>
      </c>
      <c r="K29" s="182">
        <f t="shared" si="1"/>
        <v>0</v>
      </c>
      <c r="L29" s="255"/>
      <c r="M29" s="255"/>
      <c r="N29" s="255"/>
      <c r="O29" s="255"/>
      <c r="P29" s="255"/>
      <c r="Q29" s="52"/>
      <c r="R29" s="52"/>
      <c r="S29" s="52"/>
      <c r="T29" s="181">
        <f t="shared" si="3"/>
        <v>0</v>
      </c>
    </row>
    <row r="30" spans="1:20">
      <c r="A30" s="136">
        <v>22</v>
      </c>
      <c r="B30" s="135"/>
      <c r="C30" s="255"/>
      <c r="D30" s="135"/>
      <c r="E30" s="135"/>
      <c r="F30" s="135"/>
      <c r="G30" s="181">
        <f t="shared" si="2"/>
        <v>0</v>
      </c>
      <c r="I30" s="178" t="str">
        <f t="shared" si="0"/>
        <v>○</v>
      </c>
      <c r="J30" s="38">
        <v>22</v>
      </c>
      <c r="K30" s="182">
        <f t="shared" si="1"/>
        <v>0</v>
      </c>
      <c r="L30" s="255"/>
      <c r="M30" s="255"/>
      <c r="N30" s="255"/>
      <c r="O30" s="255"/>
      <c r="P30" s="255"/>
      <c r="Q30" s="52"/>
      <c r="R30" s="52"/>
      <c r="S30" s="52"/>
      <c r="T30" s="181">
        <f t="shared" si="3"/>
        <v>0</v>
      </c>
    </row>
    <row r="31" spans="1:20">
      <c r="A31" s="136">
        <v>23</v>
      </c>
      <c r="B31" s="135"/>
      <c r="C31" s="255"/>
      <c r="D31" s="135"/>
      <c r="E31" s="135"/>
      <c r="F31" s="135"/>
      <c r="G31" s="181">
        <f t="shared" si="2"/>
        <v>0</v>
      </c>
      <c r="I31" s="178" t="str">
        <f t="shared" si="0"/>
        <v>○</v>
      </c>
      <c r="J31" s="38">
        <v>23</v>
      </c>
      <c r="K31" s="182">
        <f t="shared" si="1"/>
        <v>0</v>
      </c>
      <c r="L31" s="255"/>
      <c r="M31" s="255"/>
      <c r="N31" s="255"/>
      <c r="O31" s="255"/>
      <c r="P31" s="255"/>
      <c r="Q31" s="52"/>
      <c r="R31" s="52"/>
      <c r="S31" s="52"/>
      <c r="T31" s="181">
        <f t="shared" si="3"/>
        <v>0</v>
      </c>
    </row>
    <row r="32" spans="1:20">
      <c r="A32" s="136">
        <v>24</v>
      </c>
      <c r="B32" s="135"/>
      <c r="C32" s="255"/>
      <c r="D32" s="135"/>
      <c r="E32" s="135"/>
      <c r="F32" s="135"/>
      <c r="G32" s="181">
        <f t="shared" si="2"/>
        <v>0</v>
      </c>
      <c r="I32" s="178" t="str">
        <f t="shared" si="0"/>
        <v>○</v>
      </c>
      <c r="J32" s="38">
        <v>24</v>
      </c>
      <c r="K32" s="182">
        <f t="shared" si="1"/>
        <v>0</v>
      </c>
      <c r="L32" s="255"/>
      <c r="M32" s="255"/>
      <c r="N32" s="255"/>
      <c r="O32" s="255"/>
      <c r="P32" s="255"/>
      <c r="Q32" s="52"/>
      <c r="R32" s="52"/>
      <c r="S32" s="52"/>
      <c r="T32" s="181">
        <f t="shared" si="3"/>
        <v>0</v>
      </c>
    </row>
    <row r="33" spans="1:20">
      <c r="A33" s="136">
        <v>25</v>
      </c>
      <c r="B33" s="135"/>
      <c r="C33" s="255"/>
      <c r="D33" s="135"/>
      <c r="E33" s="135"/>
      <c r="F33" s="135"/>
      <c r="G33" s="181">
        <f t="shared" si="2"/>
        <v>0</v>
      </c>
      <c r="I33" s="178" t="str">
        <f t="shared" si="0"/>
        <v>○</v>
      </c>
      <c r="J33" s="38">
        <v>25</v>
      </c>
      <c r="K33" s="182">
        <f t="shared" si="1"/>
        <v>0</v>
      </c>
      <c r="L33" s="255"/>
      <c r="M33" s="255"/>
      <c r="N33" s="255"/>
      <c r="O33" s="255"/>
      <c r="P33" s="255"/>
      <c r="Q33" s="52"/>
      <c r="R33" s="52"/>
      <c r="S33" s="52"/>
      <c r="T33" s="181">
        <f t="shared" si="3"/>
        <v>0</v>
      </c>
    </row>
    <row r="34" spans="1:20">
      <c r="A34" s="136">
        <v>26</v>
      </c>
      <c r="B34" s="135"/>
      <c r="C34" s="255"/>
      <c r="D34" s="135"/>
      <c r="E34" s="135"/>
      <c r="F34" s="135"/>
      <c r="G34" s="181">
        <f t="shared" si="2"/>
        <v>0</v>
      </c>
      <c r="I34" s="178" t="str">
        <f t="shared" si="0"/>
        <v>○</v>
      </c>
      <c r="J34" s="38">
        <v>26</v>
      </c>
      <c r="K34" s="182">
        <f t="shared" si="1"/>
        <v>0</v>
      </c>
      <c r="L34" s="255"/>
      <c r="M34" s="255"/>
      <c r="N34" s="255"/>
      <c r="O34" s="255"/>
      <c r="P34" s="255"/>
      <c r="Q34" s="52"/>
      <c r="R34" s="52"/>
      <c r="S34" s="52"/>
      <c r="T34" s="181">
        <f t="shared" si="3"/>
        <v>0</v>
      </c>
    </row>
    <row r="35" spans="1:20">
      <c r="A35" s="136">
        <v>27</v>
      </c>
      <c r="B35" s="135"/>
      <c r="C35" s="255"/>
      <c r="D35" s="135"/>
      <c r="E35" s="135"/>
      <c r="F35" s="135"/>
      <c r="G35" s="181">
        <f t="shared" si="2"/>
        <v>0</v>
      </c>
      <c r="I35" s="178" t="str">
        <f t="shared" si="0"/>
        <v>○</v>
      </c>
      <c r="J35" s="38">
        <v>27</v>
      </c>
      <c r="K35" s="182">
        <f t="shared" si="1"/>
        <v>0</v>
      </c>
      <c r="L35" s="255"/>
      <c r="M35" s="255"/>
      <c r="N35" s="255"/>
      <c r="O35" s="255"/>
      <c r="P35" s="255"/>
      <c r="Q35" s="52"/>
      <c r="R35" s="52"/>
      <c r="S35" s="52"/>
      <c r="T35" s="181">
        <f t="shared" si="3"/>
        <v>0</v>
      </c>
    </row>
    <row r="36" spans="1:20">
      <c r="A36" s="136">
        <v>28</v>
      </c>
      <c r="B36" s="135"/>
      <c r="C36" s="255"/>
      <c r="D36" s="135"/>
      <c r="E36" s="135"/>
      <c r="F36" s="135"/>
      <c r="G36" s="181">
        <f t="shared" si="2"/>
        <v>0</v>
      </c>
      <c r="I36" s="178" t="str">
        <f t="shared" si="0"/>
        <v>○</v>
      </c>
      <c r="J36" s="38">
        <v>28</v>
      </c>
      <c r="K36" s="182">
        <f t="shared" si="1"/>
        <v>0</v>
      </c>
      <c r="L36" s="255"/>
      <c r="M36" s="255"/>
      <c r="N36" s="255"/>
      <c r="O36" s="255"/>
      <c r="P36" s="255"/>
      <c r="Q36" s="52"/>
      <c r="R36" s="52"/>
      <c r="S36" s="52"/>
      <c r="T36" s="181">
        <f t="shared" si="3"/>
        <v>0</v>
      </c>
    </row>
    <row r="37" spans="1:20">
      <c r="A37" s="136">
        <v>29</v>
      </c>
      <c r="B37" s="135"/>
      <c r="C37" s="255"/>
      <c r="D37" s="135"/>
      <c r="E37" s="135"/>
      <c r="F37" s="135"/>
      <c r="G37" s="181">
        <f t="shared" si="2"/>
        <v>0</v>
      </c>
      <c r="I37" s="178" t="str">
        <f t="shared" si="0"/>
        <v>○</v>
      </c>
      <c r="J37" s="38">
        <v>29</v>
      </c>
      <c r="K37" s="182">
        <f t="shared" si="1"/>
        <v>0</v>
      </c>
      <c r="L37" s="255"/>
      <c r="M37" s="255"/>
      <c r="N37" s="255"/>
      <c r="O37" s="255"/>
      <c r="P37" s="255"/>
      <c r="Q37" s="52"/>
      <c r="R37" s="52"/>
      <c r="S37" s="52"/>
      <c r="T37" s="181">
        <f t="shared" si="3"/>
        <v>0</v>
      </c>
    </row>
    <row r="38" spans="1:20" ht="14.25" thickBot="1">
      <c r="A38" s="136">
        <v>30</v>
      </c>
      <c r="B38" s="135"/>
      <c r="C38" s="255"/>
      <c r="D38" s="135"/>
      <c r="E38" s="135"/>
      <c r="F38" s="135"/>
      <c r="G38" s="181">
        <f t="shared" si="2"/>
        <v>0</v>
      </c>
      <c r="I38" s="178" t="str">
        <f t="shared" si="0"/>
        <v>○</v>
      </c>
      <c r="J38" s="38">
        <v>30</v>
      </c>
      <c r="K38" s="182">
        <f t="shared" si="1"/>
        <v>0</v>
      </c>
      <c r="L38" s="255"/>
      <c r="M38" s="255"/>
      <c r="N38" s="255"/>
      <c r="O38" s="255"/>
      <c r="P38" s="255"/>
      <c r="Q38" s="52"/>
      <c r="R38" s="52"/>
      <c r="S38" s="52"/>
      <c r="T38" s="181">
        <f t="shared" si="3"/>
        <v>0</v>
      </c>
    </row>
    <row r="39" spans="1:20" hidden="1" outlineLevel="1">
      <c r="A39" s="136">
        <v>31</v>
      </c>
      <c r="B39" s="135"/>
      <c r="C39" s="255"/>
      <c r="D39" s="135"/>
      <c r="E39" s="135"/>
      <c r="F39" s="135"/>
      <c r="G39" s="181">
        <f t="shared" si="2"/>
        <v>0</v>
      </c>
      <c r="I39" s="178" t="str">
        <f t="shared" si="0"/>
        <v>○</v>
      </c>
      <c r="J39" s="38">
        <v>31</v>
      </c>
      <c r="K39" s="182">
        <f t="shared" si="1"/>
        <v>0</v>
      </c>
      <c r="L39" s="255"/>
      <c r="M39" s="255"/>
      <c r="N39" s="255"/>
      <c r="O39" s="255"/>
      <c r="P39" s="255"/>
      <c r="Q39" s="52"/>
      <c r="R39" s="52"/>
      <c r="S39" s="52"/>
      <c r="T39" s="181">
        <f t="shared" si="3"/>
        <v>0</v>
      </c>
    </row>
    <row r="40" spans="1:20" hidden="1" outlineLevel="1">
      <c r="A40" s="136">
        <v>32</v>
      </c>
      <c r="B40" s="135"/>
      <c r="C40" s="255"/>
      <c r="D40" s="135"/>
      <c r="E40" s="135"/>
      <c r="F40" s="135"/>
      <c r="G40" s="181">
        <f t="shared" si="2"/>
        <v>0</v>
      </c>
      <c r="I40" s="178" t="str">
        <f t="shared" si="0"/>
        <v>○</v>
      </c>
      <c r="J40" s="38">
        <v>32</v>
      </c>
      <c r="K40" s="182">
        <f t="shared" si="1"/>
        <v>0</v>
      </c>
      <c r="L40" s="255"/>
      <c r="M40" s="255"/>
      <c r="N40" s="255"/>
      <c r="O40" s="255"/>
      <c r="P40" s="255"/>
      <c r="Q40" s="52"/>
      <c r="R40" s="52"/>
      <c r="S40" s="52"/>
      <c r="T40" s="181">
        <f t="shared" si="3"/>
        <v>0</v>
      </c>
    </row>
    <row r="41" spans="1:20" hidden="1" outlineLevel="1">
      <c r="A41" s="136">
        <v>33</v>
      </c>
      <c r="B41" s="135"/>
      <c r="C41" s="255"/>
      <c r="D41" s="135"/>
      <c r="E41" s="135"/>
      <c r="F41" s="135"/>
      <c r="G41" s="181">
        <f t="shared" si="2"/>
        <v>0</v>
      </c>
      <c r="I41" s="178" t="str">
        <f t="shared" si="0"/>
        <v>○</v>
      </c>
      <c r="J41" s="38">
        <v>33</v>
      </c>
      <c r="K41" s="182">
        <f t="shared" si="1"/>
        <v>0</v>
      </c>
      <c r="L41" s="255"/>
      <c r="M41" s="255"/>
      <c r="N41" s="255"/>
      <c r="O41" s="255"/>
      <c r="P41" s="255"/>
      <c r="Q41" s="52"/>
      <c r="R41" s="52"/>
      <c r="S41" s="52"/>
      <c r="T41" s="181">
        <f t="shared" si="3"/>
        <v>0</v>
      </c>
    </row>
    <row r="42" spans="1:20" hidden="1" outlineLevel="1">
      <c r="A42" s="136">
        <v>34</v>
      </c>
      <c r="B42" s="135"/>
      <c r="C42" s="255"/>
      <c r="D42" s="135"/>
      <c r="E42" s="135"/>
      <c r="F42" s="135"/>
      <c r="G42" s="181">
        <f t="shared" si="2"/>
        <v>0</v>
      </c>
      <c r="I42" s="178" t="str">
        <f t="shared" si="0"/>
        <v>○</v>
      </c>
      <c r="J42" s="38">
        <v>34</v>
      </c>
      <c r="K42" s="182">
        <f t="shared" si="1"/>
        <v>0</v>
      </c>
      <c r="L42" s="255"/>
      <c r="M42" s="255"/>
      <c r="N42" s="255"/>
      <c r="O42" s="255"/>
      <c r="P42" s="255"/>
      <c r="Q42" s="52"/>
      <c r="R42" s="52"/>
      <c r="S42" s="52"/>
      <c r="T42" s="181">
        <f t="shared" si="3"/>
        <v>0</v>
      </c>
    </row>
    <row r="43" spans="1:20" hidden="1" outlineLevel="1">
      <c r="A43" s="136">
        <v>35</v>
      </c>
      <c r="B43" s="135"/>
      <c r="C43" s="255"/>
      <c r="D43" s="135"/>
      <c r="E43" s="135"/>
      <c r="F43" s="135"/>
      <c r="G43" s="181">
        <f t="shared" si="2"/>
        <v>0</v>
      </c>
      <c r="I43" s="178" t="str">
        <f t="shared" si="0"/>
        <v>○</v>
      </c>
      <c r="J43" s="38">
        <v>35</v>
      </c>
      <c r="K43" s="182">
        <f t="shared" si="1"/>
        <v>0</v>
      </c>
      <c r="L43" s="255"/>
      <c r="M43" s="255"/>
      <c r="N43" s="255"/>
      <c r="O43" s="255"/>
      <c r="P43" s="255"/>
      <c r="Q43" s="52"/>
      <c r="R43" s="52"/>
      <c r="S43" s="52"/>
      <c r="T43" s="181">
        <f t="shared" si="3"/>
        <v>0</v>
      </c>
    </row>
    <row r="44" spans="1:20" hidden="1" outlineLevel="1">
      <c r="A44" s="136">
        <v>36</v>
      </c>
      <c r="B44" s="135"/>
      <c r="C44" s="255"/>
      <c r="D44" s="135"/>
      <c r="E44" s="135"/>
      <c r="F44" s="135"/>
      <c r="G44" s="181">
        <f t="shared" si="2"/>
        <v>0</v>
      </c>
      <c r="I44" s="178" t="str">
        <f t="shared" si="0"/>
        <v>○</v>
      </c>
      <c r="J44" s="38">
        <v>36</v>
      </c>
      <c r="K44" s="182">
        <f t="shared" si="1"/>
        <v>0</v>
      </c>
      <c r="L44" s="255"/>
      <c r="M44" s="255"/>
      <c r="N44" s="255"/>
      <c r="O44" s="255"/>
      <c r="P44" s="255"/>
      <c r="Q44" s="52"/>
      <c r="R44" s="52"/>
      <c r="S44" s="52"/>
      <c r="T44" s="181">
        <f t="shared" si="3"/>
        <v>0</v>
      </c>
    </row>
    <row r="45" spans="1:20" hidden="1" outlineLevel="1">
      <c r="A45" s="136">
        <v>37</v>
      </c>
      <c r="B45" s="135"/>
      <c r="C45" s="255"/>
      <c r="D45" s="135"/>
      <c r="E45" s="135"/>
      <c r="F45" s="135"/>
      <c r="G45" s="181">
        <f t="shared" si="2"/>
        <v>0</v>
      </c>
      <c r="I45" s="178" t="str">
        <f t="shared" si="0"/>
        <v>○</v>
      </c>
      <c r="J45" s="38">
        <v>37</v>
      </c>
      <c r="K45" s="182">
        <f t="shared" si="1"/>
        <v>0</v>
      </c>
      <c r="L45" s="255"/>
      <c r="M45" s="255"/>
      <c r="N45" s="255"/>
      <c r="O45" s="255"/>
      <c r="P45" s="255"/>
      <c r="Q45" s="52"/>
      <c r="R45" s="52"/>
      <c r="S45" s="52"/>
      <c r="T45" s="181">
        <f t="shared" si="3"/>
        <v>0</v>
      </c>
    </row>
    <row r="46" spans="1:20" hidden="1" outlineLevel="1">
      <c r="A46" s="136">
        <v>38</v>
      </c>
      <c r="B46" s="135"/>
      <c r="C46" s="255"/>
      <c r="D46" s="135"/>
      <c r="E46" s="135"/>
      <c r="F46" s="135"/>
      <c r="G46" s="181">
        <f t="shared" si="2"/>
        <v>0</v>
      </c>
      <c r="I46" s="178" t="str">
        <f t="shared" si="0"/>
        <v>○</v>
      </c>
      <c r="J46" s="38">
        <v>38</v>
      </c>
      <c r="K46" s="182">
        <f t="shared" si="1"/>
        <v>0</v>
      </c>
      <c r="L46" s="255"/>
      <c r="M46" s="255"/>
      <c r="N46" s="255"/>
      <c r="O46" s="255"/>
      <c r="P46" s="255"/>
      <c r="Q46" s="52"/>
      <c r="R46" s="52"/>
      <c r="S46" s="52"/>
      <c r="T46" s="181">
        <f t="shared" si="3"/>
        <v>0</v>
      </c>
    </row>
    <row r="47" spans="1:20" hidden="1" outlineLevel="1">
      <c r="A47" s="136">
        <v>39</v>
      </c>
      <c r="B47" s="135"/>
      <c r="C47" s="255"/>
      <c r="D47" s="135"/>
      <c r="E47" s="135"/>
      <c r="F47" s="135"/>
      <c r="G47" s="181">
        <f t="shared" si="2"/>
        <v>0</v>
      </c>
      <c r="I47" s="178" t="str">
        <f t="shared" si="0"/>
        <v>○</v>
      </c>
      <c r="J47" s="38">
        <v>39</v>
      </c>
      <c r="K47" s="182">
        <f t="shared" si="1"/>
        <v>0</v>
      </c>
      <c r="L47" s="255"/>
      <c r="M47" s="255"/>
      <c r="N47" s="255"/>
      <c r="O47" s="255"/>
      <c r="P47" s="255"/>
      <c r="Q47" s="52"/>
      <c r="R47" s="52"/>
      <c r="S47" s="52"/>
      <c r="T47" s="181">
        <f t="shared" si="3"/>
        <v>0</v>
      </c>
    </row>
    <row r="48" spans="1:20" hidden="1" outlineLevel="1">
      <c r="A48" s="136">
        <v>40</v>
      </c>
      <c r="B48" s="135"/>
      <c r="C48" s="255"/>
      <c r="D48" s="135"/>
      <c r="E48" s="135"/>
      <c r="F48" s="135"/>
      <c r="G48" s="181">
        <f t="shared" si="2"/>
        <v>0</v>
      </c>
      <c r="I48" s="178" t="str">
        <f t="shared" si="0"/>
        <v>○</v>
      </c>
      <c r="J48" s="38">
        <v>40</v>
      </c>
      <c r="K48" s="182">
        <f t="shared" si="1"/>
        <v>0</v>
      </c>
      <c r="L48" s="255"/>
      <c r="M48" s="255"/>
      <c r="N48" s="255"/>
      <c r="O48" s="255"/>
      <c r="P48" s="255"/>
      <c r="Q48" s="52"/>
      <c r="R48" s="52"/>
      <c r="S48" s="52"/>
      <c r="T48" s="181">
        <f t="shared" si="3"/>
        <v>0</v>
      </c>
    </row>
    <row r="49" spans="1:20" hidden="1" outlineLevel="1">
      <c r="A49" s="136">
        <v>41</v>
      </c>
      <c r="B49" s="135"/>
      <c r="C49" s="255"/>
      <c r="D49" s="135"/>
      <c r="E49" s="135"/>
      <c r="F49" s="135"/>
      <c r="G49" s="181">
        <f t="shared" si="2"/>
        <v>0</v>
      </c>
      <c r="I49" s="178" t="str">
        <f t="shared" si="0"/>
        <v>○</v>
      </c>
      <c r="J49" s="38">
        <v>41</v>
      </c>
      <c r="K49" s="182">
        <f t="shared" si="1"/>
        <v>0</v>
      </c>
      <c r="L49" s="255"/>
      <c r="M49" s="255"/>
      <c r="N49" s="255"/>
      <c r="O49" s="255"/>
      <c r="P49" s="255"/>
      <c r="Q49" s="52"/>
      <c r="R49" s="52"/>
      <c r="S49" s="52"/>
      <c r="T49" s="181">
        <f t="shared" si="3"/>
        <v>0</v>
      </c>
    </row>
    <row r="50" spans="1:20" hidden="1" outlineLevel="1">
      <c r="A50" s="136">
        <v>42</v>
      </c>
      <c r="B50" s="135"/>
      <c r="C50" s="255"/>
      <c r="D50" s="135"/>
      <c r="E50" s="135"/>
      <c r="F50" s="135"/>
      <c r="G50" s="181">
        <f t="shared" si="2"/>
        <v>0</v>
      </c>
      <c r="I50" s="178" t="str">
        <f t="shared" si="0"/>
        <v>○</v>
      </c>
      <c r="J50" s="38">
        <v>42</v>
      </c>
      <c r="K50" s="182">
        <f t="shared" si="1"/>
        <v>0</v>
      </c>
      <c r="L50" s="255"/>
      <c r="M50" s="255"/>
      <c r="N50" s="255"/>
      <c r="O50" s="255"/>
      <c r="P50" s="255"/>
      <c r="Q50" s="52"/>
      <c r="R50" s="52"/>
      <c r="S50" s="52"/>
      <c r="T50" s="181">
        <f t="shared" si="3"/>
        <v>0</v>
      </c>
    </row>
    <row r="51" spans="1:20" hidden="1" outlineLevel="1">
      <c r="A51" s="136">
        <v>43</v>
      </c>
      <c r="B51" s="135"/>
      <c r="C51" s="255"/>
      <c r="D51" s="135"/>
      <c r="E51" s="135"/>
      <c r="F51" s="135"/>
      <c r="G51" s="181">
        <f t="shared" si="2"/>
        <v>0</v>
      </c>
      <c r="I51" s="178" t="str">
        <f t="shared" si="0"/>
        <v>○</v>
      </c>
      <c r="J51" s="38">
        <v>43</v>
      </c>
      <c r="K51" s="182">
        <f t="shared" si="1"/>
        <v>0</v>
      </c>
      <c r="L51" s="255"/>
      <c r="M51" s="255"/>
      <c r="N51" s="255"/>
      <c r="O51" s="255"/>
      <c r="P51" s="255"/>
      <c r="Q51" s="52"/>
      <c r="R51" s="52"/>
      <c r="S51" s="52"/>
      <c r="T51" s="181">
        <f t="shared" si="3"/>
        <v>0</v>
      </c>
    </row>
    <row r="52" spans="1:20" hidden="1" outlineLevel="1">
      <c r="A52" s="136">
        <v>44</v>
      </c>
      <c r="B52" s="135"/>
      <c r="C52" s="255"/>
      <c r="D52" s="135"/>
      <c r="E52" s="135"/>
      <c r="F52" s="135"/>
      <c r="G52" s="181">
        <f t="shared" si="2"/>
        <v>0</v>
      </c>
      <c r="I52" s="178" t="str">
        <f t="shared" si="0"/>
        <v>○</v>
      </c>
      <c r="J52" s="38">
        <v>44</v>
      </c>
      <c r="K52" s="182">
        <f t="shared" si="1"/>
        <v>0</v>
      </c>
      <c r="L52" s="255"/>
      <c r="M52" s="255"/>
      <c r="N52" s="255"/>
      <c r="O52" s="255"/>
      <c r="P52" s="255"/>
      <c r="Q52" s="52"/>
      <c r="R52" s="52"/>
      <c r="S52" s="52"/>
      <c r="T52" s="181">
        <f t="shared" si="3"/>
        <v>0</v>
      </c>
    </row>
    <row r="53" spans="1:20" hidden="1" outlineLevel="1">
      <c r="A53" s="136">
        <v>45</v>
      </c>
      <c r="B53" s="135"/>
      <c r="C53" s="255"/>
      <c r="D53" s="135"/>
      <c r="E53" s="135"/>
      <c r="F53" s="135"/>
      <c r="G53" s="181">
        <f t="shared" si="2"/>
        <v>0</v>
      </c>
      <c r="I53" s="178" t="str">
        <f t="shared" si="0"/>
        <v>○</v>
      </c>
      <c r="J53" s="38">
        <v>45</v>
      </c>
      <c r="K53" s="182">
        <f t="shared" si="1"/>
        <v>0</v>
      </c>
      <c r="L53" s="255"/>
      <c r="M53" s="255"/>
      <c r="N53" s="255"/>
      <c r="O53" s="255"/>
      <c r="P53" s="255"/>
      <c r="Q53" s="52"/>
      <c r="R53" s="52"/>
      <c r="S53" s="52"/>
      <c r="T53" s="181">
        <f t="shared" si="3"/>
        <v>0</v>
      </c>
    </row>
    <row r="54" spans="1:20" hidden="1" outlineLevel="1">
      <c r="A54" s="136">
        <v>46</v>
      </c>
      <c r="B54" s="135"/>
      <c r="C54" s="255"/>
      <c r="D54" s="135"/>
      <c r="E54" s="135"/>
      <c r="F54" s="135"/>
      <c r="G54" s="181">
        <f t="shared" si="2"/>
        <v>0</v>
      </c>
      <c r="I54" s="178" t="str">
        <f t="shared" si="0"/>
        <v>○</v>
      </c>
      <c r="J54" s="38">
        <v>46</v>
      </c>
      <c r="K54" s="182">
        <f t="shared" si="1"/>
        <v>0</v>
      </c>
      <c r="L54" s="255"/>
      <c r="M54" s="255"/>
      <c r="N54" s="255"/>
      <c r="O54" s="255"/>
      <c r="P54" s="255"/>
      <c r="Q54" s="52"/>
      <c r="R54" s="52"/>
      <c r="S54" s="52"/>
      <c r="T54" s="181">
        <f t="shared" si="3"/>
        <v>0</v>
      </c>
    </row>
    <row r="55" spans="1:20" hidden="1" outlineLevel="1">
      <c r="A55" s="136">
        <v>47</v>
      </c>
      <c r="B55" s="135"/>
      <c r="C55" s="255"/>
      <c r="D55" s="135"/>
      <c r="E55" s="135"/>
      <c r="F55" s="135"/>
      <c r="G55" s="181">
        <f t="shared" si="2"/>
        <v>0</v>
      </c>
      <c r="I55" s="178" t="str">
        <f t="shared" si="0"/>
        <v>○</v>
      </c>
      <c r="J55" s="38">
        <v>47</v>
      </c>
      <c r="K55" s="182">
        <f t="shared" si="1"/>
        <v>0</v>
      </c>
      <c r="L55" s="255"/>
      <c r="M55" s="255"/>
      <c r="N55" s="255"/>
      <c r="O55" s="255"/>
      <c r="P55" s="255"/>
      <c r="Q55" s="52"/>
      <c r="R55" s="52"/>
      <c r="S55" s="52"/>
      <c r="T55" s="181">
        <f t="shared" si="3"/>
        <v>0</v>
      </c>
    </row>
    <row r="56" spans="1:20" hidden="1" outlineLevel="1">
      <c r="A56" s="136">
        <v>48</v>
      </c>
      <c r="B56" s="135"/>
      <c r="C56" s="255"/>
      <c r="D56" s="135"/>
      <c r="E56" s="135"/>
      <c r="F56" s="135"/>
      <c r="G56" s="181">
        <f t="shared" si="2"/>
        <v>0</v>
      </c>
      <c r="I56" s="178" t="str">
        <f t="shared" si="0"/>
        <v>○</v>
      </c>
      <c r="J56" s="38">
        <v>48</v>
      </c>
      <c r="K56" s="182">
        <f t="shared" si="1"/>
        <v>0</v>
      </c>
      <c r="L56" s="255"/>
      <c r="M56" s="255"/>
      <c r="N56" s="255"/>
      <c r="O56" s="255"/>
      <c r="P56" s="255"/>
      <c r="Q56" s="52"/>
      <c r="R56" s="52"/>
      <c r="S56" s="52"/>
      <c r="T56" s="181">
        <f t="shared" si="3"/>
        <v>0</v>
      </c>
    </row>
    <row r="57" spans="1:20" hidden="1" outlineLevel="1">
      <c r="A57" s="136">
        <v>49</v>
      </c>
      <c r="B57" s="135"/>
      <c r="C57" s="255"/>
      <c r="D57" s="135"/>
      <c r="E57" s="135"/>
      <c r="F57" s="135"/>
      <c r="G57" s="181">
        <f t="shared" si="2"/>
        <v>0</v>
      </c>
      <c r="I57" s="178" t="str">
        <f t="shared" si="0"/>
        <v>○</v>
      </c>
      <c r="J57" s="38">
        <v>49</v>
      </c>
      <c r="K57" s="182">
        <f t="shared" si="1"/>
        <v>0</v>
      </c>
      <c r="L57" s="255"/>
      <c r="M57" s="255"/>
      <c r="N57" s="255"/>
      <c r="O57" s="255"/>
      <c r="P57" s="255"/>
      <c r="Q57" s="52"/>
      <c r="R57" s="52"/>
      <c r="S57" s="52"/>
      <c r="T57" s="181">
        <f t="shared" si="3"/>
        <v>0</v>
      </c>
    </row>
    <row r="58" spans="1:20" hidden="1" outlineLevel="1">
      <c r="A58" s="136">
        <v>50</v>
      </c>
      <c r="B58" s="135"/>
      <c r="C58" s="255"/>
      <c r="D58" s="135"/>
      <c r="E58" s="135"/>
      <c r="F58" s="135"/>
      <c r="G58" s="181">
        <f t="shared" si="2"/>
        <v>0</v>
      </c>
      <c r="I58" s="178" t="str">
        <f t="shared" si="0"/>
        <v>○</v>
      </c>
      <c r="J58" s="38">
        <v>50</v>
      </c>
      <c r="K58" s="182">
        <f t="shared" si="1"/>
        <v>0</v>
      </c>
      <c r="L58" s="255"/>
      <c r="M58" s="255"/>
      <c r="N58" s="255"/>
      <c r="O58" s="255"/>
      <c r="P58" s="255"/>
      <c r="Q58" s="52"/>
      <c r="R58" s="52"/>
      <c r="S58" s="52"/>
      <c r="T58" s="181">
        <f t="shared" si="3"/>
        <v>0</v>
      </c>
    </row>
    <row r="59" spans="1:20" hidden="1" outlineLevel="1">
      <c r="A59" s="136">
        <v>51</v>
      </c>
      <c r="B59" s="135"/>
      <c r="C59" s="255"/>
      <c r="D59" s="135"/>
      <c r="E59" s="135"/>
      <c r="F59" s="135"/>
      <c r="G59" s="181">
        <f t="shared" si="2"/>
        <v>0</v>
      </c>
      <c r="I59" s="178" t="str">
        <f t="shared" si="0"/>
        <v>○</v>
      </c>
      <c r="J59" s="38">
        <v>51</v>
      </c>
      <c r="K59" s="182">
        <f t="shared" si="1"/>
        <v>0</v>
      </c>
      <c r="L59" s="255"/>
      <c r="M59" s="255"/>
      <c r="N59" s="255"/>
      <c r="O59" s="255"/>
      <c r="P59" s="255"/>
      <c r="Q59" s="52"/>
      <c r="R59" s="52"/>
      <c r="S59" s="52"/>
      <c r="T59" s="181">
        <f t="shared" si="3"/>
        <v>0</v>
      </c>
    </row>
    <row r="60" spans="1:20" hidden="1" outlineLevel="1">
      <c r="A60" s="136">
        <v>52</v>
      </c>
      <c r="B60" s="135"/>
      <c r="C60" s="255"/>
      <c r="D60" s="135"/>
      <c r="E60" s="135"/>
      <c r="F60" s="135"/>
      <c r="G60" s="181">
        <f t="shared" si="2"/>
        <v>0</v>
      </c>
      <c r="I60" s="178" t="str">
        <f t="shared" si="0"/>
        <v>○</v>
      </c>
      <c r="J60" s="38">
        <v>52</v>
      </c>
      <c r="K60" s="182">
        <f t="shared" si="1"/>
        <v>0</v>
      </c>
      <c r="L60" s="255"/>
      <c r="M60" s="255"/>
      <c r="N60" s="255"/>
      <c r="O60" s="255"/>
      <c r="P60" s="255"/>
      <c r="Q60" s="52"/>
      <c r="R60" s="52"/>
      <c r="S60" s="52"/>
      <c r="T60" s="181">
        <f t="shared" si="3"/>
        <v>0</v>
      </c>
    </row>
    <row r="61" spans="1:20" hidden="1" outlineLevel="1">
      <c r="A61" s="136">
        <v>53</v>
      </c>
      <c r="B61" s="135"/>
      <c r="C61" s="255"/>
      <c r="D61" s="135"/>
      <c r="E61" s="135"/>
      <c r="F61" s="135"/>
      <c r="G61" s="181">
        <f t="shared" si="2"/>
        <v>0</v>
      </c>
      <c r="I61" s="178" t="str">
        <f t="shared" si="0"/>
        <v>○</v>
      </c>
      <c r="J61" s="38">
        <v>53</v>
      </c>
      <c r="K61" s="182">
        <f t="shared" si="1"/>
        <v>0</v>
      </c>
      <c r="L61" s="255"/>
      <c r="M61" s="255"/>
      <c r="N61" s="255"/>
      <c r="O61" s="255"/>
      <c r="P61" s="255"/>
      <c r="Q61" s="52"/>
      <c r="R61" s="52"/>
      <c r="S61" s="52"/>
      <c r="T61" s="181">
        <f t="shared" si="3"/>
        <v>0</v>
      </c>
    </row>
    <row r="62" spans="1:20" hidden="1" outlineLevel="1">
      <c r="A62" s="136">
        <v>54</v>
      </c>
      <c r="B62" s="135"/>
      <c r="C62" s="255"/>
      <c r="D62" s="135"/>
      <c r="E62" s="135"/>
      <c r="F62" s="135"/>
      <c r="G62" s="181">
        <f t="shared" si="2"/>
        <v>0</v>
      </c>
      <c r="I62" s="178" t="str">
        <f t="shared" si="0"/>
        <v>○</v>
      </c>
      <c r="J62" s="38">
        <v>54</v>
      </c>
      <c r="K62" s="182">
        <f t="shared" si="1"/>
        <v>0</v>
      </c>
      <c r="L62" s="255"/>
      <c r="M62" s="255"/>
      <c r="N62" s="255"/>
      <c r="O62" s="255"/>
      <c r="P62" s="255"/>
      <c r="Q62" s="52"/>
      <c r="R62" s="52"/>
      <c r="S62" s="52"/>
      <c r="T62" s="181">
        <f t="shared" si="3"/>
        <v>0</v>
      </c>
    </row>
    <row r="63" spans="1:20" hidden="1" outlineLevel="1">
      <c r="A63" s="136">
        <v>55</v>
      </c>
      <c r="B63" s="135"/>
      <c r="C63" s="255"/>
      <c r="D63" s="135"/>
      <c r="E63" s="135"/>
      <c r="F63" s="135"/>
      <c r="G63" s="181">
        <f t="shared" si="2"/>
        <v>0</v>
      </c>
      <c r="I63" s="178" t="str">
        <f t="shared" si="0"/>
        <v>○</v>
      </c>
      <c r="J63" s="38">
        <v>55</v>
      </c>
      <c r="K63" s="182">
        <f t="shared" si="1"/>
        <v>0</v>
      </c>
      <c r="L63" s="255"/>
      <c r="M63" s="255"/>
      <c r="N63" s="255"/>
      <c r="O63" s="255"/>
      <c r="P63" s="255"/>
      <c r="Q63" s="52"/>
      <c r="R63" s="52"/>
      <c r="S63" s="52"/>
      <c r="T63" s="181">
        <f t="shared" si="3"/>
        <v>0</v>
      </c>
    </row>
    <row r="64" spans="1:20" hidden="1" outlineLevel="1">
      <c r="A64" s="136">
        <v>56</v>
      </c>
      <c r="B64" s="135"/>
      <c r="C64" s="255"/>
      <c r="D64" s="135"/>
      <c r="E64" s="135"/>
      <c r="F64" s="135"/>
      <c r="G64" s="181">
        <f t="shared" si="2"/>
        <v>0</v>
      </c>
      <c r="I64" s="178" t="str">
        <f t="shared" si="0"/>
        <v>○</v>
      </c>
      <c r="J64" s="38">
        <v>56</v>
      </c>
      <c r="K64" s="182">
        <f t="shared" si="1"/>
        <v>0</v>
      </c>
      <c r="L64" s="255"/>
      <c r="M64" s="255"/>
      <c r="N64" s="255"/>
      <c r="O64" s="255"/>
      <c r="P64" s="255"/>
      <c r="Q64" s="52"/>
      <c r="R64" s="52"/>
      <c r="S64" s="52"/>
      <c r="T64" s="181">
        <f t="shared" si="3"/>
        <v>0</v>
      </c>
    </row>
    <row r="65" spans="1:20" hidden="1" outlineLevel="1">
      <c r="A65" s="136">
        <v>57</v>
      </c>
      <c r="B65" s="135"/>
      <c r="C65" s="255"/>
      <c r="D65" s="135"/>
      <c r="E65" s="135"/>
      <c r="F65" s="135"/>
      <c r="G65" s="181">
        <f t="shared" si="2"/>
        <v>0</v>
      </c>
      <c r="I65" s="178" t="str">
        <f t="shared" si="0"/>
        <v>○</v>
      </c>
      <c r="J65" s="38">
        <v>57</v>
      </c>
      <c r="K65" s="182">
        <f t="shared" si="1"/>
        <v>0</v>
      </c>
      <c r="L65" s="255"/>
      <c r="M65" s="255"/>
      <c r="N65" s="255"/>
      <c r="O65" s="255"/>
      <c r="P65" s="255"/>
      <c r="Q65" s="52"/>
      <c r="R65" s="52"/>
      <c r="S65" s="52"/>
      <c r="T65" s="181">
        <f t="shared" si="3"/>
        <v>0</v>
      </c>
    </row>
    <row r="66" spans="1:20" hidden="1" outlineLevel="1">
      <c r="A66" s="136">
        <v>58</v>
      </c>
      <c r="B66" s="135"/>
      <c r="C66" s="255"/>
      <c r="D66" s="135"/>
      <c r="E66" s="135"/>
      <c r="F66" s="135"/>
      <c r="G66" s="181">
        <f t="shared" si="2"/>
        <v>0</v>
      </c>
      <c r="I66" s="178" t="str">
        <f t="shared" si="0"/>
        <v>○</v>
      </c>
      <c r="J66" s="38">
        <v>58</v>
      </c>
      <c r="K66" s="182">
        <f t="shared" si="1"/>
        <v>0</v>
      </c>
      <c r="L66" s="255"/>
      <c r="M66" s="255"/>
      <c r="N66" s="255"/>
      <c r="O66" s="255"/>
      <c r="P66" s="255"/>
      <c r="Q66" s="52"/>
      <c r="R66" s="52"/>
      <c r="S66" s="52"/>
      <c r="T66" s="181">
        <f t="shared" si="3"/>
        <v>0</v>
      </c>
    </row>
    <row r="67" spans="1:20" hidden="1" outlineLevel="1">
      <c r="A67" s="136">
        <v>59</v>
      </c>
      <c r="B67" s="135"/>
      <c r="C67" s="255"/>
      <c r="D67" s="135"/>
      <c r="E67" s="135"/>
      <c r="F67" s="135"/>
      <c r="G67" s="181">
        <f t="shared" si="2"/>
        <v>0</v>
      </c>
      <c r="I67" s="178" t="str">
        <f t="shared" si="0"/>
        <v>○</v>
      </c>
      <c r="J67" s="38">
        <v>59</v>
      </c>
      <c r="K67" s="182">
        <f t="shared" si="1"/>
        <v>0</v>
      </c>
      <c r="L67" s="255"/>
      <c r="M67" s="255"/>
      <c r="N67" s="255"/>
      <c r="O67" s="255"/>
      <c r="P67" s="255"/>
      <c r="Q67" s="52"/>
      <c r="R67" s="52"/>
      <c r="S67" s="52"/>
      <c r="T67" s="181">
        <f t="shared" si="3"/>
        <v>0</v>
      </c>
    </row>
    <row r="68" spans="1:20" hidden="1" outlineLevel="1">
      <c r="A68" s="136">
        <v>60</v>
      </c>
      <c r="B68" s="135"/>
      <c r="C68" s="255"/>
      <c r="D68" s="135"/>
      <c r="E68" s="135"/>
      <c r="F68" s="135"/>
      <c r="G68" s="181">
        <f t="shared" si="2"/>
        <v>0</v>
      </c>
      <c r="I68" s="178" t="str">
        <f t="shared" si="0"/>
        <v>○</v>
      </c>
      <c r="J68" s="38">
        <v>60</v>
      </c>
      <c r="K68" s="182">
        <f t="shared" si="1"/>
        <v>0</v>
      </c>
      <c r="L68" s="255"/>
      <c r="M68" s="255"/>
      <c r="N68" s="255"/>
      <c r="O68" s="255"/>
      <c r="P68" s="255"/>
      <c r="Q68" s="52"/>
      <c r="R68" s="52"/>
      <c r="S68" s="52"/>
      <c r="T68" s="181">
        <f t="shared" si="3"/>
        <v>0</v>
      </c>
    </row>
    <row r="69" spans="1:20" hidden="1" outlineLevel="1">
      <c r="A69" s="136">
        <v>61</v>
      </c>
      <c r="B69" s="135"/>
      <c r="C69" s="255"/>
      <c r="D69" s="135"/>
      <c r="E69" s="135"/>
      <c r="F69" s="135"/>
      <c r="G69" s="181">
        <f t="shared" si="2"/>
        <v>0</v>
      </c>
      <c r="I69" s="178" t="str">
        <f t="shared" si="0"/>
        <v>○</v>
      </c>
      <c r="J69" s="38">
        <v>61</v>
      </c>
      <c r="K69" s="182">
        <f t="shared" si="1"/>
        <v>0</v>
      </c>
      <c r="L69" s="255"/>
      <c r="M69" s="255"/>
      <c r="N69" s="255"/>
      <c r="O69" s="255"/>
      <c r="P69" s="255"/>
      <c r="Q69" s="52"/>
      <c r="R69" s="52"/>
      <c r="S69" s="52"/>
      <c r="T69" s="181">
        <f t="shared" si="3"/>
        <v>0</v>
      </c>
    </row>
    <row r="70" spans="1:20" hidden="1" outlineLevel="1">
      <c r="A70" s="136">
        <v>62</v>
      </c>
      <c r="B70" s="135"/>
      <c r="C70" s="255"/>
      <c r="D70" s="135"/>
      <c r="E70" s="135"/>
      <c r="F70" s="135"/>
      <c r="G70" s="181">
        <f t="shared" si="2"/>
        <v>0</v>
      </c>
      <c r="I70" s="178" t="str">
        <f t="shared" si="0"/>
        <v>○</v>
      </c>
      <c r="J70" s="38">
        <v>62</v>
      </c>
      <c r="K70" s="182">
        <f t="shared" si="1"/>
        <v>0</v>
      </c>
      <c r="L70" s="255"/>
      <c r="M70" s="255"/>
      <c r="N70" s="255"/>
      <c r="O70" s="255"/>
      <c r="P70" s="255"/>
      <c r="Q70" s="52"/>
      <c r="R70" s="52"/>
      <c r="S70" s="52"/>
      <c r="T70" s="181">
        <f t="shared" si="3"/>
        <v>0</v>
      </c>
    </row>
    <row r="71" spans="1:20" hidden="1" outlineLevel="1">
      <c r="A71" s="136">
        <v>63</v>
      </c>
      <c r="B71" s="135"/>
      <c r="C71" s="255"/>
      <c r="D71" s="135"/>
      <c r="E71" s="135"/>
      <c r="F71" s="135"/>
      <c r="G71" s="181">
        <f t="shared" si="2"/>
        <v>0</v>
      </c>
      <c r="I71" s="178" t="str">
        <f t="shared" si="0"/>
        <v>○</v>
      </c>
      <c r="J71" s="38">
        <v>63</v>
      </c>
      <c r="K71" s="182">
        <f t="shared" si="1"/>
        <v>0</v>
      </c>
      <c r="L71" s="255"/>
      <c r="M71" s="255"/>
      <c r="N71" s="255"/>
      <c r="O71" s="255"/>
      <c r="P71" s="255"/>
      <c r="Q71" s="52"/>
      <c r="R71" s="52"/>
      <c r="S71" s="52"/>
      <c r="T71" s="181">
        <f t="shared" si="3"/>
        <v>0</v>
      </c>
    </row>
    <row r="72" spans="1:20" hidden="1" outlineLevel="1">
      <c r="A72" s="136">
        <v>64</v>
      </c>
      <c r="B72" s="135"/>
      <c r="C72" s="255"/>
      <c r="D72" s="135"/>
      <c r="E72" s="135"/>
      <c r="F72" s="135"/>
      <c r="G72" s="181">
        <f t="shared" si="2"/>
        <v>0</v>
      </c>
      <c r="I72" s="178" t="str">
        <f t="shared" ref="I72:I135" si="4">+IF(OR(C72="○",L72="○",M72="○",N72="○",O72="○",P72="○"),"×","○")</f>
        <v>○</v>
      </c>
      <c r="J72" s="38">
        <v>64</v>
      </c>
      <c r="K72" s="182">
        <f t="shared" ref="K72:K135" si="5">B72</f>
        <v>0</v>
      </c>
      <c r="L72" s="255"/>
      <c r="M72" s="255"/>
      <c r="N72" s="255"/>
      <c r="O72" s="255"/>
      <c r="P72" s="255"/>
      <c r="Q72" s="52"/>
      <c r="R72" s="52"/>
      <c r="S72" s="52"/>
      <c r="T72" s="181">
        <f t="shared" si="3"/>
        <v>0</v>
      </c>
    </row>
    <row r="73" spans="1:20" hidden="1" outlineLevel="1">
      <c r="A73" s="136">
        <v>65</v>
      </c>
      <c r="B73" s="135"/>
      <c r="C73" s="255"/>
      <c r="D73" s="135"/>
      <c r="E73" s="135"/>
      <c r="F73" s="135"/>
      <c r="G73" s="181">
        <f t="shared" ref="G73:G136" si="6">SUM(D73:F73)</f>
        <v>0</v>
      </c>
      <c r="I73" s="178" t="str">
        <f t="shared" si="4"/>
        <v>○</v>
      </c>
      <c r="J73" s="38">
        <v>65</v>
      </c>
      <c r="K73" s="182">
        <f t="shared" si="5"/>
        <v>0</v>
      </c>
      <c r="L73" s="255"/>
      <c r="M73" s="255"/>
      <c r="N73" s="255"/>
      <c r="O73" s="255"/>
      <c r="P73" s="255"/>
      <c r="Q73" s="52"/>
      <c r="R73" s="52"/>
      <c r="S73" s="52"/>
      <c r="T73" s="181">
        <f t="shared" ref="T73:T136" si="7">SUM(Q73:S73)</f>
        <v>0</v>
      </c>
    </row>
    <row r="74" spans="1:20" hidden="1" outlineLevel="1">
      <c r="A74" s="136">
        <v>66</v>
      </c>
      <c r="B74" s="135"/>
      <c r="C74" s="255"/>
      <c r="D74" s="135"/>
      <c r="E74" s="135"/>
      <c r="F74" s="135"/>
      <c r="G74" s="181">
        <f t="shared" si="6"/>
        <v>0</v>
      </c>
      <c r="I74" s="178" t="str">
        <f t="shared" si="4"/>
        <v>○</v>
      </c>
      <c r="J74" s="38">
        <v>66</v>
      </c>
      <c r="K74" s="182">
        <f t="shared" si="5"/>
        <v>0</v>
      </c>
      <c r="L74" s="255"/>
      <c r="M74" s="255"/>
      <c r="N74" s="255"/>
      <c r="O74" s="255"/>
      <c r="P74" s="255"/>
      <c r="Q74" s="52"/>
      <c r="R74" s="52"/>
      <c r="S74" s="52"/>
      <c r="T74" s="181">
        <f t="shared" si="7"/>
        <v>0</v>
      </c>
    </row>
    <row r="75" spans="1:20" hidden="1" outlineLevel="1">
      <c r="A75" s="136">
        <v>67</v>
      </c>
      <c r="B75" s="135"/>
      <c r="C75" s="255"/>
      <c r="D75" s="135"/>
      <c r="E75" s="135"/>
      <c r="F75" s="135"/>
      <c r="G75" s="181">
        <f t="shared" si="6"/>
        <v>0</v>
      </c>
      <c r="I75" s="178" t="str">
        <f t="shared" si="4"/>
        <v>○</v>
      </c>
      <c r="J75" s="38">
        <v>67</v>
      </c>
      <c r="K75" s="182">
        <f t="shared" si="5"/>
        <v>0</v>
      </c>
      <c r="L75" s="255"/>
      <c r="M75" s="255"/>
      <c r="N75" s="255"/>
      <c r="O75" s="255"/>
      <c r="P75" s="255"/>
      <c r="Q75" s="52"/>
      <c r="R75" s="52"/>
      <c r="S75" s="52"/>
      <c r="T75" s="181">
        <f t="shared" si="7"/>
        <v>0</v>
      </c>
    </row>
    <row r="76" spans="1:20" hidden="1" outlineLevel="1">
      <c r="A76" s="136">
        <v>68</v>
      </c>
      <c r="B76" s="135"/>
      <c r="C76" s="255"/>
      <c r="D76" s="135"/>
      <c r="E76" s="135"/>
      <c r="F76" s="135"/>
      <c r="G76" s="181">
        <f t="shared" si="6"/>
        <v>0</v>
      </c>
      <c r="I76" s="178" t="str">
        <f t="shared" si="4"/>
        <v>○</v>
      </c>
      <c r="J76" s="38">
        <v>68</v>
      </c>
      <c r="K76" s="182">
        <f t="shared" si="5"/>
        <v>0</v>
      </c>
      <c r="L76" s="255"/>
      <c r="M76" s="255"/>
      <c r="N76" s="255"/>
      <c r="O76" s="255"/>
      <c r="P76" s="255"/>
      <c r="Q76" s="52"/>
      <c r="R76" s="52"/>
      <c r="S76" s="52"/>
      <c r="T76" s="181">
        <f t="shared" si="7"/>
        <v>0</v>
      </c>
    </row>
    <row r="77" spans="1:20" hidden="1" outlineLevel="1">
      <c r="A77" s="136">
        <v>69</v>
      </c>
      <c r="B77" s="135"/>
      <c r="C77" s="255"/>
      <c r="D77" s="135"/>
      <c r="E77" s="135"/>
      <c r="F77" s="135"/>
      <c r="G77" s="181">
        <f t="shared" si="6"/>
        <v>0</v>
      </c>
      <c r="I77" s="178" t="str">
        <f t="shared" si="4"/>
        <v>○</v>
      </c>
      <c r="J77" s="38">
        <v>69</v>
      </c>
      <c r="K77" s="182">
        <f t="shared" si="5"/>
        <v>0</v>
      </c>
      <c r="L77" s="255"/>
      <c r="M77" s="255"/>
      <c r="N77" s="255"/>
      <c r="O77" s="255"/>
      <c r="P77" s="255"/>
      <c r="Q77" s="52"/>
      <c r="R77" s="52"/>
      <c r="S77" s="52"/>
      <c r="T77" s="181">
        <f t="shared" si="7"/>
        <v>0</v>
      </c>
    </row>
    <row r="78" spans="1:20" hidden="1" outlineLevel="1">
      <c r="A78" s="136">
        <v>70</v>
      </c>
      <c r="B78" s="135"/>
      <c r="C78" s="255"/>
      <c r="D78" s="135"/>
      <c r="E78" s="135"/>
      <c r="F78" s="135"/>
      <c r="G78" s="181">
        <f t="shared" si="6"/>
        <v>0</v>
      </c>
      <c r="I78" s="178" t="str">
        <f t="shared" si="4"/>
        <v>○</v>
      </c>
      <c r="J78" s="38">
        <v>70</v>
      </c>
      <c r="K78" s="182">
        <f t="shared" si="5"/>
        <v>0</v>
      </c>
      <c r="L78" s="255"/>
      <c r="M78" s="255"/>
      <c r="N78" s="255"/>
      <c r="O78" s="255"/>
      <c r="P78" s="255"/>
      <c r="Q78" s="52"/>
      <c r="R78" s="52"/>
      <c r="S78" s="52"/>
      <c r="T78" s="181">
        <f t="shared" si="7"/>
        <v>0</v>
      </c>
    </row>
    <row r="79" spans="1:20" hidden="1" outlineLevel="1">
      <c r="A79" s="136">
        <v>71</v>
      </c>
      <c r="B79" s="135"/>
      <c r="C79" s="255"/>
      <c r="D79" s="135"/>
      <c r="E79" s="135"/>
      <c r="F79" s="135"/>
      <c r="G79" s="181">
        <f t="shared" si="6"/>
        <v>0</v>
      </c>
      <c r="I79" s="178" t="str">
        <f t="shared" si="4"/>
        <v>○</v>
      </c>
      <c r="J79" s="38">
        <v>71</v>
      </c>
      <c r="K79" s="182">
        <f t="shared" si="5"/>
        <v>0</v>
      </c>
      <c r="L79" s="255"/>
      <c r="M79" s="255"/>
      <c r="N79" s="255"/>
      <c r="O79" s="255"/>
      <c r="P79" s="255"/>
      <c r="Q79" s="52"/>
      <c r="R79" s="52"/>
      <c r="S79" s="52"/>
      <c r="T79" s="181">
        <f t="shared" si="7"/>
        <v>0</v>
      </c>
    </row>
    <row r="80" spans="1:20" hidden="1" outlineLevel="1">
      <c r="A80" s="136">
        <v>72</v>
      </c>
      <c r="B80" s="135"/>
      <c r="C80" s="255"/>
      <c r="D80" s="135"/>
      <c r="E80" s="135"/>
      <c r="F80" s="135"/>
      <c r="G80" s="181">
        <f t="shared" si="6"/>
        <v>0</v>
      </c>
      <c r="I80" s="178" t="str">
        <f t="shared" si="4"/>
        <v>○</v>
      </c>
      <c r="J80" s="38">
        <v>72</v>
      </c>
      <c r="K80" s="182">
        <f t="shared" si="5"/>
        <v>0</v>
      </c>
      <c r="L80" s="255"/>
      <c r="M80" s="255"/>
      <c r="N80" s="255"/>
      <c r="O80" s="255"/>
      <c r="P80" s="255"/>
      <c r="Q80" s="52"/>
      <c r="R80" s="52"/>
      <c r="S80" s="52"/>
      <c r="T80" s="181">
        <f t="shared" si="7"/>
        <v>0</v>
      </c>
    </row>
    <row r="81" spans="1:20" hidden="1" outlineLevel="1">
      <c r="A81" s="136">
        <v>73</v>
      </c>
      <c r="B81" s="135"/>
      <c r="C81" s="255"/>
      <c r="D81" s="135"/>
      <c r="E81" s="135"/>
      <c r="F81" s="135"/>
      <c r="G81" s="181">
        <f t="shared" si="6"/>
        <v>0</v>
      </c>
      <c r="I81" s="178" t="str">
        <f t="shared" si="4"/>
        <v>○</v>
      </c>
      <c r="J81" s="38">
        <v>73</v>
      </c>
      <c r="K81" s="182">
        <f t="shared" si="5"/>
        <v>0</v>
      </c>
      <c r="L81" s="255"/>
      <c r="M81" s="255"/>
      <c r="N81" s="255"/>
      <c r="O81" s="255"/>
      <c r="P81" s="255"/>
      <c r="Q81" s="52"/>
      <c r="R81" s="52"/>
      <c r="S81" s="52"/>
      <c r="T81" s="181">
        <f t="shared" si="7"/>
        <v>0</v>
      </c>
    </row>
    <row r="82" spans="1:20" hidden="1" outlineLevel="1">
      <c r="A82" s="136">
        <v>74</v>
      </c>
      <c r="B82" s="135"/>
      <c r="C82" s="255"/>
      <c r="D82" s="135"/>
      <c r="E82" s="135"/>
      <c r="F82" s="135"/>
      <c r="G82" s="181">
        <f t="shared" si="6"/>
        <v>0</v>
      </c>
      <c r="I82" s="178" t="str">
        <f t="shared" si="4"/>
        <v>○</v>
      </c>
      <c r="J82" s="38">
        <v>74</v>
      </c>
      <c r="K82" s="182">
        <f t="shared" si="5"/>
        <v>0</v>
      </c>
      <c r="L82" s="255"/>
      <c r="M82" s="255"/>
      <c r="N82" s="255"/>
      <c r="O82" s="255"/>
      <c r="P82" s="255"/>
      <c r="Q82" s="52"/>
      <c r="R82" s="52"/>
      <c r="S82" s="52"/>
      <c r="T82" s="181">
        <f t="shared" si="7"/>
        <v>0</v>
      </c>
    </row>
    <row r="83" spans="1:20" hidden="1" outlineLevel="1">
      <c r="A83" s="136">
        <v>75</v>
      </c>
      <c r="B83" s="135"/>
      <c r="C83" s="255"/>
      <c r="D83" s="135"/>
      <c r="E83" s="135"/>
      <c r="F83" s="135"/>
      <c r="G83" s="181">
        <f t="shared" si="6"/>
        <v>0</v>
      </c>
      <c r="I83" s="178" t="str">
        <f t="shared" si="4"/>
        <v>○</v>
      </c>
      <c r="J83" s="38">
        <v>75</v>
      </c>
      <c r="K83" s="182">
        <f t="shared" si="5"/>
        <v>0</v>
      </c>
      <c r="L83" s="255"/>
      <c r="M83" s="255"/>
      <c r="N83" s="255"/>
      <c r="O83" s="255"/>
      <c r="P83" s="255"/>
      <c r="Q83" s="52"/>
      <c r="R83" s="52"/>
      <c r="S83" s="52"/>
      <c r="T83" s="181">
        <f t="shared" si="7"/>
        <v>0</v>
      </c>
    </row>
    <row r="84" spans="1:20" hidden="1" outlineLevel="1">
      <c r="A84" s="136">
        <v>76</v>
      </c>
      <c r="B84" s="135"/>
      <c r="C84" s="255"/>
      <c r="D84" s="135"/>
      <c r="E84" s="135"/>
      <c r="F84" s="135"/>
      <c r="G84" s="181">
        <f t="shared" si="6"/>
        <v>0</v>
      </c>
      <c r="I84" s="178" t="str">
        <f t="shared" si="4"/>
        <v>○</v>
      </c>
      <c r="J84" s="38">
        <v>76</v>
      </c>
      <c r="K84" s="182">
        <f t="shared" si="5"/>
        <v>0</v>
      </c>
      <c r="L84" s="255"/>
      <c r="M84" s="255"/>
      <c r="N84" s="255"/>
      <c r="O84" s="255"/>
      <c r="P84" s="255"/>
      <c r="Q84" s="52"/>
      <c r="R84" s="52"/>
      <c r="S84" s="52"/>
      <c r="T84" s="181">
        <f t="shared" si="7"/>
        <v>0</v>
      </c>
    </row>
    <row r="85" spans="1:20" hidden="1" outlineLevel="1">
      <c r="A85" s="136">
        <v>77</v>
      </c>
      <c r="B85" s="135"/>
      <c r="C85" s="255"/>
      <c r="D85" s="135"/>
      <c r="E85" s="135"/>
      <c r="F85" s="135"/>
      <c r="G85" s="181">
        <f t="shared" si="6"/>
        <v>0</v>
      </c>
      <c r="I85" s="178" t="str">
        <f t="shared" si="4"/>
        <v>○</v>
      </c>
      <c r="J85" s="38">
        <v>77</v>
      </c>
      <c r="K85" s="182">
        <f t="shared" si="5"/>
        <v>0</v>
      </c>
      <c r="L85" s="255"/>
      <c r="M85" s="255"/>
      <c r="N85" s="255"/>
      <c r="O85" s="255"/>
      <c r="P85" s="255"/>
      <c r="Q85" s="52"/>
      <c r="R85" s="52"/>
      <c r="S85" s="52"/>
      <c r="T85" s="181">
        <f t="shared" si="7"/>
        <v>0</v>
      </c>
    </row>
    <row r="86" spans="1:20" hidden="1" outlineLevel="1">
      <c r="A86" s="136">
        <v>78</v>
      </c>
      <c r="B86" s="135"/>
      <c r="C86" s="255"/>
      <c r="D86" s="135"/>
      <c r="E86" s="135"/>
      <c r="F86" s="135"/>
      <c r="G86" s="181">
        <f t="shared" si="6"/>
        <v>0</v>
      </c>
      <c r="I86" s="178" t="str">
        <f t="shared" si="4"/>
        <v>○</v>
      </c>
      <c r="J86" s="38">
        <v>78</v>
      </c>
      <c r="K86" s="182">
        <f t="shared" si="5"/>
        <v>0</v>
      </c>
      <c r="L86" s="255"/>
      <c r="M86" s="255"/>
      <c r="N86" s="255"/>
      <c r="O86" s="255"/>
      <c r="P86" s="255"/>
      <c r="Q86" s="52"/>
      <c r="R86" s="52"/>
      <c r="S86" s="52"/>
      <c r="T86" s="181">
        <f t="shared" si="7"/>
        <v>0</v>
      </c>
    </row>
    <row r="87" spans="1:20" hidden="1" outlineLevel="1">
      <c r="A87" s="136">
        <v>79</v>
      </c>
      <c r="B87" s="135"/>
      <c r="C87" s="255"/>
      <c r="D87" s="135"/>
      <c r="E87" s="135"/>
      <c r="F87" s="135"/>
      <c r="G87" s="181">
        <f t="shared" si="6"/>
        <v>0</v>
      </c>
      <c r="I87" s="178" t="str">
        <f t="shared" si="4"/>
        <v>○</v>
      </c>
      <c r="J87" s="38">
        <v>79</v>
      </c>
      <c r="K87" s="182">
        <f t="shared" si="5"/>
        <v>0</v>
      </c>
      <c r="L87" s="255"/>
      <c r="M87" s="255"/>
      <c r="N87" s="255"/>
      <c r="O87" s="255"/>
      <c r="P87" s="255"/>
      <c r="Q87" s="52"/>
      <c r="R87" s="52"/>
      <c r="S87" s="52"/>
      <c r="T87" s="181">
        <f t="shared" si="7"/>
        <v>0</v>
      </c>
    </row>
    <row r="88" spans="1:20" hidden="1" outlineLevel="1">
      <c r="A88" s="136">
        <v>80</v>
      </c>
      <c r="B88" s="135"/>
      <c r="C88" s="255"/>
      <c r="D88" s="135"/>
      <c r="E88" s="135"/>
      <c r="F88" s="135"/>
      <c r="G88" s="181">
        <f t="shared" si="6"/>
        <v>0</v>
      </c>
      <c r="I88" s="178" t="str">
        <f t="shared" si="4"/>
        <v>○</v>
      </c>
      <c r="J88" s="38">
        <v>80</v>
      </c>
      <c r="K88" s="182">
        <f t="shared" si="5"/>
        <v>0</v>
      </c>
      <c r="L88" s="255"/>
      <c r="M88" s="255"/>
      <c r="N88" s="255"/>
      <c r="O88" s="255"/>
      <c r="P88" s="255"/>
      <c r="Q88" s="52"/>
      <c r="R88" s="52"/>
      <c r="S88" s="52"/>
      <c r="T88" s="181">
        <f t="shared" si="7"/>
        <v>0</v>
      </c>
    </row>
    <row r="89" spans="1:20" hidden="1" outlineLevel="1">
      <c r="A89" s="136">
        <v>81</v>
      </c>
      <c r="B89" s="135"/>
      <c r="C89" s="255"/>
      <c r="D89" s="135"/>
      <c r="E89" s="135"/>
      <c r="F89" s="135"/>
      <c r="G89" s="181">
        <f t="shared" si="6"/>
        <v>0</v>
      </c>
      <c r="I89" s="178" t="str">
        <f t="shared" si="4"/>
        <v>○</v>
      </c>
      <c r="J89" s="38">
        <v>81</v>
      </c>
      <c r="K89" s="182">
        <f t="shared" si="5"/>
        <v>0</v>
      </c>
      <c r="L89" s="255"/>
      <c r="M89" s="255"/>
      <c r="N89" s="255"/>
      <c r="O89" s="255"/>
      <c r="P89" s="255"/>
      <c r="Q89" s="52"/>
      <c r="R89" s="52"/>
      <c r="S89" s="52"/>
      <c r="T89" s="181">
        <f t="shared" si="7"/>
        <v>0</v>
      </c>
    </row>
    <row r="90" spans="1:20" hidden="1" outlineLevel="1">
      <c r="A90" s="136">
        <v>82</v>
      </c>
      <c r="B90" s="135"/>
      <c r="C90" s="255"/>
      <c r="D90" s="135"/>
      <c r="E90" s="135"/>
      <c r="F90" s="135"/>
      <c r="G90" s="181">
        <f t="shared" si="6"/>
        <v>0</v>
      </c>
      <c r="I90" s="178" t="str">
        <f t="shared" si="4"/>
        <v>○</v>
      </c>
      <c r="J90" s="38">
        <v>82</v>
      </c>
      <c r="K90" s="182">
        <f t="shared" si="5"/>
        <v>0</v>
      </c>
      <c r="L90" s="255"/>
      <c r="M90" s="255"/>
      <c r="N90" s="255"/>
      <c r="O90" s="255"/>
      <c r="P90" s="255"/>
      <c r="Q90" s="52"/>
      <c r="R90" s="52"/>
      <c r="S90" s="52"/>
      <c r="T90" s="181">
        <f t="shared" si="7"/>
        <v>0</v>
      </c>
    </row>
    <row r="91" spans="1:20" hidden="1" outlineLevel="1">
      <c r="A91" s="136">
        <v>83</v>
      </c>
      <c r="B91" s="135"/>
      <c r="C91" s="255"/>
      <c r="D91" s="135"/>
      <c r="E91" s="135"/>
      <c r="F91" s="135"/>
      <c r="G91" s="181">
        <f t="shared" si="6"/>
        <v>0</v>
      </c>
      <c r="I91" s="178" t="str">
        <f t="shared" si="4"/>
        <v>○</v>
      </c>
      <c r="J91" s="38">
        <v>83</v>
      </c>
      <c r="K91" s="182">
        <f t="shared" si="5"/>
        <v>0</v>
      </c>
      <c r="L91" s="255"/>
      <c r="M91" s="255"/>
      <c r="N91" s="255"/>
      <c r="O91" s="255"/>
      <c r="P91" s="255"/>
      <c r="Q91" s="52"/>
      <c r="R91" s="52"/>
      <c r="S91" s="52"/>
      <c r="T91" s="181">
        <f t="shared" si="7"/>
        <v>0</v>
      </c>
    </row>
    <row r="92" spans="1:20" hidden="1" outlineLevel="1">
      <c r="A92" s="136">
        <v>84</v>
      </c>
      <c r="B92" s="135"/>
      <c r="C92" s="255"/>
      <c r="D92" s="135"/>
      <c r="E92" s="135"/>
      <c r="F92" s="135"/>
      <c r="G92" s="181">
        <f t="shared" si="6"/>
        <v>0</v>
      </c>
      <c r="I92" s="178" t="str">
        <f t="shared" si="4"/>
        <v>○</v>
      </c>
      <c r="J92" s="38">
        <v>84</v>
      </c>
      <c r="K92" s="182">
        <f t="shared" si="5"/>
        <v>0</v>
      </c>
      <c r="L92" s="255"/>
      <c r="M92" s="255"/>
      <c r="N92" s="255"/>
      <c r="O92" s="255"/>
      <c r="P92" s="255"/>
      <c r="Q92" s="52"/>
      <c r="R92" s="52"/>
      <c r="S92" s="52"/>
      <c r="T92" s="181">
        <f t="shared" si="7"/>
        <v>0</v>
      </c>
    </row>
    <row r="93" spans="1:20" hidden="1" outlineLevel="1">
      <c r="A93" s="136">
        <v>85</v>
      </c>
      <c r="B93" s="135"/>
      <c r="C93" s="255"/>
      <c r="D93" s="135"/>
      <c r="E93" s="135"/>
      <c r="F93" s="135"/>
      <c r="G93" s="181">
        <f t="shared" si="6"/>
        <v>0</v>
      </c>
      <c r="I93" s="178" t="str">
        <f t="shared" si="4"/>
        <v>○</v>
      </c>
      <c r="J93" s="38">
        <v>85</v>
      </c>
      <c r="K93" s="182">
        <f t="shared" si="5"/>
        <v>0</v>
      </c>
      <c r="L93" s="255"/>
      <c r="M93" s="255"/>
      <c r="N93" s="255"/>
      <c r="O93" s="255"/>
      <c r="P93" s="255"/>
      <c r="Q93" s="52"/>
      <c r="R93" s="52"/>
      <c r="S93" s="52"/>
      <c r="T93" s="181">
        <f t="shared" si="7"/>
        <v>0</v>
      </c>
    </row>
    <row r="94" spans="1:20" hidden="1" outlineLevel="1">
      <c r="A94" s="136">
        <v>86</v>
      </c>
      <c r="B94" s="135"/>
      <c r="C94" s="255"/>
      <c r="D94" s="135"/>
      <c r="E94" s="135"/>
      <c r="F94" s="135"/>
      <c r="G94" s="181">
        <f t="shared" si="6"/>
        <v>0</v>
      </c>
      <c r="I94" s="178" t="str">
        <f t="shared" si="4"/>
        <v>○</v>
      </c>
      <c r="J94" s="38">
        <v>86</v>
      </c>
      <c r="K94" s="182">
        <f t="shared" si="5"/>
        <v>0</v>
      </c>
      <c r="L94" s="255"/>
      <c r="M94" s="255"/>
      <c r="N94" s="255"/>
      <c r="O94" s="255"/>
      <c r="P94" s="255"/>
      <c r="Q94" s="52"/>
      <c r="R94" s="52"/>
      <c r="S94" s="52"/>
      <c r="T94" s="181">
        <f t="shared" si="7"/>
        <v>0</v>
      </c>
    </row>
    <row r="95" spans="1:20" hidden="1" outlineLevel="1">
      <c r="A95" s="136">
        <v>87</v>
      </c>
      <c r="B95" s="135"/>
      <c r="C95" s="255"/>
      <c r="D95" s="135"/>
      <c r="E95" s="135"/>
      <c r="F95" s="135"/>
      <c r="G95" s="181">
        <f t="shared" si="6"/>
        <v>0</v>
      </c>
      <c r="I95" s="178" t="str">
        <f t="shared" si="4"/>
        <v>○</v>
      </c>
      <c r="J95" s="38">
        <v>87</v>
      </c>
      <c r="K95" s="182">
        <f t="shared" si="5"/>
        <v>0</v>
      </c>
      <c r="L95" s="255"/>
      <c r="M95" s="255"/>
      <c r="N95" s="255"/>
      <c r="O95" s="255"/>
      <c r="P95" s="255"/>
      <c r="Q95" s="52"/>
      <c r="R95" s="52"/>
      <c r="S95" s="52"/>
      <c r="T95" s="181">
        <f t="shared" si="7"/>
        <v>0</v>
      </c>
    </row>
    <row r="96" spans="1:20" hidden="1" outlineLevel="1">
      <c r="A96" s="136">
        <v>88</v>
      </c>
      <c r="B96" s="135"/>
      <c r="C96" s="255"/>
      <c r="D96" s="135"/>
      <c r="E96" s="135"/>
      <c r="F96" s="135"/>
      <c r="G96" s="181">
        <f t="shared" si="6"/>
        <v>0</v>
      </c>
      <c r="I96" s="178" t="str">
        <f t="shared" si="4"/>
        <v>○</v>
      </c>
      <c r="J96" s="38">
        <v>88</v>
      </c>
      <c r="K96" s="182">
        <f t="shared" si="5"/>
        <v>0</v>
      </c>
      <c r="L96" s="255"/>
      <c r="M96" s="255"/>
      <c r="N96" s="255"/>
      <c r="O96" s="255"/>
      <c r="P96" s="255"/>
      <c r="Q96" s="52"/>
      <c r="R96" s="52"/>
      <c r="S96" s="52"/>
      <c r="T96" s="181">
        <f t="shared" si="7"/>
        <v>0</v>
      </c>
    </row>
    <row r="97" spans="1:20" hidden="1" outlineLevel="1">
      <c r="A97" s="136">
        <v>89</v>
      </c>
      <c r="B97" s="135"/>
      <c r="C97" s="255"/>
      <c r="D97" s="135"/>
      <c r="E97" s="135"/>
      <c r="F97" s="135"/>
      <c r="G97" s="181">
        <f t="shared" si="6"/>
        <v>0</v>
      </c>
      <c r="I97" s="178" t="str">
        <f t="shared" si="4"/>
        <v>○</v>
      </c>
      <c r="J97" s="38">
        <v>89</v>
      </c>
      <c r="K97" s="182">
        <f t="shared" si="5"/>
        <v>0</v>
      </c>
      <c r="L97" s="255"/>
      <c r="M97" s="255"/>
      <c r="N97" s="255"/>
      <c r="O97" s="255"/>
      <c r="P97" s="255"/>
      <c r="Q97" s="52"/>
      <c r="R97" s="52"/>
      <c r="S97" s="52"/>
      <c r="T97" s="181">
        <f t="shared" si="7"/>
        <v>0</v>
      </c>
    </row>
    <row r="98" spans="1:20" hidden="1" outlineLevel="1">
      <c r="A98" s="136">
        <v>90</v>
      </c>
      <c r="B98" s="135"/>
      <c r="C98" s="255"/>
      <c r="D98" s="135"/>
      <c r="E98" s="135"/>
      <c r="F98" s="135"/>
      <c r="G98" s="181">
        <f t="shared" si="6"/>
        <v>0</v>
      </c>
      <c r="I98" s="178" t="str">
        <f t="shared" si="4"/>
        <v>○</v>
      </c>
      <c r="J98" s="38">
        <v>90</v>
      </c>
      <c r="K98" s="182">
        <f t="shared" si="5"/>
        <v>0</v>
      </c>
      <c r="L98" s="255"/>
      <c r="M98" s="255"/>
      <c r="N98" s="255"/>
      <c r="O98" s="255"/>
      <c r="P98" s="255"/>
      <c r="Q98" s="52"/>
      <c r="R98" s="52"/>
      <c r="S98" s="52"/>
      <c r="T98" s="181">
        <f t="shared" si="7"/>
        <v>0</v>
      </c>
    </row>
    <row r="99" spans="1:20" hidden="1" outlineLevel="1">
      <c r="A99" s="136">
        <v>91</v>
      </c>
      <c r="B99" s="135"/>
      <c r="C99" s="255"/>
      <c r="D99" s="135"/>
      <c r="E99" s="135"/>
      <c r="F99" s="135"/>
      <c r="G99" s="181">
        <f t="shared" si="6"/>
        <v>0</v>
      </c>
      <c r="I99" s="178" t="str">
        <f t="shared" si="4"/>
        <v>○</v>
      </c>
      <c r="J99" s="38">
        <v>91</v>
      </c>
      <c r="K99" s="182">
        <f t="shared" si="5"/>
        <v>0</v>
      </c>
      <c r="L99" s="255"/>
      <c r="M99" s="255"/>
      <c r="N99" s="255"/>
      <c r="O99" s="255"/>
      <c r="P99" s="255"/>
      <c r="Q99" s="52"/>
      <c r="R99" s="52"/>
      <c r="S99" s="52"/>
      <c r="T99" s="181">
        <f t="shared" si="7"/>
        <v>0</v>
      </c>
    </row>
    <row r="100" spans="1:20" hidden="1" outlineLevel="1">
      <c r="A100" s="136">
        <v>92</v>
      </c>
      <c r="B100" s="135"/>
      <c r="C100" s="255"/>
      <c r="D100" s="135"/>
      <c r="E100" s="135"/>
      <c r="F100" s="135"/>
      <c r="G100" s="181">
        <f t="shared" si="6"/>
        <v>0</v>
      </c>
      <c r="I100" s="178" t="str">
        <f t="shared" si="4"/>
        <v>○</v>
      </c>
      <c r="J100" s="38">
        <v>92</v>
      </c>
      <c r="K100" s="182">
        <f t="shared" si="5"/>
        <v>0</v>
      </c>
      <c r="L100" s="255"/>
      <c r="M100" s="255"/>
      <c r="N100" s="255"/>
      <c r="O100" s="255"/>
      <c r="P100" s="255"/>
      <c r="Q100" s="52"/>
      <c r="R100" s="52"/>
      <c r="S100" s="52"/>
      <c r="T100" s="181">
        <f t="shared" si="7"/>
        <v>0</v>
      </c>
    </row>
    <row r="101" spans="1:20" hidden="1" outlineLevel="1">
      <c r="A101" s="136">
        <v>93</v>
      </c>
      <c r="B101" s="135"/>
      <c r="C101" s="255"/>
      <c r="D101" s="135"/>
      <c r="E101" s="135"/>
      <c r="F101" s="135"/>
      <c r="G101" s="181">
        <f t="shared" si="6"/>
        <v>0</v>
      </c>
      <c r="I101" s="178" t="str">
        <f t="shared" si="4"/>
        <v>○</v>
      </c>
      <c r="J101" s="38">
        <v>93</v>
      </c>
      <c r="K101" s="182">
        <f t="shared" si="5"/>
        <v>0</v>
      </c>
      <c r="L101" s="255"/>
      <c r="M101" s="255"/>
      <c r="N101" s="255"/>
      <c r="O101" s="255"/>
      <c r="P101" s="255"/>
      <c r="Q101" s="52"/>
      <c r="R101" s="52"/>
      <c r="S101" s="52"/>
      <c r="T101" s="181">
        <f t="shared" si="7"/>
        <v>0</v>
      </c>
    </row>
    <row r="102" spans="1:20" hidden="1" outlineLevel="1">
      <c r="A102" s="136">
        <v>94</v>
      </c>
      <c r="B102" s="135"/>
      <c r="C102" s="255"/>
      <c r="D102" s="135"/>
      <c r="E102" s="135"/>
      <c r="F102" s="135"/>
      <c r="G102" s="181">
        <f t="shared" si="6"/>
        <v>0</v>
      </c>
      <c r="I102" s="178" t="str">
        <f t="shared" si="4"/>
        <v>○</v>
      </c>
      <c r="J102" s="38">
        <v>94</v>
      </c>
      <c r="K102" s="182">
        <f t="shared" si="5"/>
        <v>0</v>
      </c>
      <c r="L102" s="255"/>
      <c r="M102" s="255"/>
      <c r="N102" s="255"/>
      <c r="O102" s="255"/>
      <c r="P102" s="255"/>
      <c r="Q102" s="52"/>
      <c r="R102" s="52"/>
      <c r="S102" s="52"/>
      <c r="T102" s="181">
        <f t="shared" si="7"/>
        <v>0</v>
      </c>
    </row>
    <row r="103" spans="1:20" hidden="1" outlineLevel="1">
      <c r="A103" s="136">
        <v>95</v>
      </c>
      <c r="B103" s="135"/>
      <c r="C103" s="255"/>
      <c r="D103" s="135"/>
      <c r="E103" s="135"/>
      <c r="F103" s="135"/>
      <c r="G103" s="181">
        <f t="shared" si="6"/>
        <v>0</v>
      </c>
      <c r="I103" s="178" t="str">
        <f t="shared" si="4"/>
        <v>○</v>
      </c>
      <c r="J103" s="38">
        <v>95</v>
      </c>
      <c r="K103" s="182">
        <f t="shared" si="5"/>
        <v>0</v>
      </c>
      <c r="L103" s="255"/>
      <c r="M103" s="255"/>
      <c r="N103" s="255"/>
      <c r="O103" s="255"/>
      <c r="P103" s="255"/>
      <c r="Q103" s="52"/>
      <c r="R103" s="52"/>
      <c r="S103" s="52"/>
      <c r="T103" s="181">
        <f t="shared" si="7"/>
        <v>0</v>
      </c>
    </row>
    <row r="104" spans="1:20" hidden="1" outlineLevel="1">
      <c r="A104" s="136">
        <v>96</v>
      </c>
      <c r="B104" s="135"/>
      <c r="C104" s="255"/>
      <c r="D104" s="135"/>
      <c r="E104" s="135"/>
      <c r="F104" s="135"/>
      <c r="G104" s="181">
        <f t="shared" si="6"/>
        <v>0</v>
      </c>
      <c r="I104" s="178" t="str">
        <f t="shared" si="4"/>
        <v>○</v>
      </c>
      <c r="J104" s="38">
        <v>96</v>
      </c>
      <c r="K104" s="182">
        <f t="shared" si="5"/>
        <v>0</v>
      </c>
      <c r="L104" s="255"/>
      <c r="M104" s="255"/>
      <c r="N104" s="255"/>
      <c r="O104" s="255"/>
      <c r="P104" s="255"/>
      <c r="Q104" s="52"/>
      <c r="R104" s="52"/>
      <c r="S104" s="52"/>
      <c r="T104" s="181">
        <f t="shared" si="7"/>
        <v>0</v>
      </c>
    </row>
    <row r="105" spans="1:20" hidden="1" outlineLevel="1">
      <c r="A105" s="136">
        <v>97</v>
      </c>
      <c r="B105" s="135"/>
      <c r="C105" s="255"/>
      <c r="D105" s="135"/>
      <c r="E105" s="135"/>
      <c r="F105" s="135"/>
      <c r="G105" s="181">
        <f t="shared" si="6"/>
        <v>0</v>
      </c>
      <c r="I105" s="178" t="str">
        <f t="shared" si="4"/>
        <v>○</v>
      </c>
      <c r="J105" s="38">
        <v>97</v>
      </c>
      <c r="K105" s="182">
        <f t="shared" si="5"/>
        <v>0</v>
      </c>
      <c r="L105" s="255"/>
      <c r="M105" s="255"/>
      <c r="N105" s="255"/>
      <c r="O105" s="255"/>
      <c r="P105" s="255"/>
      <c r="Q105" s="52"/>
      <c r="R105" s="52"/>
      <c r="S105" s="52"/>
      <c r="T105" s="181">
        <f t="shared" si="7"/>
        <v>0</v>
      </c>
    </row>
    <row r="106" spans="1:20" hidden="1" outlineLevel="1">
      <c r="A106" s="136">
        <v>98</v>
      </c>
      <c r="B106" s="135"/>
      <c r="C106" s="255"/>
      <c r="D106" s="135"/>
      <c r="E106" s="135"/>
      <c r="F106" s="135"/>
      <c r="G106" s="181">
        <f t="shared" si="6"/>
        <v>0</v>
      </c>
      <c r="I106" s="178" t="str">
        <f t="shared" si="4"/>
        <v>○</v>
      </c>
      <c r="J106" s="38">
        <v>98</v>
      </c>
      <c r="K106" s="182">
        <f t="shared" si="5"/>
        <v>0</v>
      </c>
      <c r="L106" s="255"/>
      <c r="M106" s="255"/>
      <c r="N106" s="255"/>
      <c r="O106" s="255"/>
      <c r="P106" s="255"/>
      <c r="Q106" s="52"/>
      <c r="R106" s="52"/>
      <c r="S106" s="52"/>
      <c r="T106" s="181">
        <f t="shared" si="7"/>
        <v>0</v>
      </c>
    </row>
    <row r="107" spans="1:20" hidden="1" outlineLevel="1">
      <c r="A107" s="136">
        <v>99</v>
      </c>
      <c r="B107" s="135"/>
      <c r="C107" s="255"/>
      <c r="D107" s="135"/>
      <c r="E107" s="135"/>
      <c r="F107" s="135"/>
      <c r="G107" s="181">
        <f t="shared" si="6"/>
        <v>0</v>
      </c>
      <c r="I107" s="178" t="str">
        <f t="shared" si="4"/>
        <v>○</v>
      </c>
      <c r="J107" s="38">
        <v>99</v>
      </c>
      <c r="K107" s="182">
        <f t="shared" si="5"/>
        <v>0</v>
      </c>
      <c r="L107" s="255"/>
      <c r="M107" s="255"/>
      <c r="N107" s="255"/>
      <c r="O107" s="255"/>
      <c r="P107" s="255"/>
      <c r="Q107" s="52"/>
      <c r="R107" s="52"/>
      <c r="S107" s="52"/>
      <c r="T107" s="181">
        <f t="shared" si="7"/>
        <v>0</v>
      </c>
    </row>
    <row r="108" spans="1:20" hidden="1" outlineLevel="1">
      <c r="A108" s="136">
        <v>100</v>
      </c>
      <c r="B108" s="135"/>
      <c r="C108" s="255"/>
      <c r="D108" s="135"/>
      <c r="E108" s="135"/>
      <c r="F108" s="135"/>
      <c r="G108" s="181">
        <f t="shared" si="6"/>
        <v>0</v>
      </c>
      <c r="I108" s="178" t="str">
        <f t="shared" si="4"/>
        <v>○</v>
      </c>
      <c r="J108" s="38">
        <v>100</v>
      </c>
      <c r="K108" s="182">
        <f t="shared" si="5"/>
        <v>0</v>
      </c>
      <c r="L108" s="255"/>
      <c r="M108" s="255"/>
      <c r="N108" s="255"/>
      <c r="O108" s="255"/>
      <c r="P108" s="255"/>
      <c r="Q108" s="52"/>
      <c r="R108" s="52"/>
      <c r="S108" s="52"/>
      <c r="T108" s="181">
        <f t="shared" si="7"/>
        <v>0</v>
      </c>
    </row>
    <row r="109" spans="1:20" hidden="1" outlineLevel="1">
      <c r="A109" s="136">
        <v>101</v>
      </c>
      <c r="B109" s="135"/>
      <c r="C109" s="255"/>
      <c r="D109" s="135"/>
      <c r="E109" s="135"/>
      <c r="F109" s="135"/>
      <c r="G109" s="181">
        <f t="shared" si="6"/>
        <v>0</v>
      </c>
      <c r="I109" s="178" t="str">
        <f t="shared" si="4"/>
        <v>○</v>
      </c>
      <c r="J109" s="38">
        <v>101</v>
      </c>
      <c r="K109" s="182">
        <f t="shared" si="5"/>
        <v>0</v>
      </c>
      <c r="L109" s="255"/>
      <c r="M109" s="255"/>
      <c r="N109" s="255"/>
      <c r="O109" s="255"/>
      <c r="P109" s="255"/>
      <c r="Q109" s="52"/>
      <c r="R109" s="52"/>
      <c r="S109" s="52"/>
      <c r="T109" s="181">
        <f t="shared" si="7"/>
        <v>0</v>
      </c>
    </row>
    <row r="110" spans="1:20" hidden="1" outlineLevel="1">
      <c r="A110" s="136">
        <v>102</v>
      </c>
      <c r="B110" s="135"/>
      <c r="C110" s="255"/>
      <c r="D110" s="135"/>
      <c r="E110" s="135"/>
      <c r="F110" s="135"/>
      <c r="G110" s="181">
        <f t="shared" si="6"/>
        <v>0</v>
      </c>
      <c r="I110" s="178" t="str">
        <f t="shared" si="4"/>
        <v>○</v>
      </c>
      <c r="J110" s="38">
        <v>102</v>
      </c>
      <c r="K110" s="182">
        <f t="shared" si="5"/>
        <v>0</v>
      </c>
      <c r="L110" s="255"/>
      <c r="M110" s="255"/>
      <c r="N110" s="255"/>
      <c r="O110" s="255"/>
      <c r="P110" s="255"/>
      <c r="Q110" s="52"/>
      <c r="R110" s="52"/>
      <c r="S110" s="52"/>
      <c r="T110" s="181">
        <f t="shared" si="7"/>
        <v>0</v>
      </c>
    </row>
    <row r="111" spans="1:20" hidden="1" outlineLevel="1">
      <c r="A111" s="136">
        <v>103</v>
      </c>
      <c r="B111" s="135"/>
      <c r="C111" s="255"/>
      <c r="D111" s="135"/>
      <c r="E111" s="135"/>
      <c r="F111" s="135"/>
      <c r="G111" s="181">
        <f t="shared" si="6"/>
        <v>0</v>
      </c>
      <c r="I111" s="178" t="str">
        <f t="shared" si="4"/>
        <v>○</v>
      </c>
      <c r="J111" s="38">
        <v>103</v>
      </c>
      <c r="K111" s="182">
        <f t="shared" si="5"/>
        <v>0</v>
      </c>
      <c r="L111" s="255"/>
      <c r="M111" s="255"/>
      <c r="N111" s="255"/>
      <c r="O111" s="255"/>
      <c r="P111" s="255"/>
      <c r="Q111" s="52"/>
      <c r="R111" s="52"/>
      <c r="S111" s="52"/>
      <c r="T111" s="181">
        <f t="shared" si="7"/>
        <v>0</v>
      </c>
    </row>
    <row r="112" spans="1:20" hidden="1" outlineLevel="1">
      <c r="A112" s="136">
        <v>104</v>
      </c>
      <c r="B112" s="135"/>
      <c r="C112" s="255"/>
      <c r="D112" s="135"/>
      <c r="E112" s="135"/>
      <c r="F112" s="135"/>
      <c r="G112" s="181">
        <f t="shared" si="6"/>
        <v>0</v>
      </c>
      <c r="I112" s="178" t="str">
        <f t="shared" si="4"/>
        <v>○</v>
      </c>
      <c r="J112" s="38">
        <v>104</v>
      </c>
      <c r="K112" s="182">
        <f t="shared" si="5"/>
        <v>0</v>
      </c>
      <c r="L112" s="255"/>
      <c r="M112" s="255"/>
      <c r="N112" s="255"/>
      <c r="O112" s="255"/>
      <c r="P112" s="255"/>
      <c r="Q112" s="52"/>
      <c r="R112" s="52"/>
      <c r="S112" s="52"/>
      <c r="T112" s="181">
        <f t="shared" si="7"/>
        <v>0</v>
      </c>
    </row>
    <row r="113" spans="1:20" hidden="1" outlineLevel="1">
      <c r="A113" s="136">
        <v>105</v>
      </c>
      <c r="B113" s="135"/>
      <c r="C113" s="255"/>
      <c r="D113" s="135"/>
      <c r="E113" s="135"/>
      <c r="F113" s="135"/>
      <c r="G113" s="181">
        <f t="shared" si="6"/>
        <v>0</v>
      </c>
      <c r="I113" s="178" t="str">
        <f t="shared" si="4"/>
        <v>○</v>
      </c>
      <c r="J113" s="38">
        <v>105</v>
      </c>
      <c r="K113" s="182">
        <f t="shared" si="5"/>
        <v>0</v>
      </c>
      <c r="L113" s="255"/>
      <c r="M113" s="255"/>
      <c r="N113" s="255"/>
      <c r="O113" s="255"/>
      <c r="P113" s="255"/>
      <c r="Q113" s="52"/>
      <c r="R113" s="52"/>
      <c r="S113" s="52"/>
      <c r="T113" s="181">
        <f t="shared" si="7"/>
        <v>0</v>
      </c>
    </row>
    <row r="114" spans="1:20" hidden="1" outlineLevel="1">
      <c r="A114" s="136">
        <v>106</v>
      </c>
      <c r="B114" s="135"/>
      <c r="C114" s="255"/>
      <c r="D114" s="135"/>
      <c r="E114" s="135"/>
      <c r="F114" s="135"/>
      <c r="G114" s="181">
        <f t="shared" si="6"/>
        <v>0</v>
      </c>
      <c r="I114" s="178" t="str">
        <f t="shared" si="4"/>
        <v>○</v>
      </c>
      <c r="J114" s="38">
        <v>106</v>
      </c>
      <c r="K114" s="182">
        <f t="shared" si="5"/>
        <v>0</v>
      </c>
      <c r="L114" s="255"/>
      <c r="M114" s="255"/>
      <c r="N114" s="255"/>
      <c r="O114" s="255"/>
      <c r="P114" s="255"/>
      <c r="Q114" s="52"/>
      <c r="R114" s="52"/>
      <c r="S114" s="52"/>
      <c r="T114" s="181">
        <f t="shared" si="7"/>
        <v>0</v>
      </c>
    </row>
    <row r="115" spans="1:20" hidden="1" outlineLevel="1">
      <c r="A115" s="136">
        <v>107</v>
      </c>
      <c r="B115" s="135"/>
      <c r="C115" s="255"/>
      <c r="D115" s="135"/>
      <c r="E115" s="135"/>
      <c r="F115" s="135"/>
      <c r="G115" s="181">
        <f t="shared" si="6"/>
        <v>0</v>
      </c>
      <c r="I115" s="178" t="str">
        <f t="shared" si="4"/>
        <v>○</v>
      </c>
      <c r="J115" s="38">
        <v>107</v>
      </c>
      <c r="K115" s="182">
        <f t="shared" si="5"/>
        <v>0</v>
      </c>
      <c r="L115" s="255"/>
      <c r="M115" s="255"/>
      <c r="N115" s="255"/>
      <c r="O115" s="255"/>
      <c r="P115" s="255"/>
      <c r="Q115" s="52"/>
      <c r="R115" s="52"/>
      <c r="S115" s="52"/>
      <c r="T115" s="181">
        <f t="shared" si="7"/>
        <v>0</v>
      </c>
    </row>
    <row r="116" spans="1:20" hidden="1" outlineLevel="1">
      <c r="A116" s="136">
        <v>108</v>
      </c>
      <c r="B116" s="135"/>
      <c r="C116" s="255"/>
      <c r="D116" s="135"/>
      <c r="E116" s="135"/>
      <c r="F116" s="135"/>
      <c r="G116" s="181">
        <f t="shared" si="6"/>
        <v>0</v>
      </c>
      <c r="I116" s="178" t="str">
        <f t="shared" si="4"/>
        <v>○</v>
      </c>
      <c r="J116" s="38">
        <v>108</v>
      </c>
      <c r="K116" s="182">
        <f t="shared" si="5"/>
        <v>0</v>
      </c>
      <c r="L116" s="255"/>
      <c r="M116" s="255"/>
      <c r="N116" s="255"/>
      <c r="O116" s="255"/>
      <c r="P116" s="255"/>
      <c r="Q116" s="52"/>
      <c r="R116" s="52"/>
      <c r="S116" s="52"/>
      <c r="T116" s="181">
        <f t="shared" si="7"/>
        <v>0</v>
      </c>
    </row>
    <row r="117" spans="1:20" hidden="1" outlineLevel="1">
      <c r="A117" s="136">
        <v>109</v>
      </c>
      <c r="B117" s="135"/>
      <c r="C117" s="255"/>
      <c r="D117" s="135"/>
      <c r="E117" s="135"/>
      <c r="F117" s="135"/>
      <c r="G117" s="181">
        <f t="shared" si="6"/>
        <v>0</v>
      </c>
      <c r="I117" s="178" t="str">
        <f t="shared" si="4"/>
        <v>○</v>
      </c>
      <c r="J117" s="38">
        <v>109</v>
      </c>
      <c r="K117" s="182">
        <f t="shared" si="5"/>
        <v>0</v>
      </c>
      <c r="L117" s="255"/>
      <c r="M117" s="255"/>
      <c r="N117" s="255"/>
      <c r="O117" s="255"/>
      <c r="P117" s="255"/>
      <c r="Q117" s="52"/>
      <c r="R117" s="52"/>
      <c r="S117" s="52"/>
      <c r="T117" s="181">
        <f t="shared" si="7"/>
        <v>0</v>
      </c>
    </row>
    <row r="118" spans="1:20" hidden="1" outlineLevel="1">
      <c r="A118" s="136">
        <v>110</v>
      </c>
      <c r="B118" s="135"/>
      <c r="C118" s="255"/>
      <c r="D118" s="135"/>
      <c r="E118" s="135"/>
      <c r="F118" s="135"/>
      <c r="G118" s="181">
        <f t="shared" si="6"/>
        <v>0</v>
      </c>
      <c r="I118" s="178" t="str">
        <f t="shared" si="4"/>
        <v>○</v>
      </c>
      <c r="J118" s="38">
        <v>110</v>
      </c>
      <c r="K118" s="182">
        <f t="shared" si="5"/>
        <v>0</v>
      </c>
      <c r="L118" s="255"/>
      <c r="M118" s="255"/>
      <c r="N118" s="255"/>
      <c r="O118" s="255"/>
      <c r="P118" s="255"/>
      <c r="Q118" s="52"/>
      <c r="R118" s="52"/>
      <c r="S118" s="52"/>
      <c r="T118" s="181">
        <f t="shared" si="7"/>
        <v>0</v>
      </c>
    </row>
    <row r="119" spans="1:20" hidden="1" outlineLevel="1">
      <c r="A119" s="136">
        <v>111</v>
      </c>
      <c r="B119" s="135"/>
      <c r="C119" s="255"/>
      <c r="D119" s="135"/>
      <c r="E119" s="135"/>
      <c r="F119" s="135"/>
      <c r="G119" s="181">
        <f t="shared" si="6"/>
        <v>0</v>
      </c>
      <c r="I119" s="178" t="str">
        <f t="shared" si="4"/>
        <v>○</v>
      </c>
      <c r="J119" s="38">
        <v>111</v>
      </c>
      <c r="K119" s="182">
        <f t="shared" si="5"/>
        <v>0</v>
      </c>
      <c r="L119" s="255"/>
      <c r="M119" s="255"/>
      <c r="N119" s="255"/>
      <c r="O119" s="255"/>
      <c r="P119" s="255"/>
      <c r="Q119" s="52"/>
      <c r="R119" s="52"/>
      <c r="S119" s="52"/>
      <c r="T119" s="181">
        <f t="shared" si="7"/>
        <v>0</v>
      </c>
    </row>
    <row r="120" spans="1:20" hidden="1" outlineLevel="1">
      <c r="A120" s="136">
        <v>112</v>
      </c>
      <c r="B120" s="135"/>
      <c r="C120" s="255"/>
      <c r="D120" s="135"/>
      <c r="E120" s="135"/>
      <c r="F120" s="135"/>
      <c r="G120" s="181">
        <f t="shared" si="6"/>
        <v>0</v>
      </c>
      <c r="I120" s="178" t="str">
        <f t="shared" si="4"/>
        <v>○</v>
      </c>
      <c r="J120" s="38">
        <v>112</v>
      </c>
      <c r="K120" s="182">
        <f t="shared" si="5"/>
        <v>0</v>
      </c>
      <c r="L120" s="255"/>
      <c r="M120" s="255"/>
      <c r="N120" s="255"/>
      <c r="O120" s="255"/>
      <c r="P120" s="255"/>
      <c r="Q120" s="52"/>
      <c r="R120" s="52"/>
      <c r="S120" s="52"/>
      <c r="T120" s="181">
        <f t="shared" si="7"/>
        <v>0</v>
      </c>
    </row>
    <row r="121" spans="1:20" hidden="1" outlineLevel="1">
      <c r="A121" s="136">
        <v>113</v>
      </c>
      <c r="B121" s="135"/>
      <c r="C121" s="255"/>
      <c r="D121" s="135"/>
      <c r="E121" s="135"/>
      <c r="F121" s="135"/>
      <c r="G121" s="181">
        <f t="shared" si="6"/>
        <v>0</v>
      </c>
      <c r="I121" s="178" t="str">
        <f t="shared" si="4"/>
        <v>○</v>
      </c>
      <c r="J121" s="38">
        <v>113</v>
      </c>
      <c r="K121" s="182">
        <f t="shared" si="5"/>
        <v>0</v>
      </c>
      <c r="L121" s="255"/>
      <c r="M121" s="255"/>
      <c r="N121" s="255"/>
      <c r="O121" s="255"/>
      <c r="P121" s="255"/>
      <c r="Q121" s="52"/>
      <c r="R121" s="52"/>
      <c r="S121" s="52"/>
      <c r="T121" s="181">
        <f t="shared" si="7"/>
        <v>0</v>
      </c>
    </row>
    <row r="122" spans="1:20" hidden="1" outlineLevel="1">
      <c r="A122" s="136">
        <v>114</v>
      </c>
      <c r="B122" s="135"/>
      <c r="C122" s="255"/>
      <c r="D122" s="135"/>
      <c r="E122" s="135"/>
      <c r="F122" s="135"/>
      <c r="G122" s="181">
        <f t="shared" si="6"/>
        <v>0</v>
      </c>
      <c r="I122" s="178" t="str">
        <f t="shared" si="4"/>
        <v>○</v>
      </c>
      <c r="J122" s="38">
        <v>114</v>
      </c>
      <c r="K122" s="182">
        <f t="shared" si="5"/>
        <v>0</v>
      </c>
      <c r="L122" s="255"/>
      <c r="M122" s="255"/>
      <c r="N122" s="255"/>
      <c r="O122" s="255"/>
      <c r="P122" s="255"/>
      <c r="Q122" s="52"/>
      <c r="R122" s="52"/>
      <c r="S122" s="52"/>
      <c r="T122" s="181">
        <f t="shared" si="7"/>
        <v>0</v>
      </c>
    </row>
    <row r="123" spans="1:20" hidden="1" outlineLevel="1">
      <c r="A123" s="136">
        <v>115</v>
      </c>
      <c r="B123" s="135"/>
      <c r="C123" s="255"/>
      <c r="D123" s="135"/>
      <c r="E123" s="135"/>
      <c r="F123" s="135"/>
      <c r="G123" s="181">
        <f t="shared" si="6"/>
        <v>0</v>
      </c>
      <c r="I123" s="178" t="str">
        <f t="shared" si="4"/>
        <v>○</v>
      </c>
      <c r="J123" s="38">
        <v>115</v>
      </c>
      <c r="K123" s="182">
        <f t="shared" si="5"/>
        <v>0</v>
      </c>
      <c r="L123" s="255"/>
      <c r="M123" s="255"/>
      <c r="N123" s="255"/>
      <c r="O123" s="255"/>
      <c r="P123" s="255"/>
      <c r="Q123" s="52"/>
      <c r="R123" s="52"/>
      <c r="S123" s="52"/>
      <c r="T123" s="181">
        <f t="shared" si="7"/>
        <v>0</v>
      </c>
    </row>
    <row r="124" spans="1:20" hidden="1" outlineLevel="1">
      <c r="A124" s="136">
        <v>116</v>
      </c>
      <c r="B124" s="135"/>
      <c r="C124" s="255"/>
      <c r="D124" s="135"/>
      <c r="E124" s="135"/>
      <c r="F124" s="135"/>
      <c r="G124" s="181">
        <f t="shared" si="6"/>
        <v>0</v>
      </c>
      <c r="I124" s="178" t="str">
        <f t="shared" si="4"/>
        <v>○</v>
      </c>
      <c r="J124" s="38">
        <v>116</v>
      </c>
      <c r="K124" s="182">
        <f t="shared" si="5"/>
        <v>0</v>
      </c>
      <c r="L124" s="255"/>
      <c r="M124" s="255"/>
      <c r="N124" s="255"/>
      <c r="O124" s="255"/>
      <c r="P124" s="255"/>
      <c r="Q124" s="52"/>
      <c r="R124" s="52"/>
      <c r="S124" s="52"/>
      <c r="T124" s="181">
        <f t="shared" si="7"/>
        <v>0</v>
      </c>
    </row>
    <row r="125" spans="1:20" hidden="1" outlineLevel="1">
      <c r="A125" s="136">
        <v>117</v>
      </c>
      <c r="B125" s="135"/>
      <c r="C125" s="255"/>
      <c r="D125" s="135"/>
      <c r="E125" s="135"/>
      <c r="F125" s="135"/>
      <c r="G125" s="181">
        <f t="shared" si="6"/>
        <v>0</v>
      </c>
      <c r="I125" s="178" t="str">
        <f t="shared" si="4"/>
        <v>○</v>
      </c>
      <c r="J125" s="38">
        <v>117</v>
      </c>
      <c r="K125" s="182">
        <f t="shared" si="5"/>
        <v>0</v>
      </c>
      <c r="L125" s="255"/>
      <c r="M125" s="255"/>
      <c r="N125" s="255"/>
      <c r="O125" s="255"/>
      <c r="P125" s="255"/>
      <c r="Q125" s="52"/>
      <c r="R125" s="52"/>
      <c r="S125" s="52"/>
      <c r="T125" s="181">
        <f t="shared" si="7"/>
        <v>0</v>
      </c>
    </row>
    <row r="126" spans="1:20" hidden="1" outlineLevel="1">
      <c r="A126" s="136">
        <v>118</v>
      </c>
      <c r="B126" s="135"/>
      <c r="C126" s="255"/>
      <c r="D126" s="135"/>
      <c r="E126" s="135"/>
      <c r="F126" s="135"/>
      <c r="G126" s="181">
        <f t="shared" si="6"/>
        <v>0</v>
      </c>
      <c r="I126" s="178" t="str">
        <f t="shared" si="4"/>
        <v>○</v>
      </c>
      <c r="J126" s="38">
        <v>118</v>
      </c>
      <c r="K126" s="182">
        <f t="shared" si="5"/>
        <v>0</v>
      </c>
      <c r="L126" s="255"/>
      <c r="M126" s="255"/>
      <c r="N126" s="255"/>
      <c r="O126" s="255"/>
      <c r="P126" s="255"/>
      <c r="Q126" s="52"/>
      <c r="R126" s="52"/>
      <c r="S126" s="52"/>
      <c r="T126" s="181">
        <f t="shared" si="7"/>
        <v>0</v>
      </c>
    </row>
    <row r="127" spans="1:20" hidden="1" outlineLevel="1">
      <c r="A127" s="136">
        <v>119</v>
      </c>
      <c r="B127" s="135"/>
      <c r="C127" s="255"/>
      <c r="D127" s="135"/>
      <c r="E127" s="135"/>
      <c r="F127" s="135"/>
      <c r="G127" s="181">
        <f t="shared" si="6"/>
        <v>0</v>
      </c>
      <c r="I127" s="178" t="str">
        <f t="shared" si="4"/>
        <v>○</v>
      </c>
      <c r="J127" s="38">
        <v>119</v>
      </c>
      <c r="K127" s="182">
        <f t="shared" si="5"/>
        <v>0</v>
      </c>
      <c r="L127" s="255"/>
      <c r="M127" s="255"/>
      <c r="N127" s="255"/>
      <c r="O127" s="255"/>
      <c r="P127" s="255"/>
      <c r="Q127" s="52"/>
      <c r="R127" s="52"/>
      <c r="S127" s="52"/>
      <c r="T127" s="181">
        <f t="shared" si="7"/>
        <v>0</v>
      </c>
    </row>
    <row r="128" spans="1:20" hidden="1" outlineLevel="1">
      <c r="A128" s="136">
        <v>120</v>
      </c>
      <c r="B128" s="135"/>
      <c r="C128" s="255"/>
      <c r="D128" s="135"/>
      <c r="E128" s="135"/>
      <c r="F128" s="135"/>
      <c r="G128" s="181">
        <f t="shared" si="6"/>
        <v>0</v>
      </c>
      <c r="I128" s="178" t="str">
        <f t="shared" si="4"/>
        <v>○</v>
      </c>
      <c r="J128" s="38">
        <v>120</v>
      </c>
      <c r="K128" s="182">
        <f t="shared" si="5"/>
        <v>0</v>
      </c>
      <c r="L128" s="255"/>
      <c r="M128" s="255"/>
      <c r="N128" s="255"/>
      <c r="O128" s="255"/>
      <c r="P128" s="255"/>
      <c r="Q128" s="52"/>
      <c r="R128" s="52"/>
      <c r="S128" s="52"/>
      <c r="T128" s="181">
        <f t="shared" si="7"/>
        <v>0</v>
      </c>
    </row>
    <row r="129" spans="1:20" hidden="1" outlineLevel="1">
      <c r="A129" s="136">
        <v>121</v>
      </c>
      <c r="B129" s="135"/>
      <c r="C129" s="255"/>
      <c r="D129" s="135"/>
      <c r="E129" s="135"/>
      <c r="F129" s="135"/>
      <c r="G129" s="181">
        <f t="shared" si="6"/>
        <v>0</v>
      </c>
      <c r="I129" s="178" t="str">
        <f t="shared" si="4"/>
        <v>○</v>
      </c>
      <c r="J129" s="38">
        <v>121</v>
      </c>
      <c r="K129" s="182">
        <f t="shared" si="5"/>
        <v>0</v>
      </c>
      <c r="L129" s="255"/>
      <c r="M129" s="255"/>
      <c r="N129" s="255"/>
      <c r="O129" s="255"/>
      <c r="P129" s="255"/>
      <c r="Q129" s="52"/>
      <c r="R129" s="52"/>
      <c r="S129" s="52"/>
      <c r="T129" s="181">
        <f t="shared" si="7"/>
        <v>0</v>
      </c>
    </row>
    <row r="130" spans="1:20" hidden="1" outlineLevel="1">
      <c r="A130" s="136">
        <v>122</v>
      </c>
      <c r="B130" s="135"/>
      <c r="C130" s="255"/>
      <c r="D130" s="135"/>
      <c r="E130" s="135"/>
      <c r="F130" s="135"/>
      <c r="G130" s="181">
        <f t="shared" si="6"/>
        <v>0</v>
      </c>
      <c r="I130" s="178" t="str">
        <f t="shared" si="4"/>
        <v>○</v>
      </c>
      <c r="J130" s="38">
        <v>122</v>
      </c>
      <c r="K130" s="182">
        <f t="shared" si="5"/>
        <v>0</v>
      </c>
      <c r="L130" s="255"/>
      <c r="M130" s="255"/>
      <c r="N130" s="255"/>
      <c r="O130" s="255"/>
      <c r="P130" s="255"/>
      <c r="Q130" s="52"/>
      <c r="R130" s="52"/>
      <c r="S130" s="52"/>
      <c r="T130" s="181">
        <f t="shared" si="7"/>
        <v>0</v>
      </c>
    </row>
    <row r="131" spans="1:20" hidden="1" outlineLevel="1">
      <c r="A131" s="136">
        <v>123</v>
      </c>
      <c r="B131" s="135"/>
      <c r="C131" s="255"/>
      <c r="D131" s="135"/>
      <c r="E131" s="135"/>
      <c r="F131" s="135"/>
      <c r="G131" s="181">
        <f t="shared" si="6"/>
        <v>0</v>
      </c>
      <c r="I131" s="178" t="str">
        <f t="shared" si="4"/>
        <v>○</v>
      </c>
      <c r="J131" s="38">
        <v>123</v>
      </c>
      <c r="K131" s="182">
        <f t="shared" si="5"/>
        <v>0</v>
      </c>
      <c r="L131" s="255"/>
      <c r="M131" s="255"/>
      <c r="N131" s="255"/>
      <c r="O131" s="255"/>
      <c r="P131" s="255"/>
      <c r="Q131" s="52"/>
      <c r="R131" s="52"/>
      <c r="S131" s="52"/>
      <c r="T131" s="181">
        <f t="shared" si="7"/>
        <v>0</v>
      </c>
    </row>
    <row r="132" spans="1:20" hidden="1" outlineLevel="1">
      <c r="A132" s="136">
        <v>124</v>
      </c>
      <c r="B132" s="135"/>
      <c r="C132" s="255"/>
      <c r="D132" s="135"/>
      <c r="E132" s="135"/>
      <c r="F132" s="135"/>
      <c r="G132" s="181">
        <f t="shared" si="6"/>
        <v>0</v>
      </c>
      <c r="I132" s="178" t="str">
        <f t="shared" si="4"/>
        <v>○</v>
      </c>
      <c r="J132" s="38">
        <v>124</v>
      </c>
      <c r="K132" s="182">
        <f t="shared" si="5"/>
        <v>0</v>
      </c>
      <c r="L132" s="255"/>
      <c r="M132" s="255"/>
      <c r="N132" s="255"/>
      <c r="O132" s="255"/>
      <c r="P132" s="255"/>
      <c r="Q132" s="52"/>
      <c r="R132" s="52"/>
      <c r="S132" s="52"/>
      <c r="T132" s="181">
        <f t="shared" si="7"/>
        <v>0</v>
      </c>
    </row>
    <row r="133" spans="1:20" hidden="1" outlineLevel="1">
      <c r="A133" s="136">
        <v>125</v>
      </c>
      <c r="B133" s="135"/>
      <c r="C133" s="255"/>
      <c r="D133" s="135"/>
      <c r="E133" s="135"/>
      <c r="F133" s="135"/>
      <c r="G133" s="181">
        <f t="shared" si="6"/>
        <v>0</v>
      </c>
      <c r="I133" s="178" t="str">
        <f t="shared" si="4"/>
        <v>○</v>
      </c>
      <c r="J133" s="38">
        <v>125</v>
      </c>
      <c r="K133" s="182">
        <f t="shared" si="5"/>
        <v>0</v>
      </c>
      <c r="L133" s="255"/>
      <c r="M133" s="255"/>
      <c r="N133" s="255"/>
      <c r="O133" s="255"/>
      <c r="P133" s="255"/>
      <c r="Q133" s="52"/>
      <c r="R133" s="52"/>
      <c r="S133" s="52"/>
      <c r="T133" s="181">
        <f t="shared" si="7"/>
        <v>0</v>
      </c>
    </row>
    <row r="134" spans="1:20" hidden="1" outlineLevel="1">
      <c r="A134" s="136">
        <v>126</v>
      </c>
      <c r="B134" s="135"/>
      <c r="C134" s="255"/>
      <c r="D134" s="135"/>
      <c r="E134" s="135"/>
      <c r="F134" s="135"/>
      <c r="G134" s="181">
        <f t="shared" si="6"/>
        <v>0</v>
      </c>
      <c r="I134" s="178" t="str">
        <f t="shared" si="4"/>
        <v>○</v>
      </c>
      <c r="J134" s="38">
        <v>126</v>
      </c>
      <c r="K134" s="182">
        <f t="shared" si="5"/>
        <v>0</v>
      </c>
      <c r="L134" s="255"/>
      <c r="M134" s="255"/>
      <c r="N134" s="255"/>
      <c r="O134" s="255"/>
      <c r="P134" s="255"/>
      <c r="Q134" s="52"/>
      <c r="R134" s="52"/>
      <c r="S134" s="52"/>
      <c r="T134" s="181">
        <f t="shared" si="7"/>
        <v>0</v>
      </c>
    </row>
    <row r="135" spans="1:20" hidden="1" outlineLevel="1">
      <c r="A135" s="136">
        <v>127</v>
      </c>
      <c r="B135" s="135"/>
      <c r="C135" s="255"/>
      <c r="D135" s="135"/>
      <c r="E135" s="135"/>
      <c r="F135" s="135"/>
      <c r="G135" s="181">
        <f t="shared" si="6"/>
        <v>0</v>
      </c>
      <c r="I135" s="178" t="str">
        <f t="shared" si="4"/>
        <v>○</v>
      </c>
      <c r="J135" s="38">
        <v>127</v>
      </c>
      <c r="K135" s="182">
        <f t="shared" si="5"/>
        <v>0</v>
      </c>
      <c r="L135" s="255"/>
      <c r="M135" s="255"/>
      <c r="N135" s="255"/>
      <c r="O135" s="255"/>
      <c r="P135" s="255"/>
      <c r="Q135" s="52"/>
      <c r="R135" s="52"/>
      <c r="S135" s="52"/>
      <c r="T135" s="181">
        <f t="shared" si="7"/>
        <v>0</v>
      </c>
    </row>
    <row r="136" spans="1:20" hidden="1" outlineLevel="1">
      <c r="A136" s="136">
        <v>128</v>
      </c>
      <c r="B136" s="135"/>
      <c r="C136" s="255"/>
      <c r="D136" s="135"/>
      <c r="E136" s="135"/>
      <c r="F136" s="135"/>
      <c r="G136" s="181">
        <f t="shared" si="6"/>
        <v>0</v>
      </c>
      <c r="I136" s="178" t="str">
        <f t="shared" ref="I136:I199" si="8">+IF(OR(C136="○",L136="○",M136="○",N136="○",O136="○",P136="○"),"×","○")</f>
        <v>○</v>
      </c>
      <c r="J136" s="38">
        <v>128</v>
      </c>
      <c r="K136" s="182">
        <f t="shared" ref="K136:K199" si="9">B136</f>
        <v>0</v>
      </c>
      <c r="L136" s="255"/>
      <c r="M136" s="255"/>
      <c r="N136" s="255"/>
      <c r="O136" s="255"/>
      <c r="P136" s="255"/>
      <c r="Q136" s="52"/>
      <c r="R136" s="52"/>
      <c r="S136" s="52"/>
      <c r="T136" s="181">
        <f t="shared" si="7"/>
        <v>0</v>
      </c>
    </row>
    <row r="137" spans="1:20" hidden="1" outlineLevel="1">
      <c r="A137" s="136">
        <v>129</v>
      </c>
      <c r="B137" s="135"/>
      <c r="C137" s="255"/>
      <c r="D137" s="135"/>
      <c r="E137" s="135"/>
      <c r="F137" s="135"/>
      <c r="G137" s="181">
        <f t="shared" ref="G137:G200" si="10">SUM(D137:F137)</f>
        <v>0</v>
      </c>
      <c r="I137" s="178" t="str">
        <f t="shared" si="8"/>
        <v>○</v>
      </c>
      <c r="J137" s="38">
        <v>129</v>
      </c>
      <c r="K137" s="182">
        <f t="shared" si="9"/>
        <v>0</v>
      </c>
      <c r="L137" s="255"/>
      <c r="M137" s="255"/>
      <c r="N137" s="255"/>
      <c r="O137" s="255"/>
      <c r="P137" s="255"/>
      <c r="Q137" s="52"/>
      <c r="R137" s="52"/>
      <c r="S137" s="52"/>
      <c r="T137" s="181">
        <f t="shared" ref="T137:T200" si="11">SUM(Q137:S137)</f>
        <v>0</v>
      </c>
    </row>
    <row r="138" spans="1:20" hidden="1" outlineLevel="1">
      <c r="A138" s="136">
        <v>130</v>
      </c>
      <c r="B138" s="135"/>
      <c r="C138" s="255"/>
      <c r="D138" s="135"/>
      <c r="E138" s="135"/>
      <c r="F138" s="135"/>
      <c r="G138" s="181">
        <f t="shared" si="10"/>
        <v>0</v>
      </c>
      <c r="I138" s="178" t="str">
        <f t="shared" si="8"/>
        <v>○</v>
      </c>
      <c r="J138" s="38">
        <v>130</v>
      </c>
      <c r="K138" s="182">
        <f t="shared" si="9"/>
        <v>0</v>
      </c>
      <c r="L138" s="255"/>
      <c r="M138" s="255"/>
      <c r="N138" s="255"/>
      <c r="O138" s="255"/>
      <c r="P138" s="255"/>
      <c r="Q138" s="52"/>
      <c r="R138" s="52"/>
      <c r="S138" s="52"/>
      <c r="T138" s="181">
        <f t="shared" si="11"/>
        <v>0</v>
      </c>
    </row>
    <row r="139" spans="1:20" hidden="1" outlineLevel="1">
      <c r="A139" s="136">
        <v>131</v>
      </c>
      <c r="B139" s="135"/>
      <c r="C139" s="255"/>
      <c r="D139" s="135"/>
      <c r="E139" s="135"/>
      <c r="F139" s="135"/>
      <c r="G139" s="181">
        <f t="shared" si="10"/>
        <v>0</v>
      </c>
      <c r="I139" s="178" t="str">
        <f t="shared" si="8"/>
        <v>○</v>
      </c>
      <c r="J139" s="38">
        <v>131</v>
      </c>
      <c r="K139" s="182">
        <f t="shared" si="9"/>
        <v>0</v>
      </c>
      <c r="L139" s="255"/>
      <c r="M139" s="255"/>
      <c r="N139" s="255"/>
      <c r="O139" s="255"/>
      <c r="P139" s="255"/>
      <c r="Q139" s="52"/>
      <c r="R139" s="52"/>
      <c r="S139" s="52"/>
      <c r="T139" s="181">
        <f t="shared" si="11"/>
        <v>0</v>
      </c>
    </row>
    <row r="140" spans="1:20" hidden="1" outlineLevel="1">
      <c r="A140" s="136">
        <v>132</v>
      </c>
      <c r="B140" s="135"/>
      <c r="C140" s="255"/>
      <c r="D140" s="135"/>
      <c r="E140" s="135"/>
      <c r="F140" s="135"/>
      <c r="G140" s="181">
        <f t="shared" si="10"/>
        <v>0</v>
      </c>
      <c r="I140" s="178" t="str">
        <f t="shared" si="8"/>
        <v>○</v>
      </c>
      <c r="J140" s="38">
        <v>132</v>
      </c>
      <c r="K140" s="182">
        <f t="shared" si="9"/>
        <v>0</v>
      </c>
      <c r="L140" s="255"/>
      <c r="M140" s="255"/>
      <c r="N140" s="255"/>
      <c r="O140" s="255"/>
      <c r="P140" s="255"/>
      <c r="Q140" s="52"/>
      <c r="R140" s="52"/>
      <c r="S140" s="52"/>
      <c r="T140" s="181">
        <f t="shared" si="11"/>
        <v>0</v>
      </c>
    </row>
    <row r="141" spans="1:20" hidden="1" outlineLevel="1">
      <c r="A141" s="136">
        <v>133</v>
      </c>
      <c r="B141" s="135"/>
      <c r="C141" s="255"/>
      <c r="D141" s="135"/>
      <c r="E141" s="135"/>
      <c r="F141" s="135"/>
      <c r="G141" s="181">
        <f t="shared" si="10"/>
        <v>0</v>
      </c>
      <c r="I141" s="178" t="str">
        <f t="shared" si="8"/>
        <v>○</v>
      </c>
      <c r="J141" s="38">
        <v>133</v>
      </c>
      <c r="K141" s="182">
        <f t="shared" si="9"/>
        <v>0</v>
      </c>
      <c r="L141" s="255"/>
      <c r="M141" s="255"/>
      <c r="N141" s="255"/>
      <c r="O141" s="255"/>
      <c r="P141" s="255"/>
      <c r="Q141" s="52"/>
      <c r="R141" s="52"/>
      <c r="S141" s="52"/>
      <c r="T141" s="181">
        <f t="shared" si="11"/>
        <v>0</v>
      </c>
    </row>
    <row r="142" spans="1:20" hidden="1" outlineLevel="1">
      <c r="A142" s="136">
        <v>134</v>
      </c>
      <c r="B142" s="135"/>
      <c r="C142" s="255"/>
      <c r="D142" s="135"/>
      <c r="E142" s="135"/>
      <c r="F142" s="135"/>
      <c r="G142" s="181">
        <f t="shared" si="10"/>
        <v>0</v>
      </c>
      <c r="I142" s="178" t="str">
        <f t="shared" si="8"/>
        <v>○</v>
      </c>
      <c r="J142" s="38">
        <v>134</v>
      </c>
      <c r="K142" s="182">
        <f t="shared" si="9"/>
        <v>0</v>
      </c>
      <c r="L142" s="255"/>
      <c r="M142" s="255"/>
      <c r="N142" s="255"/>
      <c r="O142" s="255"/>
      <c r="P142" s="255"/>
      <c r="Q142" s="52"/>
      <c r="R142" s="52"/>
      <c r="S142" s="52"/>
      <c r="T142" s="181">
        <f t="shared" si="11"/>
        <v>0</v>
      </c>
    </row>
    <row r="143" spans="1:20" hidden="1" outlineLevel="1">
      <c r="A143" s="136">
        <v>135</v>
      </c>
      <c r="B143" s="135"/>
      <c r="C143" s="255"/>
      <c r="D143" s="135"/>
      <c r="E143" s="135"/>
      <c r="F143" s="135"/>
      <c r="G143" s="181">
        <f t="shared" si="10"/>
        <v>0</v>
      </c>
      <c r="I143" s="178" t="str">
        <f t="shared" si="8"/>
        <v>○</v>
      </c>
      <c r="J143" s="38">
        <v>135</v>
      </c>
      <c r="K143" s="182">
        <f t="shared" si="9"/>
        <v>0</v>
      </c>
      <c r="L143" s="255"/>
      <c r="M143" s="255"/>
      <c r="N143" s="255"/>
      <c r="O143" s="255"/>
      <c r="P143" s="255"/>
      <c r="Q143" s="52"/>
      <c r="R143" s="52"/>
      <c r="S143" s="52"/>
      <c r="T143" s="181">
        <f t="shared" si="11"/>
        <v>0</v>
      </c>
    </row>
    <row r="144" spans="1:20" hidden="1" outlineLevel="1">
      <c r="A144" s="136">
        <v>136</v>
      </c>
      <c r="B144" s="135"/>
      <c r="C144" s="255"/>
      <c r="D144" s="135"/>
      <c r="E144" s="135"/>
      <c r="F144" s="135"/>
      <c r="G144" s="181">
        <f t="shared" si="10"/>
        <v>0</v>
      </c>
      <c r="I144" s="178" t="str">
        <f t="shared" si="8"/>
        <v>○</v>
      </c>
      <c r="J144" s="38">
        <v>136</v>
      </c>
      <c r="K144" s="182">
        <f t="shared" si="9"/>
        <v>0</v>
      </c>
      <c r="L144" s="255"/>
      <c r="M144" s="255"/>
      <c r="N144" s="255"/>
      <c r="O144" s="255"/>
      <c r="P144" s="255"/>
      <c r="Q144" s="52"/>
      <c r="R144" s="52"/>
      <c r="S144" s="52"/>
      <c r="T144" s="181">
        <f t="shared" si="11"/>
        <v>0</v>
      </c>
    </row>
    <row r="145" spans="1:20" hidden="1" outlineLevel="1">
      <c r="A145" s="136">
        <v>137</v>
      </c>
      <c r="B145" s="135"/>
      <c r="C145" s="255"/>
      <c r="D145" s="135"/>
      <c r="E145" s="135"/>
      <c r="F145" s="135"/>
      <c r="G145" s="181">
        <f t="shared" si="10"/>
        <v>0</v>
      </c>
      <c r="I145" s="178" t="str">
        <f t="shared" si="8"/>
        <v>○</v>
      </c>
      <c r="J145" s="38">
        <v>137</v>
      </c>
      <c r="K145" s="182">
        <f t="shared" si="9"/>
        <v>0</v>
      </c>
      <c r="L145" s="255"/>
      <c r="M145" s="255"/>
      <c r="N145" s="255"/>
      <c r="O145" s="255"/>
      <c r="P145" s="255"/>
      <c r="Q145" s="52"/>
      <c r="R145" s="52"/>
      <c r="S145" s="52"/>
      <c r="T145" s="181">
        <f t="shared" si="11"/>
        <v>0</v>
      </c>
    </row>
    <row r="146" spans="1:20" hidden="1" outlineLevel="1">
      <c r="A146" s="136">
        <v>138</v>
      </c>
      <c r="B146" s="135"/>
      <c r="C146" s="255"/>
      <c r="D146" s="135"/>
      <c r="E146" s="135"/>
      <c r="F146" s="135"/>
      <c r="G146" s="181">
        <f t="shared" si="10"/>
        <v>0</v>
      </c>
      <c r="I146" s="178" t="str">
        <f t="shared" si="8"/>
        <v>○</v>
      </c>
      <c r="J146" s="38">
        <v>138</v>
      </c>
      <c r="K146" s="182">
        <f t="shared" si="9"/>
        <v>0</v>
      </c>
      <c r="L146" s="255"/>
      <c r="M146" s="255"/>
      <c r="N146" s="255"/>
      <c r="O146" s="255"/>
      <c r="P146" s="255"/>
      <c r="Q146" s="52"/>
      <c r="R146" s="52"/>
      <c r="S146" s="52"/>
      <c r="T146" s="181">
        <f t="shared" si="11"/>
        <v>0</v>
      </c>
    </row>
    <row r="147" spans="1:20" hidden="1" outlineLevel="1">
      <c r="A147" s="136">
        <v>139</v>
      </c>
      <c r="B147" s="135"/>
      <c r="C147" s="255"/>
      <c r="D147" s="135"/>
      <c r="E147" s="135"/>
      <c r="F147" s="135"/>
      <c r="G147" s="181">
        <f t="shared" si="10"/>
        <v>0</v>
      </c>
      <c r="I147" s="178" t="str">
        <f t="shared" si="8"/>
        <v>○</v>
      </c>
      <c r="J147" s="38">
        <v>139</v>
      </c>
      <c r="K147" s="182">
        <f t="shared" si="9"/>
        <v>0</v>
      </c>
      <c r="L147" s="255"/>
      <c r="M147" s="255"/>
      <c r="N147" s="255"/>
      <c r="O147" s="255"/>
      <c r="P147" s="255"/>
      <c r="Q147" s="52"/>
      <c r="R147" s="52"/>
      <c r="S147" s="52"/>
      <c r="T147" s="181">
        <f t="shared" si="11"/>
        <v>0</v>
      </c>
    </row>
    <row r="148" spans="1:20" hidden="1" outlineLevel="1">
      <c r="A148" s="136">
        <v>140</v>
      </c>
      <c r="B148" s="135"/>
      <c r="C148" s="255"/>
      <c r="D148" s="135"/>
      <c r="E148" s="135"/>
      <c r="F148" s="135"/>
      <c r="G148" s="181">
        <f t="shared" si="10"/>
        <v>0</v>
      </c>
      <c r="I148" s="178" t="str">
        <f t="shared" si="8"/>
        <v>○</v>
      </c>
      <c r="J148" s="38">
        <v>140</v>
      </c>
      <c r="K148" s="182">
        <f t="shared" si="9"/>
        <v>0</v>
      </c>
      <c r="L148" s="255"/>
      <c r="M148" s="255"/>
      <c r="N148" s="255"/>
      <c r="O148" s="255"/>
      <c r="P148" s="255"/>
      <c r="Q148" s="52"/>
      <c r="R148" s="52"/>
      <c r="S148" s="52"/>
      <c r="T148" s="181">
        <f t="shared" si="11"/>
        <v>0</v>
      </c>
    </row>
    <row r="149" spans="1:20" hidden="1" outlineLevel="1">
      <c r="A149" s="136">
        <v>141</v>
      </c>
      <c r="B149" s="135"/>
      <c r="C149" s="255"/>
      <c r="D149" s="135"/>
      <c r="E149" s="135"/>
      <c r="F149" s="135"/>
      <c r="G149" s="181">
        <f t="shared" si="10"/>
        <v>0</v>
      </c>
      <c r="I149" s="178" t="str">
        <f t="shared" si="8"/>
        <v>○</v>
      </c>
      <c r="J149" s="38">
        <v>141</v>
      </c>
      <c r="K149" s="182">
        <f t="shared" si="9"/>
        <v>0</v>
      </c>
      <c r="L149" s="255"/>
      <c r="M149" s="255"/>
      <c r="N149" s="255"/>
      <c r="O149" s="255"/>
      <c r="P149" s="255"/>
      <c r="Q149" s="52"/>
      <c r="R149" s="52"/>
      <c r="S149" s="52"/>
      <c r="T149" s="181">
        <f t="shared" si="11"/>
        <v>0</v>
      </c>
    </row>
    <row r="150" spans="1:20" hidden="1" outlineLevel="1">
      <c r="A150" s="136">
        <v>142</v>
      </c>
      <c r="B150" s="135"/>
      <c r="C150" s="255"/>
      <c r="D150" s="135"/>
      <c r="E150" s="135"/>
      <c r="F150" s="135"/>
      <c r="G150" s="181">
        <f t="shared" si="10"/>
        <v>0</v>
      </c>
      <c r="I150" s="178" t="str">
        <f t="shared" si="8"/>
        <v>○</v>
      </c>
      <c r="J150" s="38">
        <v>142</v>
      </c>
      <c r="K150" s="182">
        <f t="shared" si="9"/>
        <v>0</v>
      </c>
      <c r="L150" s="255"/>
      <c r="M150" s="255"/>
      <c r="N150" s="255"/>
      <c r="O150" s="255"/>
      <c r="P150" s="255"/>
      <c r="Q150" s="52"/>
      <c r="R150" s="52"/>
      <c r="S150" s="52"/>
      <c r="T150" s="181">
        <f t="shared" si="11"/>
        <v>0</v>
      </c>
    </row>
    <row r="151" spans="1:20" hidden="1" outlineLevel="1">
      <c r="A151" s="136">
        <v>143</v>
      </c>
      <c r="B151" s="135"/>
      <c r="C151" s="255"/>
      <c r="D151" s="135"/>
      <c r="E151" s="135"/>
      <c r="F151" s="135"/>
      <c r="G151" s="181">
        <f t="shared" si="10"/>
        <v>0</v>
      </c>
      <c r="I151" s="178" t="str">
        <f t="shared" si="8"/>
        <v>○</v>
      </c>
      <c r="J151" s="38">
        <v>143</v>
      </c>
      <c r="K151" s="182">
        <f t="shared" si="9"/>
        <v>0</v>
      </c>
      <c r="L151" s="255"/>
      <c r="M151" s="255"/>
      <c r="N151" s="255"/>
      <c r="O151" s="255"/>
      <c r="P151" s="255"/>
      <c r="Q151" s="52"/>
      <c r="R151" s="52"/>
      <c r="S151" s="52"/>
      <c r="T151" s="181">
        <f t="shared" si="11"/>
        <v>0</v>
      </c>
    </row>
    <row r="152" spans="1:20" hidden="1" outlineLevel="1">
      <c r="A152" s="136">
        <v>144</v>
      </c>
      <c r="B152" s="135"/>
      <c r="C152" s="255"/>
      <c r="D152" s="135"/>
      <c r="E152" s="135"/>
      <c r="F152" s="135"/>
      <c r="G152" s="181">
        <f t="shared" si="10"/>
        <v>0</v>
      </c>
      <c r="I152" s="178" t="str">
        <f t="shared" si="8"/>
        <v>○</v>
      </c>
      <c r="J152" s="38">
        <v>144</v>
      </c>
      <c r="K152" s="182">
        <f t="shared" si="9"/>
        <v>0</v>
      </c>
      <c r="L152" s="255"/>
      <c r="M152" s="255"/>
      <c r="N152" s="255"/>
      <c r="O152" s="255"/>
      <c r="P152" s="255"/>
      <c r="Q152" s="52"/>
      <c r="R152" s="52"/>
      <c r="S152" s="52"/>
      <c r="T152" s="181">
        <f t="shared" si="11"/>
        <v>0</v>
      </c>
    </row>
    <row r="153" spans="1:20" hidden="1" outlineLevel="1">
      <c r="A153" s="136">
        <v>145</v>
      </c>
      <c r="B153" s="135"/>
      <c r="C153" s="255"/>
      <c r="D153" s="135"/>
      <c r="E153" s="135"/>
      <c r="F153" s="135"/>
      <c r="G153" s="181">
        <f t="shared" si="10"/>
        <v>0</v>
      </c>
      <c r="I153" s="178" t="str">
        <f t="shared" si="8"/>
        <v>○</v>
      </c>
      <c r="J153" s="38">
        <v>145</v>
      </c>
      <c r="K153" s="182">
        <f t="shared" si="9"/>
        <v>0</v>
      </c>
      <c r="L153" s="255"/>
      <c r="M153" s="255"/>
      <c r="N153" s="255"/>
      <c r="O153" s="255"/>
      <c r="P153" s="255"/>
      <c r="Q153" s="52"/>
      <c r="R153" s="52"/>
      <c r="S153" s="52"/>
      <c r="T153" s="181">
        <f t="shared" si="11"/>
        <v>0</v>
      </c>
    </row>
    <row r="154" spans="1:20" hidden="1" outlineLevel="1">
      <c r="A154" s="136">
        <v>146</v>
      </c>
      <c r="B154" s="135"/>
      <c r="C154" s="255"/>
      <c r="D154" s="135"/>
      <c r="E154" s="135"/>
      <c r="F154" s="135"/>
      <c r="G154" s="181">
        <f t="shared" si="10"/>
        <v>0</v>
      </c>
      <c r="I154" s="178" t="str">
        <f t="shared" si="8"/>
        <v>○</v>
      </c>
      <c r="J154" s="38">
        <v>146</v>
      </c>
      <c r="K154" s="182">
        <f t="shared" si="9"/>
        <v>0</v>
      </c>
      <c r="L154" s="255"/>
      <c r="M154" s="255"/>
      <c r="N154" s="255"/>
      <c r="O154" s="255"/>
      <c r="P154" s="255"/>
      <c r="Q154" s="52"/>
      <c r="R154" s="52"/>
      <c r="S154" s="52"/>
      <c r="T154" s="181">
        <f t="shared" si="11"/>
        <v>0</v>
      </c>
    </row>
    <row r="155" spans="1:20" hidden="1" outlineLevel="1">
      <c r="A155" s="136">
        <v>147</v>
      </c>
      <c r="B155" s="135"/>
      <c r="C155" s="255"/>
      <c r="D155" s="135"/>
      <c r="E155" s="135"/>
      <c r="F155" s="135"/>
      <c r="G155" s="181">
        <f t="shared" si="10"/>
        <v>0</v>
      </c>
      <c r="I155" s="178" t="str">
        <f t="shared" si="8"/>
        <v>○</v>
      </c>
      <c r="J155" s="38">
        <v>147</v>
      </c>
      <c r="K155" s="182">
        <f t="shared" si="9"/>
        <v>0</v>
      </c>
      <c r="L155" s="255"/>
      <c r="M155" s="255"/>
      <c r="N155" s="255"/>
      <c r="O155" s="255"/>
      <c r="P155" s="255"/>
      <c r="Q155" s="52"/>
      <c r="R155" s="52"/>
      <c r="S155" s="52"/>
      <c r="T155" s="181">
        <f t="shared" si="11"/>
        <v>0</v>
      </c>
    </row>
    <row r="156" spans="1:20" hidden="1" outlineLevel="1">
      <c r="A156" s="136">
        <v>148</v>
      </c>
      <c r="B156" s="135"/>
      <c r="C156" s="255"/>
      <c r="D156" s="135"/>
      <c r="E156" s="135"/>
      <c r="F156" s="135"/>
      <c r="G156" s="181">
        <f t="shared" si="10"/>
        <v>0</v>
      </c>
      <c r="I156" s="178" t="str">
        <f t="shared" si="8"/>
        <v>○</v>
      </c>
      <c r="J156" s="38">
        <v>148</v>
      </c>
      <c r="K156" s="182">
        <f t="shared" si="9"/>
        <v>0</v>
      </c>
      <c r="L156" s="255"/>
      <c r="M156" s="255"/>
      <c r="N156" s="255"/>
      <c r="O156" s="255"/>
      <c r="P156" s="255"/>
      <c r="Q156" s="52"/>
      <c r="R156" s="52"/>
      <c r="S156" s="52"/>
      <c r="T156" s="181">
        <f t="shared" si="11"/>
        <v>0</v>
      </c>
    </row>
    <row r="157" spans="1:20" hidden="1" outlineLevel="1">
      <c r="A157" s="136">
        <v>149</v>
      </c>
      <c r="B157" s="135"/>
      <c r="C157" s="255"/>
      <c r="D157" s="135"/>
      <c r="E157" s="135"/>
      <c r="F157" s="135"/>
      <c r="G157" s="181">
        <f t="shared" si="10"/>
        <v>0</v>
      </c>
      <c r="I157" s="178" t="str">
        <f t="shared" si="8"/>
        <v>○</v>
      </c>
      <c r="J157" s="38">
        <v>149</v>
      </c>
      <c r="K157" s="182">
        <f t="shared" si="9"/>
        <v>0</v>
      </c>
      <c r="L157" s="255"/>
      <c r="M157" s="255"/>
      <c r="N157" s="255"/>
      <c r="O157" s="255"/>
      <c r="P157" s="255"/>
      <c r="Q157" s="52"/>
      <c r="R157" s="52"/>
      <c r="S157" s="52"/>
      <c r="T157" s="181">
        <f t="shared" si="11"/>
        <v>0</v>
      </c>
    </row>
    <row r="158" spans="1:20" hidden="1" outlineLevel="1">
      <c r="A158" s="136">
        <v>150</v>
      </c>
      <c r="B158" s="135"/>
      <c r="C158" s="255"/>
      <c r="D158" s="135"/>
      <c r="E158" s="135"/>
      <c r="F158" s="135"/>
      <c r="G158" s="181">
        <f t="shared" si="10"/>
        <v>0</v>
      </c>
      <c r="I158" s="178" t="str">
        <f t="shared" si="8"/>
        <v>○</v>
      </c>
      <c r="J158" s="38">
        <v>150</v>
      </c>
      <c r="K158" s="182">
        <f t="shared" si="9"/>
        <v>0</v>
      </c>
      <c r="L158" s="255"/>
      <c r="M158" s="255"/>
      <c r="N158" s="255"/>
      <c r="O158" s="255"/>
      <c r="P158" s="255"/>
      <c r="Q158" s="52"/>
      <c r="R158" s="52"/>
      <c r="S158" s="52"/>
      <c r="T158" s="181">
        <f t="shared" si="11"/>
        <v>0</v>
      </c>
    </row>
    <row r="159" spans="1:20" hidden="1" outlineLevel="1">
      <c r="A159" s="136">
        <v>151</v>
      </c>
      <c r="B159" s="135"/>
      <c r="C159" s="255"/>
      <c r="D159" s="135"/>
      <c r="E159" s="135"/>
      <c r="F159" s="135"/>
      <c r="G159" s="181">
        <f t="shared" si="10"/>
        <v>0</v>
      </c>
      <c r="I159" s="178" t="str">
        <f t="shared" si="8"/>
        <v>○</v>
      </c>
      <c r="J159" s="38">
        <v>151</v>
      </c>
      <c r="K159" s="182">
        <f t="shared" si="9"/>
        <v>0</v>
      </c>
      <c r="L159" s="255"/>
      <c r="M159" s="255"/>
      <c r="N159" s="255"/>
      <c r="O159" s="255"/>
      <c r="P159" s="255"/>
      <c r="Q159" s="52"/>
      <c r="R159" s="52"/>
      <c r="S159" s="52"/>
      <c r="T159" s="181">
        <f t="shared" si="11"/>
        <v>0</v>
      </c>
    </row>
    <row r="160" spans="1:20" hidden="1" outlineLevel="1">
      <c r="A160" s="136">
        <v>152</v>
      </c>
      <c r="B160" s="135"/>
      <c r="C160" s="255"/>
      <c r="D160" s="135"/>
      <c r="E160" s="135"/>
      <c r="F160" s="135"/>
      <c r="G160" s="181">
        <f t="shared" si="10"/>
        <v>0</v>
      </c>
      <c r="I160" s="178" t="str">
        <f t="shared" si="8"/>
        <v>○</v>
      </c>
      <c r="J160" s="38">
        <v>152</v>
      </c>
      <c r="K160" s="182">
        <f t="shared" si="9"/>
        <v>0</v>
      </c>
      <c r="L160" s="255"/>
      <c r="M160" s="255"/>
      <c r="N160" s="255"/>
      <c r="O160" s="255"/>
      <c r="P160" s="255"/>
      <c r="Q160" s="52"/>
      <c r="R160" s="52"/>
      <c r="S160" s="52"/>
      <c r="T160" s="181">
        <f t="shared" si="11"/>
        <v>0</v>
      </c>
    </row>
    <row r="161" spans="1:20" hidden="1" outlineLevel="1">
      <c r="A161" s="136">
        <v>153</v>
      </c>
      <c r="B161" s="135"/>
      <c r="C161" s="255"/>
      <c r="D161" s="135"/>
      <c r="E161" s="135"/>
      <c r="F161" s="135"/>
      <c r="G161" s="181">
        <f t="shared" si="10"/>
        <v>0</v>
      </c>
      <c r="I161" s="178" t="str">
        <f t="shared" si="8"/>
        <v>○</v>
      </c>
      <c r="J161" s="38">
        <v>153</v>
      </c>
      <c r="K161" s="182">
        <f t="shared" si="9"/>
        <v>0</v>
      </c>
      <c r="L161" s="255"/>
      <c r="M161" s="255"/>
      <c r="N161" s="255"/>
      <c r="O161" s="255"/>
      <c r="P161" s="255"/>
      <c r="Q161" s="52"/>
      <c r="R161" s="52"/>
      <c r="S161" s="52"/>
      <c r="T161" s="181">
        <f t="shared" si="11"/>
        <v>0</v>
      </c>
    </row>
    <row r="162" spans="1:20" hidden="1" outlineLevel="1">
      <c r="A162" s="136">
        <v>154</v>
      </c>
      <c r="B162" s="135"/>
      <c r="C162" s="255"/>
      <c r="D162" s="135"/>
      <c r="E162" s="135"/>
      <c r="F162" s="135"/>
      <c r="G162" s="181">
        <f t="shared" si="10"/>
        <v>0</v>
      </c>
      <c r="I162" s="178" t="str">
        <f t="shared" si="8"/>
        <v>○</v>
      </c>
      <c r="J162" s="38">
        <v>154</v>
      </c>
      <c r="K162" s="182">
        <f t="shared" si="9"/>
        <v>0</v>
      </c>
      <c r="L162" s="255"/>
      <c r="M162" s="255"/>
      <c r="N162" s="255"/>
      <c r="O162" s="255"/>
      <c r="P162" s="255"/>
      <c r="Q162" s="52"/>
      <c r="R162" s="52"/>
      <c r="S162" s="52"/>
      <c r="T162" s="181">
        <f t="shared" si="11"/>
        <v>0</v>
      </c>
    </row>
    <row r="163" spans="1:20" hidden="1" outlineLevel="1">
      <c r="A163" s="136">
        <v>155</v>
      </c>
      <c r="B163" s="135"/>
      <c r="C163" s="255"/>
      <c r="D163" s="135"/>
      <c r="E163" s="135"/>
      <c r="F163" s="135"/>
      <c r="G163" s="181">
        <f t="shared" si="10"/>
        <v>0</v>
      </c>
      <c r="I163" s="178" t="str">
        <f t="shared" si="8"/>
        <v>○</v>
      </c>
      <c r="J163" s="38">
        <v>155</v>
      </c>
      <c r="K163" s="182">
        <f t="shared" si="9"/>
        <v>0</v>
      </c>
      <c r="L163" s="255"/>
      <c r="M163" s="255"/>
      <c r="N163" s="255"/>
      <c r="O163" s="255"/>
      <c r="P163" s="255"/>
      <c r="Q163" s="52"/>
      <c r="R163" s="52"/>
      <c r="S163" s="52"/>
      <c r="T163" s="181">
        <f t="shared" si="11"/>
        <v>0</v>
      </c>
    </row>
    <row r="164" spans="1:20" hidden="1" outlineLevel="1">
      <c r="A164" s="136">
        <v>156</v>
      </c>
      <c r="B164" s="135"/>
      <c r="C164" s="255"/>
      <c r="D164" s="135"/>
      <c r="E164" s="135"/>
      <c r="F164" s="135"/>
      <c r="G164" s="181">
        <f t="shared" si="10"/>
        <v>0</v>
      </c>
      <c r="I164" s="178" t="str">
        <f t="shared" si="8"/>
        <v>○</v>
      </c>
      <c r="J164" s="38">
        <v>156</v>
      </c>
      <c r="K164" s="182">
        <f t="shared" si="9"/>
        <v>0</v>
      </c>
      <c r="L164" s="255"/>
      <c r="M164" s="255"/>
      <c r="N164" s="255"/>
      <c r="O164" s="255"/>
      <c r="P164" s="255"/>
      <c r="Q164" s="52"/>
      <c r="R164" s="52"/>
      <c r="S164" s="52"/>
      <c r="T164" s="181">
        <f t="shared" si="11"/>
        <v>0</v>
      </c>
    </row>
    <row r="165" spans="1:20" hidden="1" outlineLevel="1">
      <c r="A165" s="136">
        <v>157</v>
      </c>
      <c r="B165" s="135"/>
      <c r="C165" s="255"/>
      <c r="D165" s="135"/>
      <c r="E165" s="135"/>
      <c r="F165" s="135"/>
      <c r="G165" s="181">
        <f t="shared" si="10"/>
        <v>0</v>
      </c>
      <c r="I165" s="178" t="str">
        <f t="shared" si="8"/>
        <v>○</v>
      </c>
      <c r="J165" s="38">
        <v>157</v>
      </c>
      <c r="K165" s="182">
        <f t="shared" si="9"/>
        <v>0</v>
      </c>
      <c r="L165" s="255"/>
      <c r="M165" s="255"/>
      <c r="N165" s="255"/>
      <c r="O165" s="255"/>
      <c r="P165" s="255"/>
      <c r="Q165" s="52"/>
      <c r="R165" s="52"/>
      <c r="S165" s="52"/>
      <c r="T165" s="181">
        <f t="shared" si="11"/>
        <v>0</v>
      </c>
    </row>
    <row r="166" spans="1:20" hidden="1" outlineLevel="1">
      <c r="A166" s="136">
        <v>158</v>
      </c>
      <c r="B166" s="135"/>
      <c r="C166" s="255"/>
      <c r="D166" s="135"/>
      <c r="E166" s="135"/>
      <c r="F166" s="135"/>
      <c r="G166" s="181">
        <f t="shared" si="10"/>
        <v>0</v>
      </c>
      <c r="I166" s="178" t="str">
        <f t="shared" si="8"/>
        <v>○</v>
      </c>
      <c r="J166" s="38">
        <v>158</v>
      </c>
      <c r="K166" s="182">
        <f t="shared" si="9"/>
        <v>0</v>
      </c>
      <c r="L166" s="255"/>
      <c r="M166" s="255"/>
      <c r="N166" s="255"/>
      <c r="O166" s="255"/>
      <c r="P166" s="255"/>
      <c r="Q166" s="52"/>
      <c r="R166" s="52"/>
      <c r="S166" s="52"/>
      <c r="T166" s="181">
        <f t="shared" si="11"/>
        <v>0</v>
      </c>
    </row>
    <row r="167" spans="1:20" hidden="1" outlineLevel="1">
      <c r="A167" s="136">
        <v>159</v>
      </c>
      <c r="B167" s="135"/>
      <c r="C167" s="255"/>
      <c r="D167" s="135"/>
      <c r="E167" s="135"/>
      <c r="F167" s="135"/>
      <c r="G167" s="181">
        <f t="shared" si="10"/>
        <v>0</v>
      </c>
      <c r="I167" s="178" t="str">
        <f t="shared" si="8"/>
        <v>○</v>
      </c>
      <c r="J167" s="38">
        <v>159</v>
      </c>
      <c r="K167" s="182">
        <f t="shared" si="9"/>
        <v>0</v>
      </c>
      <c r="L167" s="255"/>
      <c r="M167" s="255"/>
      <c r="N167" s="255"/>
      <c r="O167" s="255"/>
      <c r="P167" s="255"/>
      <c r="Q167" s="52"/>
      <c r="R167" s="52"/>
      <c r="S167" s="52"/>
      <c r="T167" s="181">
        <f t="shared" si="11"/>
        <v>0</v>
      </c>
    </row>
    <row r="168" spans="1:20" hidden="1" outlineLevel="1">
      <c r="A168" s="136">
        <v>160</v>
      </c>
      <c r="B168" s="135"/>
      <c r="C168" s="255"/>
      <c r="D168" s="135"/>
      <c r="E168" s="135"/>
      <c r="F168" s="135"/>
      <c r="G168" s="181">
        <f t="shared" si="10"/>
        <v>0</v>
      </c>
      <c r="I168" s="178" t="str">
        <f t="shared" si="8"/>
        <v>○</v>
      </c>
      <c r="J168" s="38">
        <v>160</v>
      </c>
      <c r="K168" s="182">
        <f t="shared" si="9"/>
        <v>0</v>
      </c>
      <c r="L168" s="255"/>
      <c r="M168" s="255"/>
      <c r="N168" s="255"/>
      <c r="O168" s="255"/>
      <c r="P168" s="255"/>
      <c r="Q168" s="52"/>
      <c r="R168" s="52"/>
      <c r="S168" s="52"/>
      <c r="T168" s="181">
        <f t="shared" si="11"/>
        <v>0</v>
      </c>
    </row>
    <row r="169" spans="1:20" hidden="1" outlineLevel="1">
      <c r="A169" s="136">
        <v>161</v>
      </c>
      <c r="B169" s="135"/>
      <c r="C169" s="255"/>
      <c r="D169" s="135"/>
      <c r="E169" s="135"/>
      <c r="F169" s="135"/>
      <c r="G169" s="181">
        <f t="shared" si="10"/>
        <v>0</v>
      </c>
      <c r="I169" s="178" t="str">
        <f t="shared" si="8"/>
        <v>○</v>
      </c>
      <c r="J169" s="38">
        <v>161</v>
      </c>
      <c r="K169" s="182">
        <f t="shared" si="9"/>
        <v>0</v>
      </c>
      <c r="L169" s="255"/>
      <c r="M169" s="255"/>
      <c r="N169" s="255"/>
      <c r="O169" s="255"/>
      <c r="P169" s="255"/>
      <c r="Q169" s="52"/>
      <c r="R169" s="52"/>
      <c r="S169" s="52"/>
      <c r="T169" s="181">
        <f t="shared" si="11"/>
        <v>0</v>
      </c>
    </row>
    <row r="170" spans="1:20" hidden="1" outlineLevel="1">
      <c r="A170" s="136">
        <v>162</v>
      </c>
      <c r="B170" s="135"/>
      <c r="C170" s="255"/>
      <c r="D170" s="135"/>
      <c r="E170" s="135"/>
      <c r="F170" s="135"/>
      <c r="G170" s="181">
        <f t="shared" si="10"/>
        <v>0</v>
      </c>
      <c r="I170" s="178" t="str">
        <f t="shared" si="8"/>
        <v>○</v>
      </c>
      <c r="J170" s="38">
        <v>162</v>
      </c>
      <c r="K170" s="182">
        <f t="shared" si="9"/>
        <v>0</v>
      </c>
      <c r="L170" s="255"/>
      <c r="M170" s="255"/>
      <c r="N170" s="255"/>
      <c r="O170" s="255"/>
      <c r="P170" s="255"/>
      <c r="Q170" s="52"/>
      <c r="R170" s="52"/>
      <c r="S170" s="52"/>
      <c r="T170" s="181">
        <f t="shared" si="11"/>
        <v>0</v>
      </c>
    </row>
    <row r="171" spans="1:20" hidden="1" outlineLevel="1">
      <c r="A171" s="136">
        <v>163</v>
      </c>
      <c r="B171" s="135"/>
      <c r="C171" s="255"/>
      <c r="D171" s="135"/>
      <c r="E171" s="135"/>
      <c r="F171" s="135"/>
      <c r="G171" s="181">
        <f t="shared" si="10"/>
        <v>0</v>
      </c>
      <c r="I171" s="178" t="str">
        <f t="shared" si="8"/>
        <v>○</v>
      </c>
      <c r="J171" s="38">
        <v>163</v>
      </c>
      <c r="K171" s="182">
        <f t="shared" si="9"/>
        <v>0</v>
      </c>
      <c r="L171" s="255"/>
      <c r="M171" s="255"/>
      <c r="N171" s="255"/>
      <c r="O171" s="255"/>
      <c r="P171" s="255"/>
      <c r="Q171" s="52"/>
      <c r="R171" s="52"/>
      <c r="S171" s="52"/>
      <c r="T171" s="181">
        <f t="shared" si="11"/>
        <v>0</v>
      </c>
    </row>
    <row r="172" spans="1:20" hidden="1" outlineLevel="1">
      <c r="A172" s="136">
        <v>164</v>
      </c>
      <c r="B172" s="135"/>
      <c r="C172" s="255"/>
      <c r="D172" s="135"/>
      <c r="E172" s="135"/>
      <c r="F172" s="135"/>
      <c r="G172" s="181">
        <f t="shared" si="10"/>
        <v>0</v>
      </c>
      <c r="I172" s="178" t="str">
        <f t="shared" si="8"/>
        <v>○</v>
      </c>
      <c r="J172" s="38">
        <v>164</v>
      </c>
      <c r="K172" s="182">
        <f t="shared" si="9"/>
        <v>0</v>
      </c>
      <c r="L172" s="255"/>
      <c r="M172" s="255"/>
      <c r="N172" s="255"/>
      <c r="O172" s="255"/>
      <c r="P172" s="255"/>
      <c r="Q172" s="52"/>
      <c r="R172" s="52"/>
      <c r="S172" s="52"/>
      <c r="T172" s="181">
        <f t="shared" si="11"/>
        <v>0</v>
      </c>
    </row>
    <row r="173" spans="1:20" hidden="1" outlineLevel="1">
      <c r="A173" s="136">
        <v>165</v>
      </c>
      <c r="B173" s="135"/>
      <c r="C173" s="255"/>
      <c r="D173" s="135"/>
      <c r="E173" s="135"/>
      <c r="F173" s="135"/>
      <c r="G173" s="181">
        <f t="shared" si="10"/>
        <v>0</v>
      </c>
      <c r="I173" s="178" t="str">
        <f t="shared" si="8"/>
        <v>○</v>
      </c>
      <c r="J173" s="38">
        <v>165</v>
      </c>
      <c r="K173" s="182">
        <f t="shared" si="9"/>
        <v>0</v>
      </c>
      <c r="L173" s="255"/>
      <c r="M173" s="255"/>
      <c r="N173" s="255"/>
      <c r="O173" s="255"/>
      <c r="P173" s="255"/>
      <c r="Q173" s="52"/>
      <c r="R173" s="52"/>
      <c r="S173" s="52"/>
      <c r="T173" s="181">
        <f t="shared" si="11"/>
        <v>0</v>
      </c>
    </row>
    <row r="174" spans="1:20" hidden="1" outlineLevel="1">
      <c r="A174" s="136">
        <v>166</v>
      </c>
      <c r="B174" s="135"/>
      <c r="C174" s="255"/>
      <c r="D174" s="135"/>
      <c r="E174" s="135"/>
      <c r="F174" s="135"/>
      <c r="G174" s="181">
        <f t="shared" si="10"/>
        <v>0</v>
      </c>
      <c r="I174" s="178" t="str">
        <f t="shared" si="8"/>
        <v>○</v>
      </c>
      <c r="J174" s="38">
        <v>166</v>
      </c>
      <c r="K174" s="182">
        <f t="shared" si="9"/>
        <v>0</v>
      </c>
      <c r="L174" s="255"/>
      <c r="M174" s="255"/>
      <c r="N174" s="255"/>
      <c r="O174" s="255"/>
      <c r="P174" s="255"/>
      <c r="Q174" s="52"/>
      <c r="R174" s="52"/>
      <c r="S174" s="52"/>
      <c r="T174" s="181">
        <f t="shared" si="11"/>
        <v>0</v>
      </c>
    </row>
    <row r="175" spans="1:20" hidden="1" outlineLevel="1">
      <c r="A175" s="136">
        <v>167</v>
      </c>
      <c r="B175" s="135"/>
      <c r="C175" s="255"/>
      <c r="D175" s="135"/>
      <c r="E175" s="135"/>
      <c r="F175" s="135"/>
      <c r="G175" s="181">
        <f t="shared" si="10"/>
        <v>0</v>
      </c>
      <c r="I175" s="178" t="str">
        <f t="shared" si="8"/>
        <v>○</v>
      </c>
      <c r="J175" s="38">
        <v>167</v>
      </c>
      <c r="K175" s="182">
        <f t="shared" si="9"/>
        <v>0</v>
      </c>
      <c r="L175" s="255"/>
      <c r="M175" s="255"/>
      <c r="N175" s="255"/>
      <c r="O175" s="255"/>
      <c r="P175" s="255"/>
      <c r="Q175" s="52"/>
      <c r="R175" s="52"/>
      <c r="S175" s="52"/>
      <c r="T175" s="181">
        <f t="shared" si="11"/>
        <v>0</v>
      </c>
    </row>
    <row r="176" spans="1:20" hidden="1" outlineLevel="1">
      <c r="A176" s="136">
        <v>168</v>
      </c>
      <c r="B176" s="135"/>
      <c r="C176" s="255"/>
      <c r="D176" s="135"/>
      <c r="E176" s="135"/>
      <c r="F176" s="135"/>
      <c r="G176" s="181">
        <f t="shared" si="10"/>
        <v>0</v>
      </c>
      <c r="I176" s="178" t="str">
        <f t="shared" si="8"/>
        <v>○</v>
      </c>
      <c r="J176" s="38">
        <v>168</v>
      </c>
      <c r="K176" s="182">
        <f t="shared" si="9"/>
        <v>0</v>
      </c>
      <c r="L176" s="255"/>
      <c r="M176" s="255"/>
      <c r="N176" s="255"/>
      <c r="O176" s="255"/>
      <c r="P176" s="255"/>
      <c r="Q176" s="52"/>
      <c r="R176" s="52"/>
      <c r="S176" s="52"/>
      <c r="T176" s="181">
        <f t="shared" si="11"/>
        <v>0</v>
      </c>
    </row>
    <row r="177" spans="1:20" hidden="1" outlineLevel="1">
      <c r="A177" s="136">
        <v>169</v>
      </c>
      <c r="B177" s="135"/>
      <c r="C177" s="255"/>
      <c r="D177" s="135"/>
      <c r="E177" s="135"/>
      <c r="F177" s="135"/>
      <c r="G177" s="181">
        <f t="shared" si="10"/>
        <v>0</v>
      </c>
      <c r="I177" s="178" t="str">
        <f t="shared" si="8"/>
        <v>○</v>
      </c>
      <c r="J177" s="38">
        <v>169</v>
      </c>
      <c r="K177" s="182">
        <f t="shared" si="9"/>
        <v>0</v>
      </c>
      <c r="L177" s="255"/>
      <c r="M177" s="255"/>
      <c r="N177" s="255"/>
      <c r="O177" s="255"/>
      <c r="P177" s="255"/>
      <c r="Q177" s="52"/>
      <c r="R177" s="52"/>
      <c r="S177" s="52"/>
      <c r="T177" s="181">
        <f t="shared" si="11"/>
        <v>0</v>
      </c>
    </row>
    <row r="178" spans="1:20" hidden="1" outlineLevel="1">
      <c r="A178" s="136">
        <v>170</v>
      </c>
      <c r="B178" s="135"/>
      <c r="C178" s="255"/>
      <c r="D178" s="135"/>
      <c r="E178" s="135"/>
      <c r="F178" s="135"/>
      <c r="G178" s="181">
        <f t="shared" si="10"/>
        <v>0</v>
      </c>
      <c r="I178" s="178" t="str">
        <f t="shared" si="8"/>
        <v>○</v>
      </c>
      <c r="J178" s="38">
        <v>170</v>
      </c>
      <c r="K178" s="182">
        <f t="shared" si="9"/>
        <v>0</v>
      </c>
      <c r="L178" s="255"/>
      <c r="M178" s="255"/>
      <c r="N178" s="255"/>
      <c r="O178" s="255"/>
      <c r="P178" s="255"/>
      <c r="Q178" s="52"/>
      <c r="R178" s="52"/>
      <c r="S178" s="52"/>
      <c r="T178" s="181">
        <f t="shared" si="11"/>
        <v>0</v>
      </c>
    </row>
    <row r="179" spans="1:20" hidden="1" outlineLevel="1">
      <c r="A179" s="136">
        <v>171</v>
      </c>
      <c r="B179" s="135"/>
      <c r="C179" s="255"/>
      <c r="D179" s="135"/>
      <c r="E179" s="135"/>
      <c r="F179" s="135"/>
      <c r="G179" s="181">
        <f t="shared" si="10"/>
        <v>0</v>
      </c>
      <c r="I179" s="178" t="str">
        <f t="shared" si="8"/>
        <v>○</v>
      </c>
      <c r="J179" s="38">
        <v>171</v>
      </c>
      <c r="K179" s="182">
        <f t="shared" si="9"/>
        <v>0</v>
      </c>
      <c r="L179" s="255"/>
      <c r="M179" s="255"/>
      <c r="N179" s="255"/>
      <c r="O179" s="255"/>
      <c r="P179" s="255"/>
      <c r="Q179" s="52"/>
      <c r="R179" s="52"/>
      <c r="S179" s="52"/>
      <c r="T179" s="181">
        <f t="shared" si="11"/>
        <v>0</v>
      </c>
    </row>
    <row r="180" spans="1:20" hidden="1" outlineLevel="1">
      <c r="A180" s="136">
        <v>172</v>
      </c>
      <c r="B180" s="135"/>
      <c r="C180" s="255"/>
      <c r="D180" s="135"/>
      <c r="E180" s="135"/>
      <c r="F180" s="135"/>
      <c r="G180" s="181">
        <f t="shared" si="10"/>
        <v>0</v>
      </c>
      <c r="I180" s="178" t="str">
        <f t="shared" si="8"/>
        <v>○</v>
      </c>
      <c r="J180" s="38">
        <v>172</v>
      </c>
      <c r="K180" s="182">
        <f t="shared" si="9"/>
        <v>0</v>
      </c>
      <c r="L180" s="255"/>
      <c r="M180" s="255"/>
      <c r="N180" s="255"/>
      <c r="O180" s="255"/>
      <c r="P180" s="255"/>
      <c r="Q180" s="52"/>
      <c r="R180" s="52"/>
      <c r="S180" s="52"/>
      <c r="T180" s="181">
        <f t="shared" si="11"/>
        <v>0</v>
      </c>
    </row>
    <row r="181" spans="1:20" hidden="1" outlineLevel="1">
      <c r="A181" s="136">
        <v>173</v>
      </c>
      <c r="B181" s="135"/>
      <c r="C181" s="255"/>
      <c r="D181" s="135"/>
      <c r="E181" s="135"/>
      <c r="F181" s="135"/>
      <c r="G181" s="181">
        <f t="shared" si="10"/>
        <v>0</v>
      </c>
      <c r="I181" s="178" t="str">
        <f t="shared" si="8"/>
        <v>○</v>
      </c>
      <c r="J181" s="38">
        <v>173</v>
      </c>
      <c r="K181" s="182">
        <f t="shared" si="9"/>
        <v>0</v>
      </c>
      <c r="L181" s="255"/>
      <c r="M181" s="255"/>
      <c r="N181" s="255"/>
      <c r="O181" s="255"/>
      <c r="P181" s="255"/>
      <c r="Q181" s="52"/>
      <c r="R181" s="52"/>
      <c r="S181" s="52"/>
      <c r="T181" s="181">
        <f t="shared" si="11"/>
        <v>0</v>
      </c>
    </row>
    <row r="182" spans="1:20" hidden="1" outlineLevel="1">
      <c r="A182" s="136">
        <v>174</v>
      </c>
      <c r="B182" s="135"/>
      <c r="C182" s="255"/>
      <c r="D182" s="135"/>
      <c r="E182" s="135"/>
      <c r="F182" s="135"/>
      <c r="G182" s="181">
        <f t="shared" si="10"/>
        <v>0</v>
      </c>
      <c r="I182" s="178" t="str">
        <f t="shared" si="8"/>
        <v>○</v>
      </c>
      <c r="J182" s="38">
        <v>174</v>
      </c>
      <c r="K182" s="182">
        <f t="shared" si="9"/>
        <v>0</v>
      </c>
      <c r="L182" s="255"/>
      <c r="M182" s="255"/>
      <c r="N182" s="255"/>
      <c r="O182" s="255"/>
      <c r="P182" s="255"/>
      <c r="Q182" s="52"/>
      <c r="R182" s="52"/>
      <c r="S182" s="52"/>
      <c r="T182" s="181">
        <f t="shared" si="11"/>
        <v>0</v>
      </c>
    </row>
    <row r="183" spans="1:20" hidden="1" outlineLevel="1">
      <c r="A183" s="136">
        <v>175</v>
      </c>
      <c r="B183" s="135"/>
      <c r="C183" s="255"/>
      <c r="D183" s="135"/>
      <c r="E183" s="135"/>
      <c r="F183" s="135"/>
      <c r="G183" s="181">
        <f t="shared" si="10"/>
        <v>0</v>
      </c>
      <c r="I183" s="178" t="str">
        <f t="shared" si="8"/>
        <v>○</v>
      </c>
      <c r="J183" s="38">
        <v>175</v>
      </c>
      <c r="K183" s="182">
        <f t="shared" si="9"/>
        <v>0</v>
      </c>
      <c r="L183" s="255"/>
      <c r="M183" s="255"/>
      <c r="N183" s="255"/>
      <c r="O183" s="255"/>
      <c r="P183" s="255"/>
      <c r="Q183" s="52"/>
      <c r="R183" s="52"/>
      <c r="S183" s="52"/>
      <c r="T183" s="181">
        <f t="shared" si="11"/>
        <v>0</v>
      </c>
    </row>
    <row r="184" spans="1:20" hidden="1" outlineLevel="1">
      <c r="A184" s="136">
        <v>176</v>
      </c>
      <c r="B184" s="135"/>
      <c r="C184" s="255"/>
      <c r="D184" s="135"/>
      <c r="E184" s="135"/>
      <c r="F184" s="135"/>
      <c r="G184" s="181">
        <f t="shared" si="10"/>
        <v>0</v>
      </c>
      <c r="I184" s="178" t="str">
        <f t="shared" si="8"/>
        <v>○</v>
      </c>
      <c r="J184" s="38">
        <v>176</v>
      </c>
      <c r="K184" s="182">
        <f t="shared" si="9"/>
        <v>0</v>
      </c>
      <c r="L184" s="255"/>
      <c r="M184" s="255"/>
      <c r="N184" s="255"/>
      <c r="O184" s="255"/>
      <c r="P184" s="255"/>
      <c r="Q184" s="52"/>
      <c r="R184" s="52"/>
      <c r="S184" s="52"/>
      <c r="T184" s="181">
        <f t="shared" si="11"/>
        <v>0</v>
      </c>
    </row>
    <row r="185" spans="1:20" hidden="1" outlineLevel="1">
      <c r="A185" s="136">
        <v>177</v>
      </c>
      <c r="B185" s="135"/>
      <c r="C185" s="255"/>
      <c r="D185" s="135"/>
      <c r="E185" s="135"/>
      <c r="F185" s="135"/>
      <c r="G185" s="181">
        <f t="shared" si="10"/>
        <v>0</v>
      </c>
      <c r="I185" s="178" t="str">
        <f t="shared" si="8"/>
        <v>○</v>
      </c>
      <c r="J185" s="38">
        <v>177</v>
      </c>
      <c r="K185" s="182">
        <f t="shared" si="9"/>
        <v>0</v>
      </c>
      <c r="L185" s="255"/>
      <c r="M185" s="255"/>
      <c r="N185" s="255"/>
      <c r="O185" s="255"/>
      <c r="P185" s="255"/>
      <c r="Q185" s="52"/>
      <c r="R185" s="52"/>
      <c r="S185" s="52"/>
      <c r="T185" s="181">
        <f t="shared" si="11"/>
        <v>0</v>
      </c>
    </row>
    <row r="186" spans="1:20" hidden="1" outlineLevel="1">
      <c r="A186" s="136">
        <v>178</v>
      </c>
      <c r="B186" s="135"/>
      <c r="C186" s="255"/>
      <c r="D186" s="135"/>
      <c r="E186" s="135"/>
      <c r="F186" s="135"/>
      <c r="G186" s="181">
        <f t="shared" si="10"/>
        <v>0</v>
      </c>
      <c r="I186" s="178" t="str">
        <f t="shared" si="8"/>
        <v>○</v>
      </c>
      <c r="J186" s="38">
        <v>178</v>
      </c>
      <c r="K186" s="182">
        <f t="shared" si="9"/>
        <v>0</v>
      </c>
      <c r="L186" s="255"/>
      <c r="M186" s="255"/>
      <c r="N186" s="255"/>
      <c r="O186" s="255"/>
      <c r="P186" s="255"/>
      <c r="Q186" s="52"/>
      <c r="R186" s="52"/>
      <c r="S186" s="52"/>
      <c r="T186" s="181">
        <f t="shared" si="11"/>
        <v>0</v>
      </c>
    </row>
    <row r="187" spans="1:20" hidden="1" outlineLevel="1">
      <c r="A187" s="136">
        <v>179</v>
      </c>
      <c r="B187" s="135"/>
      <c r="C187" s="255"/>
      <c r="D187" s="135"/>
      <c r="E187" s="135"/>
      <c r="F187" s="135"/>
      <c r="G187" s="181">
        <f t="shared" si="10"/>
        <v>0</v>
      </c>
      <c r="I187" s="178" t="str">
        <f t="shared" si="8"/>
        <v>○</v>
      </c>
      <c r="J187" s="38">
        <v>179</v>
      </c>
      <c r="K187" s="182">
        <f t="shared" si="9"/>
        <v>0</v>
      </c>
      <c r="L187" s="255"/>
      <c r="M187" s="255"/>
      <c r="N187" s="255"/>
      <c r="O187" s="255"/>
      <c r="P187" s="255"/>
      <c r="Q187" s="52"/>
      <c r="R187" s="52"/>
      <c r="S187" s="52"/>
      <c r="T187" s="181">
        <f t="shared" si="11"/>
        <v>0</v>
      </c>
    </row>
    <row r="188" spans="1:20" hidden="1" outlineLevel="1">
      <c r="A188" s="136">
        <v>180</v>
      </c>
      <c r="B188" s="135"/>
      <c r="C188" s="255"/>
      <c r="D188" s="135"/>
      <c r="E188" s="135"/>
      <c r="F188" s="135"/>
      <c r="G188" s="181">
        <f t="shared" si="10"/>
        <v>0</v>
      </c>
      <c r="I188" s="178" t="str">
        <f t="shared" si="8"/>
        <v>○</v>
      </c>
      <c r="J188" s="38">
        <v>180</v>
      </c>
      <c r="K188" s="182">
        <f t="shared" si="9"/>
        <v>0</v>
      </c>
      <c r="L188" s="255"/>
      <c r="M188" s="255"/>
      <c r="N188" s="255"/>
      <c r="O188" s="255"/>
      <c r="P188" s="255"/>
      <c r="Q188" s="52"/>
      <c r="R188" s="52"/>
      <c r="S188" s="52"/>
      <c r="T188" s="181">
        <f t="shared" si="11"/>
        <v>0</v>
      </c>
    </row>
    <row r="189" spans="1:20" hidden="1" outlineLevel="1">
      <c r="A189" s="136">
        <v>181</v>
      </c>
      <c r="B189" s="135"/>
      <c r="C189" s="255"/>
      <c r="D189" s="135"/>
      <c r="E189" s="135"/>
      <c r="F189" s="135"/>
      <c r="G189" s="181">
        <f t="shared" si="10"/>
        <v>0</v>
      </c>
      <c r="I189" s="178" t="str">
        <f t="shared" si="8"/>
        <v>○</v>
      </c>
      <c r="J189" s="38">
        <v>181</v>
      </c>
      <c r="K189" s="182">
        <f t="shared" si="9"/>
        <v>0</v>
      </c>
      <c r="L189" s="255"/>
      <c r="M189" s="255"/>
      <c r="N189" s="255"/>
      <c r="O189" s="255"/>
      <c r="P189" s="255"/>
      <c r="Q189" s="52"/>
      <c r="R189" s="52"/>
      <c r="S189" s="52"/>
      <c r="T189" s="181">
        <f t="shared" si="11"/>
        <v>0</v>
      </c>
    </row>
    <row r="190" spans="1:20" hidden="1" outlineLevel="1">
      <c r="A190" s="136">
        <v>182</v>
      </c>
      <c r="B190" s="135"/>
      <c r="C190" s="255"/>
      <c r="D190" s="135"/>
      <c r="E190" s="135"/>
      <c r="F190" s="135"/>
      <c r="G190" s="181">
        <f t="shared" si="10"/>
        <v>0</v>
      </c>
      <c r="I190" s="178" t="str">
        <f t="shared" si="8"/>
        <v>○</v>
      </c>
      <c r="J190" s="38">
        <v>182</v>
      </c>
      <c r="K190" s="182">
        <f t="shared" si="9"/>
        <v>0</v>
      </c>
      <c r="L190" s="255"/>
      <c r="M190" s="255"/>
      <c r="N190" s="255"/>
      <c r="O190" s="255"/>
      <c r="P190" s="255"/>
      <c r="Q190" s="52"/>
      <c r="R190" s="52"/>
      <c r="S190" s="52"/>
      <c r="T190" s="181">
        <f t="shared" si="11"/>
        <v>0</v>
      </c>
    </row>
    <row r="191" spans="1:20" hidden="1" outlineLevel="1">
      <c r="A191" s="136">
        <v>183</v>
      </c>
      <c r="B191" s="135"/>
      <c r="C191" s="255"/>
      <c r="D191" s="135"/>
      <c r="E191" s="135"/>
      <c r="F191" s="135"/>
      <c r="G191" s="181">
        <f t="shared" si="10"/>
        <v>0</v>
      </c>
      <c r="I191" s="178" t="str">
        <f t="shared" si="8"/>
        <v>○</v>
      </c>
      <c r="J191" s="38">
        <v>183</v>
      </c>
      <c r="K191" s="182">
        <f t="shared" si="9"/>
        <v>0</v>
      </c>
      <c r="L191" s="255"/>
      <c r="M191" s="255"/>
      <c r="N191" s="255"/>
      <c r="O191" s="255"/>
      <c r="P191" s="255"/>
      <c r="Q191" s="52"/>
      <c r="R191" s="52"/>
      <c r="S191" s="52"/>
      <c r="T191" s="181">
        <f t="shared" si="11"/>
        <v>0</v>
      </c>
    </row>
    <row r="192" spans="1:20" hidden="1" outlineLevel="1">
      <c r="A192" s="136">
        <v>184</v>
      </c>
      <c r="B192" s="135"/>
      <c r="C192" s="255"/>
      <c r="D192" s="135"/>
      <c r="E192" s="135"/>
      <c r="F192" s="135"/>
      <c r="G192" s="181">
        <f t="shared" si="10"/>
        <v>0</v>
      </c>
      <c r="I192" s="178" t="str">
        <f t="shared" si="8"/>
        <v>○</v>
      </c>
      <c r="J192" s="38">
        <v>184</v>
      </c>
      <c r="K192" s="182">
        <f t="shared" si="9"/>
        <v>0</v>
      </c>
      <c r="L192" s="255"/>
      <c r="M192" s="255"/>
      <c r="N192" s="255"/>
      <c r="O192" s="255"/>
      <c r="P192" s="255"/>
      <c r="Q192" s="52"/>
      <c r="R192" s="52"/>
      <c r="S192" s="52"/>
      <c r="T192" s="181">
        <f t="shared" si="11"/>
        <v>0</v>
      </c>
    </row>
    <row r="193" spans="1:20" hidden="1" outlineLevel="1">
      <c r="A193" s="136">
        <v>185</v>
      </c>
      <c r="B193" s="135"/>
      <c r="C193" s="255"/>
      <c r="D193" s="135"/>
      <c r="E193" s="135"/>
      <c r="F193" s="135"/>
      <c r="G193" s="181">
        <f t="shared" si="10"/>
        <v>0</v>
      </c>
      <c r="I193" s="178" t="str">
        <f t="shared" si="8"/>
        <v>○</v>
      </c>
      <c r="J193" s="38">
        <v>185</v>
      </c>
      <c r="K193" s="182">
        <f t="shared" si="9"/>
        <v>0</v>
      </c>
      <c r="L193" s="255"/>
      <c r="M193" s="255"/>
      <c r="N193" s="255"/>
      <c r="O193" s="255"/>
      <c r="P193" s="255"/>
      <c r="Q193" s="52"/>
      <c r="R193" s="52"/>
      <c r="S193" s="52"/>
      <c r="T193" s="181">
        <f t="shared" si="11"/>
        <v>0</v>
      </c>
    </row>
    <row r="194" spans="1:20" hidden="1" outlineLevel="1">
      <c r="A194" s="136">
        <v>186</v>
      </c>
      <c r="B194" s="135"/>
      <c r="C194" s="255"/>
      <c r="D194" s="135"/>
      <c r="E194" s="135"/>
      <c r="F194" s="135"/>
      <c r="G194" s="181">
        <f t="shared" si="10"/>
        <v>0</v>
      </c>
      <c r="I194" s="178" t="str">
        <f t="shared" si="8"/>
        <v>○</v>
      </c>
      <c r="J194" s="38">
        <v>186</v>
      </c>
      <c r="K194" s="182">
        <f t="shared" si="9"/>
        <v>0</v>
      </c>
      <c r="L194" s="255"/>
      <c r="M194" s="255"/>
      <c r="N194" s="255"/>
      <c r="O194" s="255"/>
      <c r="P194" s="255"/>
      <c r="Q194" s="52"/>
      <c r="R194" s="52"/>
      <c r="S194" s="52"/>
      <c r="T194" s="181">
        <f t="shared" si="11"/>
        <v>0</v>
      </c>
    </row>
    <row r="195" spans="1:20" hidden="1" outlineLevel="1">
      <c r="A195" s="136">
        <v>187</v>
      </c>
      <c r="B195" s="135"/>
      <c r="C195" s="255"/>
      <c r="D195" s="135"/>
      <c r="E195" s="135"/>
      <c r="F195" s="135"/>
      <c r="G195" s="181">
        <f t="shared" si="10"/>
        <v>0</v>
      </c>
      <c r="I195" s="178" t="str">
        <f t="shared" si="8"/>
        <v>○</v>
      </c>
      <c r="J195" s="38">
        <v>187</v>
      </c>
      <c r="K195" s="182">
        <f t="shared" si="9"/>
        <v>0</v>
      </c>
      <c r="L195" s="255"/>
      <c r="M195" s="255"/>
      <c r="N195" s="255"/>
      <c r="O195" s="255"/>
      <c r="P195" s="255"/>
      <c r="Q195" s="52"/>
      <c r="R195" s="52"/>
      <c r="S195" s="52"/>
      <c r="T195" s="181">
        <f t="shared" si="11"/>
        <v>0</v>
      </c>
    </row>
    <row r="196" spans="1:20" hidden="1" outlineLevel="1">
      <c r="A196" s="136">
        <v>188</v>
      </c>
      <c r="B196" s="135"/>
      <c r="C196" s="255"/>
      <c r="D196" s="135"/>
      <c r="E196" s="135"/>
      <c r="F196" s="135"/>
      <c r="G196" s="181">
        <f t="shared" si="10"/>
        <v>0</v>
      </c>
      <c r="I196" s="178" t="str">
        <f t="shared" si="8"/>
        <v>○</v>
      </c>
      <c r="J196" s="38">
        <v>188</v>
      </c>
      <c r="K196" s="182">
        <f t="shared" si="9"/>
        <v>0</v>
      </c>
      <c r="L196" s="255"/>
      <c r="M196" s="255"/>
      <c r="N196" s="255"/>
      <c r="O196" s="255"/>
      <c r="P196" s="255"/>
      <c r="Q196" s="52"/>
      <c r="R196" s="52"/>
      <c r="S196" s="52"/>
      <c r="T196" s="181">
        <f t="shared" si="11"/>
        <v>0</v>
      </c>
    </row>
    <row r="197" spans="1:20" hidden="1" outlineLevel="1">
      <c r="A197" s="136">
        <v>189</v>
      </c>
      <c r="B197" s="135"/>
      <c r="C197" s="255"/>
      <c r="D197" s="135"/>
      <c r="E197" s="135"/>
      <c r="F197" s="135"/>
      <c r="G197" s="181">
        <f t="shared" si="10"/>
        <v>0</v>
      </c>
      <c r="I197" s="178" t="str">
        <f t="shared" si="8"/>
        <v>○</v>
      </c>
      <c r="J197" s="38">
        <v>189</v>
      </c>
      <c r="K197" s="182">
        <f t="shared" si="9"/>
        <v>0</v>
      </c>
      <c r="L197" s="255"/>
      <c r="M197" s="255"/>
      <c r="N197" s="255"/>
      <c r="O197" s="255"/>
      <c r="P197" s="255"/>
      <c r="Q197" s="52"/>
      <c r="R197" s="52"/>
      <c r="S197" s="52"/>
      <c r="T197" s="181">
        <f t="shared" si="11"/>
        <v>0</v>
      </c>
    </row>
    <row r="198" spans="1:20" hidden="1" outlineLevel="1">
      <c r="A198" s="136">
        <v>190</v>
      </c>
      <c r="B198" s="135"/>
      <c r="C198" s="255"/>
      <c r="D198" s="135"/>
      <c r="E198" s="135"/>
      <c r="F198" s="135"/>
      <c r="G198" s="181">
        <f t="shared" si="10"/>
        <v>0</v>
      </c>
      <c r="I198" s="178" t="str">
        <f t="shared" si="8"/>
        <v>○</v>
      </c>
      <c r="J198" s="38">
        <v>190</v>
      </c>
      <c r="K198" s="182">
        <f t="shared" si="9"/>
        <v>0</v>
      </c>
      <c r="L198" s="255"/>
      <c r="M198" s="255"/>
      <c r="N198" s="255"/>
      <c r="O198" s="255"/>
      <c r="P198" s="255"/>
      <c r="Q198" s="52"/>
      <c r="R198" s="52"/>
      <c r="S198" s="52"/>
      <c r="T198" s="181">
        <f t="shared" si="11"/>
        <v>0</v>
      </c>
    </row>
    <row r="199" spans="1:20" hidden="1" outlineLevel="1">
      <c r="A199" s="136">
        <v>191</v>
      </c>
      <c r="B199" s="135"/>
      <c r="C199" s="255"/>
      <c r="D199" s="135"/>
      <c r="E199" s="135"/>
      <c r="F199" s="135"/>
      <c r="G199" s="181">
        <f t="shared" si="10"/>
        <v>0</v>
      </c>
      <c r="I199" s="178" t="str">
        <f t="shared" si="8"/>
        <v>○</v>
      </c>
      <c r="J199" s="38">
        <v>191</v>
      </c>
      <c r="K199" s="182">
        <f t="shared" si="9"/>
        <v>0</v>
      </c>
      <c r="L199" s="255"/>
      <c r="M199" s="255"/>
      <c r="N199" s="255"/>
      <c r="O199" s="255"/>
      <c r="P199" s="255"/>
      <c r="Q199" s="52"/>
      <c r="R199" s="52"/>
      <c r="S199" s="52"/>
      <c r="T199" s="181">
        <f t="shared" si="11"/>
        <v>0</v>
      </c>
    </row>
    <row r="200" spans="1:20" hidden="1" outlineLevel="1">
      <c r="A200" s="136">
        <v>192</v>
      </c>
      <c r="B200" s="135"/>
      <c r="C200" s="255"/>
      <c r="D200" s="135"/>
      <c r="E200" s="135"/>
      <c r="F200" s="135"/>
      <c r="G200" s="181">
        <f t="shared" si="10"/>
        <v>0</v>
      </c>
      <c r="I200" s="178" t="str">
        <f t="shared" ref="I200:I263" si="12">+IF(OR(C200="○",L200="○",M200="○",N200="○",O200="○",P200="○"),"×","○")</f>
        <v>○</v>
      </c>
      <c r="J200" s="38">
        <v>192</v>
      </c>
      <c r="K200" s="182">
        <f t="shared" ref="K200:K263" si="13">B200</f>
        <v>0</v>
      </c>
      <c r="L200" s="255"/>
      <c r="M200" s="255"/>
      <c r="N200" s="255"/>
      <c r="O200" s="255"/>
      <c r="P200" s="255"/>
      <c r="Q200" s="52"/>
      <c r="R200" s="52"/>
      <c r="S200" s="52"/>
      <c r="T200" s="181">
        <f t="shared" si="11"/>
        <v>0</v>
      </c>
    </row>
    <row r="201" spans="1:20" hidden="1" outlineLevel="1">
      <c r="A201" s="136">
        <v>193</v>
      </c>
      <c r="B201" s="135"/>
      <c r="C201" s="255"/>
      <c r="D201" s="135"/>
      <c r="E201" s="135"/>
      <c r="F201" s="135"/>
      <c r="G201" s="181">
        <f t="shared" ref="G201:G264" si="14">SUM(D201:F201)</f>
        <v>0</v>
      </c>
      <c r="I201" s="178" t="str">
        <f t="shared" si="12"/>
        <v>○</v>
      </c>
      <c r="J201" s="38">
        <v>193</v>
      </c>
      <c r="K201" s="182">
        <f t="shared" si="13"/>
        <v>0</v>
      </c>
      <c r="L201" s="255"/>
      <c r="M201" s="255"/>
      <c r="N201" s="255"/>
      <c r="O201" s="255"/>
      <c r="P201" s="255"/>
      <c r="Q201" s="52"/>
      <c r="R201" s="52"/>
      <c r="S201" s="52"/>
      <c r="T201" s="181">
        <f t="shared" ref="T201:T264" si="15">SUM(Q201:S201)</f>
        <v>0</v>
      </c>
    </row>
    <row r="202" spans="1:20" hidden="1" outlineLevel="1">
      <c r="A202" s="136">
        <v>194</v>
      </c>
      <c r="B202" s="135"/>
      <c r="C202" s="255"/>
      <c r="D202" s="135"/>
      <c r="E202" s="135"/>
      <c r="F202" s="135"/>
      <c r="G202" s="181">
        <f t="shared" si="14"/>
        <v>0</v>
      </c>
      <c r="I202" s="178" t="str">
        <f t="shared" si="12"/>
        <v>○</v>
      </c>
      <c r="J202" s="38">
        <v>194</v>
      </c>
      <c r="K202" s="182">
        <f t="shared" si="13"/>
        <v>0</v>
      </c>
      <c r="L202" s="255"/>
      <c r="M202" s="255"/>
      <c r="N202" s="255"/>
      <c r="O202" s="255"/>
      <c r="P202" s="255"/>
      <c r="Q202" s="52"/>
      <c r="R202" s="52"/>
      <c r="S202" s="52"/>
      <c r="T202" s="181">
        <f t="shared" si="15"/>
        <v>0</v>
      </c>
    </row>
    <row r="203" spans="1:20" hidden="1" outlineLevel="1">
      <c r="A203" s="136">
        <v>195</v>
      </c>
      <c r="B203" s="135"/>
      <c r="C203" s="255"/>
      <c r="D203" s="135"/>
      <c r="E203" s="135"/>
      <c r="F203" s="135"/>
      <c r="G203" s="181">
        <f t="shared" si="14"/>
        <v>0</v>
      </c>
      <c r="I203" s="178" t="str">
        <f t="shared" si="12"/>
        <v>○</v>
      </c>
      <c r="J203" s="38">
        <v>195</v>
      </c>
      <c r="K203" s="182">
        <f t="shared" si="13"/>
        <v>0</v>
      </c>
      <c r="L203" s="255"/>
      <c r="M203" s="255"/>
      <c r="N203" s="255"/>
      <c r="O203" s="255"/>
      <c r="P203" s="255"/>
      <c r="Q203" s="52"/>
      <c r="R203" s="52"/>
      <c r="S203" s="52"/>
      <c r="T203" s="181">
        <f t="shared" si="15"/>
        <v>0</v>
      </c>
    </row>
    <row r="204" spans="1:20" hidden="1" outlineLevel="1">
      <c r="A204" s="136">
        <v>196</v>
      </c>
      <c r="B204" s="135"/>
      <c r="C204" s="255"/>
      <c r="D204" s="135"/>
      <c r="E204" s="135"/>
      <c r="F204" s="135"/>
      <c r="G204" s="181">
        <f t="shared" si="14"/>
        <v>0</v>
      </c>
      <c r="I204" s="178" t="str">
        <f t="shared" si="12"/>
        <v>○</v>
      </c>
      <c r="J204" s="38">
        <v>196</v>
      </c>
      <c r="K204" s="182">
        <f t="shared" si="13"/>
        <v>0</v>
      </c>
      <c r="L204" s="255"/>
      <c r="M204" s="255"/>
      <c r="N204" s="255"/>
      <c r="O204" s="255"/>
      <c r="P204" s="255"/>
      <c r="Q204" s="52"/>
      <c r="R204" s="52"/>
      <c r="S204" s="52"/>
      <c r="T204" s="181">
        <f t="shared" si="15"/>
        <v>0</v>
      </c>
    </row>
    <row r="205" spans="1:20" hidden="1" outlineLevel="1">
      <c r="A205" s="136">
        <v>197</v>
      </c>
      <c r="B205" s="135"/>
      <c r="C205" s="255"/>
      <c r="D205" s="135"/>
      <c r="E205" s="135"/>
      <c r="F205" s="135"/>
      <c r="G205" s="181">
        <f t="shared" si="14"/>
        <v>0</v>
      </c>
      <c r="I205" s="178" t="str">
        <f t="shared" si="12"/>
        <v>○</v>
      </c>
      <c r="J205" s="38">
        <v>197</v>
      </c>
      <c r="K205" s="182">
        <f t="shared" si="13"/>
        <v>0</v>
      </c>
      <c r="L205" s="255"/>
      <c r="M205" s="255"/>
      <c r="N205" s="255"/>
      <c r="O205" s="255"/>
      <c r="P205" s="255"/>
      <c r="Q205" s="52"/>
      <c r="R205" s="52"/>
      <c r="S205" s="52"/>
      <c r="T205" s="181">
        <f t="shared" si="15"/>
        <v>0</v>
      </c>
    </row>
    <row r="206" spans="1:20" hidden="1" outlineLevel="1">
      <c r="A206" s="136">
        <v>198</v>
      </c>
      <c r="B206" s="135"/>
      <c r="C206" s="255"/>
      <c r="D206" s="135"/>
      <c r="E206" s="135"/>
      <c r="F206" s="135"/>
      <c r="G206" s="181">
        <f t="shared" si="14"/>
        <v>0</v>
      </c>
      <c r="I206" s="178" t="str">
        <f t="shared" si="12"/>
        <v>○</v>
      </c>
      <c r="J206" s="38">
        <v>198</v>
      </c>
      <c r="K206" s="182">
        <f t="shared" si="13"/>
        <v>0</v>
      </c>
      <c r="L206" s="255"/>
      <c r="M206" s="255"/>
      <c r="N206" s="255"/>
      <c r="O206" s="255"/>
      <c r="P206" s="255"/>
      <c r="Q206" s="52"/>
      <c r="R206" s="52"/>
      <c r="S206" s="52"/>
      <c r="T206" s="181">
        <f t="shared" si="15"/>
        <v>0</v>
      </c>
    </row>
    <row r="207" spans="1:20" hidden="1" outlineLevel="1">
      <c r="A207" s="136">
        <v>199</v>
      </c>
      <c r="B207" s="135"/>
      <c r="C207" s="255"/>
      <c r="D207" s="135"/>
      <c r="E207" s="135"/>
      <c r="F207" s="135"/>
      <c r="G207" s="181">
        <f t="shared" si="14"/>
        <v>0</v>
      </c>
      <c r="I207" s="178" t="str">
        <f t="shared" si="12"/>
        <v>○</v>
      </c>
      <c r="J207" s="38">
        <v>199</v>
      </c>
      <c r="K207" s="182">
        <f t="shared" si="13"/>
        <v>0</v>
      </c>
      <c r="L207" s="255"/>
      <c r="M207" s="255"/>
      <c r="N207" s="255"/>
      <c r="O207" s="255"/>
      <c r="P207" s="255"/>
      <c r="Q207" s="52"/>
      <c r="R207" s="52"/>
      <c r="S207" s="52"/>
      <c r="T207" s="181">
        <f t="shared" si="15"/>
        <v>0</v>
      </c>
    </row>
    <row r="208" spans="1:20" hidden="1" outlineLevel="1">
      <c r="A208" s="136">
        <v>200</v>
      </c>
      <c r="B208" s="135"/>
      <c r="C208" s="255"/>
      <c r="D208" s="135"/>
      <c r="E208" s="135"/>
      <c r="F208" s="135"/>
      <c r="G208" s="181">
        <f t="shared" si="14"/>
        <v>0</v>
      </c>
      <c r="I208" s="178" t="str">
        <f t="shared" si="12"/>
        <v>○</v>
      </c>
      <c r="J208" s="38">
        <v>200</v>
      </c>
      <c r="K208" s="182">
        <f t="shared" si="13"/>
        <v>0</v>
      </c>
      <c r="L208" s="255"/>
      <c r="M208" s="255"/>
      <c r="N208" s="255"/>
      <c r="O208" s="255"/>
      <c r="P208" s="255"/>
      <c r="Q208" s="52"/>
      <c r="R208" s="52"/>
      <c r="S208" s="52"/>
      <c r="T208" s="181">
        <f t="shared" si="15"/>
        <v>0</v>
      </c>
    </row>
    <row r="209" spans="1:20" hidden="1" outlineLevel="1">
      <c r="A209" s="136">
        <v>201</v>
      </c>
      <c r="B209" s="135"/>
      <c r="C209" s="255"/>
      <c r="D209" s="135"/>
      <c r="E209" s="135"/>
      <c r="F209" s="135"/>
      <c r="G209" s="181">
        <f t="shared" si="14"/>
        <v>0</v>
      </c>
      <c r="I209" s="178" t="str">
        <f t="shared" si="12"/>
        <v>○</v>
      </c>
      <c r="J209" s="38">
        <v>201</v>
      </c>
      <c r="K209" s="182">
        <f t="shared" si="13"/>
        <v>0</v>
      </c>
      <c r="L209" s="255"/>
      <c r="M209" s="255"/>
      <c r="N209" s="255"/>
      <c r="O209" s="255"/>
      <c r="P209" s="255"/>
      <c r="Q209" s="52"/>
      <c r="R209" s="52"/>
      <c r="S209" s="52"/>
      <c r="T209" s="181">
        <f t="shared" si="15"/>
        <v>0</v>
      </c>
    </row>
    <row r="210" spans="1:20" hidden="1" outlineLevel="1">
      <c r="A210" s="136">
        <v>202</v>
      </c>
      <c r="B210" s="135"/>
      <c r="C210" s="255"/>
      <c r="D210" s="135"/>
      <c r="E210" s="135"/>
      <c r="F210" s="135"/>
      <c r="G210" s="181">
        <f t="shared" si="14"/>
        <v>0</v>
      </c>
      <c r="I210" s="178" t="str">
        <f t="shared" si="12"/>
        <v>○</v>
      </c>
      <c r="J210" s="38">
        <v>202</v>
      </c>
      <c r="K210" s="182">
        <f t="shared" si="13"/>
        <v>0</v>
      </c>
      <c r="L210" s="255"/>
      <c r="M210" s="255"/>
      <c r="N210" s="255"/>
      <c r="O210" s="255"/>
      <c r="P210" s="255"/>
      <c r="Q210" s="52"/>
      <c r="R210" s="52"/>
      <c r="S210" s="52"/>
      <c r="T210" s="181">
        <f t="shared" si="15"/>
        <v>0</v>
      </c>
    </row>
    <row r="211" spans="1:20" hidden="1" outlineLevel="1">
      <c r="A211" s="136">
        <v>203</v>
      </c>
      <c r="B211" s="135"/>
      <c r="C211" s="255"/>
      <c r="D211" s="135"/>
      <c r="E211" s="135"/>
      <c r="F211" s="135"/>
      <c r="G211" s="181">
        <f t="shared" si="14"/>
        <v>0</v>
      </c>
      <c r="I211" s="178" t="str">
        <f t="shared" si="12"/>
        <v>○</v>
      </c>
      <c r="J211" s="38">
        <v>203</v>
      </c>
      <c r="K211" s="182">
        <f t="shared" si="13"/>
        <v>0</v>
      </c>
      <c r="L211" s="255"/>
      <c r="M211" s="255"/>
      <c r="N211" s="255"/>
      <c r="O211" s="255"/>
      <c r="P211" s="255"/>
      <c r="Q211" s="52"/>
      <c r="R211" s="52"/>
      <c r="S211" s="52"/>
      <c r="T211" s="181">
        <f t="shared" si="15"/>
        <v>0</v>
      </c>
    </row>
    <row r="212" spans="1:20" hidden="1" outlineLevel="1">
      <c r="A212" s="136">
        <v>204</v>
      </c>
      <c r="B212" s="135"/>
      <c r="C212" s="255"/>
      <c r="D212" s="135"/>
      <c r="E212" s="135"/>
      <c r="F212" s="135"/>
      <c r="G212" s="181">
        <f t="shared" si="14"/>
        <v>0</v>
      </c>
      <c r="I212" s="178" t="str">
        <f t="shared" si="12"/>
        <v>○</v>
      </c>
      <c r="J212" s="38">
        <v>204</v>
      </c>
      <c r="K212" s="182">
        <f t="shared" si="13"/>
        <v>0</v>
      </c>
      <c r="L212" s="255"/>
      <c r="M212" s="255"/>
      <c r="N212" s="255"/>
      <c r="O212" s="255"/>
      <c r="P212" s="255"/>
      <c r="Q212" s="52"/>
      <c r="R212" s="52"/>
      <c r="S212" s="52"/>
      <c r="T212" s="181">
        <f t="shared" si="15"/>
        <v>0</v>
      </c>
    </row>
    <row r="213" spans="1:20" hidden="1" outlineLevel="1">
      <c r="A213" s="136">
        <v>205</v>
      </c>
      <c r="B213" s="135"/>
      <c r="C213" s="255"/>
      <c r="D213" s="135"/>
      <c r="E213" s="135"/>
      <c r="F213" s="135"/>
      <c r="G213" s="181">
        <f t="shared" si="14"/>
        <v>0</v>
      </c>
      <c r="I213" s="178" t="str">
        <f t="shared" si="12"/>
        <v>○</v>
      </c>
      <c r="J213" s="38">
        <v>205</v>
      </c>
      <c r="K213" s="182">
        <f t="shared" si="13"/>
        <v>0</v>
      </c>
      <c r="L213" s="255"/>
      <c r="M213" s="255"/>
      <c r="N213" s="255"/>
      <c r="O213" s="255"/>
      <c r="P213" s="255"/>
      <c r="Q213" s="52"/>
      <c r="R213" s="52"/>
      <c r="S213" s="52"/>
      <c r="T213" s="181">
        <f t="shared" si="15"/>
        <v>0</v>
      </c>
    </row>
    <row r="214" spans="1:20" hidden="1" outlineLevel="1">
      <c r="A214" s="136">
        <v>206</v>
      </c>
      <c r="B214" s="135"/>
      <c r="C214" s="255"/>
      <c r="D214" s="135"/>
      <c r="E214" s="135"/>
      <c r="F214" s="135"/>
      <c r="G214" s="181">
        <f t="shared" si="14"/>
        <v>0</v>
      </c>
      <c r="I214" s="178" t="str">
        <f t="shared" si="12"/>
        <v>○</v>
      </c>
      <c r="J214" s="38">
        <v>206</v>
      </c>
      <c r="K214" s="182">
        <f t="shared" si="13"/>
        <v>0</v>
      </c>
      <c r="L214" s="255"/>
      <c r="M214" s="255"/>
      <c r="N214" s="255"/>
      <c r="O214" s="255"/>
      <c r="P214" s="255"/>
      <c r="Q214" s="52"/>
      <c r="R214" s="52"/>
      <c r="S214" s="52"/>
      <c r="T214" s="181">
        <f t="shared" si="15"/>
        <v>0</v>
      </c>
    </row>
    <row r="215" spans="1:20" hidden="1" outlineLevel="1">
      <c r="A215" s="136">
        <v>207</v>
      </c>
      <c r="B215" s="135"/>
      <c r="C215" s="255"/>
      <c r="D215" s="135"/>
      <c r="E215" s="135"/>
      <c r="F215" s="135"/>
      <c r="G215" s="181">
        <f t="shared" si="14"/>
        <v>0</v>
      </c>
      <c r="I215" s="178" t="str">
        <f t="shared" si="12"/>
        <v>○</v>
      </c>
      <c r="J215" s="38">
        <v>207</v>
      </c>
      <c r="K215" s="182">
        <f t="shared" si="13"/>
        <v>0</v>
      </c>
      <c r="L215" s="255"/>
      <c r="M215" s="255"/>
      <c r="N215" s="255"/>
      <c r="O215" s="255"/>
      <c r="P215" s="255"/>
      <c r="Q215" s="52"/>
      <c r="R215" s="52"/>
      <c r="S215" s="52"/>
      <c r="T215" s="181">
        <f t="shared" si="15"/>
        <v>0</v>
      </c>
    </row>
    <row r="216" spans="1:20" hidden="1" outlineLevel="1">
      <c r="A216" s="136">
        <v>208</v>
      </c>
      <c r="B216" s="135"/>
      <c r="C216" s="255"/>
      <c r="D216" s="135"/>
      <c r="E216" s="135"/>
      <c r="F216" s="135"/>
      <c r="G216" s="181">
        <f t="shared" si="14"/>
        <v>0</v>
      </c>
      <c r="I216" s="178" t="str">
        <f t="shared" si="12"/>
        <v>○</v>
      </c>
      <c r="J216" s="38">
        <v>208</v>
      </c>
      <c r="K216" s="182">
        <f t="shared" si="13"/>
        <v>0</v>
      </c>
      <c r="L216" s="255"/>
      <c r="M216" s="255"/>
      <c r="N216" s="255"/>
      <c r="O216" s="255"/>
      <c r="P216" s="255"/>
      <c r="Q216" s="52"/>
      <c r="R216" s="52"/>
      <c r="S216" s="52"/>
      <c r="T216" s="181">
        <f t="shared" si="15"/>
        <v>0</v>
      </c>
    </row>
    <row r="217" spans="1:20" hidden="1" outlineLevel="1">
      <c r="A217" s="136">
        <v>209</v>
      </c>
      <c r="B217" s="135"/>
      <c r="C217" s="255"/>
      <c r="D217" s="135"/>
      <c r="E217" s="135"/>
      <c r="F217" s="135"/>
      <c r="G217" s="181">
        <f t="shared" si="14"/>
        <v>0</v>
      </c>
      <c r="I217" s="178" t="str">
        <f t="shared" si="12"/>
        <v>○</v>
      </c>
      <c r="J217" s="38">
        <v>209</v>
      </c>
      <c r="K217" s="182">
        <f t="shared" si="13"/>
        <v>0</v>
      </c>
      <c r="L217" s="255"/>
      <c r="M217" s="255"/>
      <c r="N217" s="255"/>
      <c r="O217" s="255"/>
      <c r="P217" s="255"/>
      <c r="Q217" s="52"/>
      <c r="R217" s="52"/>
      <c r="S217" s="52"/>
      <c r="T217" s="181">
        <f t="shared" si="15"/>
        <v>0</v>
      </c>
    </row>
    <row r="218" spans="1:20" hidden="1" outlineLevel="1">
      <c r="A218" s="136">
        <v>210</v>
      </c>
      <c r="B218" s="135"/>
      <c r="C218" s="255"/>
      <c r="D218" s="135"/>
      <c r="E218" s="135"/>
      <c r="F218" s="135"/>
      <c r="G218" s="181">
        <f t="shared" si="14"/>
        <v>0</v>
      </c>
      <c r="I218" s="178" t="str">
        <f t="shared" si="12"/>
        <v>○</v>
      </c>
      <c r="J218" s="38">
        <v>210</v>
      </c>
      <c r="K218" s="182">
        <f t="shared" si="13"/>
        <v>0</v>
      </c>
      <c r="L218" s="255"/>
      <c r="M218" s="255"/>
      <c r="N218" s="255"/>
      <c r="O218" s="255"/>
      <c r="P218" s="255"/>
      <c r="Q218" s="52"/>
      <c r="R218" s="52"/>
      <c r="S218" s="52"/>
      <c r="T218" s="181">
        <f t="shared" si="15"/>
        <v>0</v>
      </c>
    </row>
    <row r="219" spans="1:20" hidden="1" outlineLevel="1">
      <c r="A219" s="136">
        <v>211</v>
      </c>
      <c r="B219" s="135"/>
      <c r="C219" s="255"/>
      <c r="D219" s="135"/>
      <c r="E219" s="135"/>
      <c r="F219" s="135"/>
      <c r="G219" s="181">
        <f t="shared" si="14"/>
        <v>0</v>
      </c>
      <c r="I219" s="178" t="str">
        <f t="shared" si="12"/>
        <v>○</v>
      </c>
      <c r="J219" s="38">
        <v>211</v>
      </c>
      <c r="K219" s="182">
        <f t="shared" si="13"/>
        <v>0</v>
      </c>
      <c r="L219" s="255"/>
      <c r="M219" s="255"/>
      <c r="N219" s="255"/>
      <c r="O219" s="255"/>
      <c r="P219" s="255"/>
      <c r="Q219" s="52"/>
      <c r="R219" s="52"/>
      <c r="S219" s="52"/>
      <c r="T219" s="181">
        <f t="shared" si="15"/>
        <v>0</v>
      </c>
    </row>
    <row r="220" spans="1:20" hidden="1" outlineLevel="1">
      <c r="A220" s="136">
        <v>212</v>
      </c>
      <c r="B220" s="135"/>
      <c r="C220" s="255"/>
      <c r="D220" s="135"/>
      <c r="E220" s="135"/>
      <c r="F220" s="135"/>
      <c r="G220" s="181">
        <f t="shared" si="14"/>
        <v>0</v>
      </c>
      <c r="I220" s="178" t="str">
        <f t="shared" si="12"/>
        <v>○</v>
      </c>
      <c r="J220" s="38">
        <v>212</v>
      </c>
      <c r="K220" s="182">
        <f t="shared" si="13"/>
        <v>0</v>
      </c>
      <c r="L220" s="255"/>
      <c r="M220" s="255"/>
      <c r="N220" s="255"/>
      <c r="O220" s="255"/>
      <c r="P220" s="255"/>
      <c r="Q220" s="52"/>
      <c r="R220" s="52"/>
      <c r="S220" s="52"/>
      <c r="T220" s="181">
        <f t="shared" si="15"/>
        <v>0</v>
      </c>
    </row>
    <row r="221" spans="1:20" hidden="1" outlineLevel="1">
      <c r="A221" s="136">
        <v>213</v>
      </c>
      <c r="B221" s="135"/>
      <c r="C221" s="255"/>
      <c r="D221" s="135"/>
      <c r="E221" s="135"/>
      <c r="F221" s="135"/>
      <c r="G221" s="181">
        <f t="shared" si="14"/>
        <v>0</v>
      </c>
      <c r="I221" s="178" t="str">
        <f t="shared" si="12"/>
        <v>○</v>
      </c>
      <c r="J221" s="38">
        <v>213</v>
      </c>
      <c r="K221" s="182">
        <f t="shared" si="13"/>
        <v>0</v>
      </c>
      <c r="L221" s="255"/>
      <c r="M221" s="255"/>
      <c r="N221" s="255"/>
      <c r="O221" s="255"/>
      <c r="P221" s="255"/>
      <c r="Q221" s="52"/>
      <c r="R221" s="52"/>
      <c r="S221" s="52"/>
      <c r="T221" s="181">
        <f t="shared" si="15"/>
        <v>0</v>
      </c>
    </row>
    <row r="222" spans="1:20" hidden="1" outlineLevel="1">
      <c r="A222" s="136">
        <v>214</v>
      </c>
      <c r="B222" s="135"/>
      <c r="C222" s="255"/>
      <c r="D222" s="135"/>
      <c r="E222" s="135"/>
      <c r="F222" s="135"/>
      <c r="G222" s="181">
        <f t="shared" si="14"/>
        <v>0</v>
      </c>
      <c r="I222" s="178" t="str">
        <f t="shared" si="12"/>
        <v>○</v>
      </c>
      <c r="J222" s="38">
        <v>214</v>
      </c>
      <c r="K222" s="182">
        <f t="shared" si="13"/>
        <v>0</v>
      </c>
      <c r="L222" s="255"/>
      <c r="M222" s="255"/>
      <c r="N222" s="255"/>
      <c r="O222" s="255"/>
      <c r="P222" s="255"/>
      <c r="Q222" s="52"/>
      <c r="R222" s="52"/>
      <c r="S222" s="52"/>
      <c r="T222" s="181">
        <f t="shared" si="15"/>
        <v>0</v>
      </c>
    </row>
    <row r="223" spans="1:20" hidden="1" outlineLevel="1">
      <c r="A223" s="136">
        <v>215</v>
      </c>
      <c r="B223" s="135"/>
      <c r="C223" s="255"/>
      <c r="D223" s="135"/>
      <c r="E223" s="135"/>
      <c r="F223" s="135"/>
      <c r="G223" s="181">
        <f t="shared" si="14"/>
        <v>0</v>
      </c>
      <c r="I223" s="178" t="str">
        <f t="shared" si="12"/>
        <v>○</v>
      </c>
      <c r="J223" s="38">
        <v>215</v>
      </c>
      <c r="K223" s="182">
        <f t="shared" si="13"/>
        <v>0</v>
      </c>
      <c r="L223" s="255"/>
      <c r="M223" s="255"/>
      <c r="N223" s="255"/>
      <c r="O223" s="255"/>
      <c r="P223" s="255"/>
      <c r="Q223" s="52"/>
      <c r="R223" s="52"/>
      <c r="S223" s="52"/>
      <c r="T223" s="181">
        <f t="shared" si="15"/>
        <v>0</v>
      </c>
    </row>
    <row r="224" spans="1:20" hidden="1" outlineLevel="1">
      <c r="A224" s="136">
        <v>216</v>
      </c>
      <c r="B224" s="135"/>
      <c r="C224" s="255"/>
      <c r="D224" s="135"/>
      <c r="E224" s="135"/>
      <c r="F224" s="135"/>
      <c r="G224" s="181">
        <f t="shared" si="14"/>
        <v>0</v>
      </c>
      <c r="I224" s="178" t="str">
        <f t="shared" si="12"/>
        <v>○</v>
      </c>
      <c r="J224" s="38">
        <v>216</v>
      </c>
      <c r="K224" s="182">
        <f t="shared" si="13"/>
        <v>0</v>
      </c>
      <c r="L224" s="255"/>
      <c r="M224" s="255"/>
      <c r="N224" s="255"/>
      <c r="O224" s="255"/>
      <c r="P224" s="255"/>
      <c r="Q224" s="52"/>
      <c r="R224" s="52"/>
      <c r="S224" s="52"/>
      <c r="T224" s="181">
        <f t="shared" si="15"/>
        <v>0</v>
      </c>
    </row>
    <row r="225" spans="1:20" hidden="1" outlineLevel="1">
      <c r="A225" s="136">
        <v>217</v>
      </c>
      <c r="B225" s="135"/>
      <c r="C225" s="255"/>
      <c r="D225" s="135"/>
      <c r="E225" s="135"/>
      <c r="F225" s="135"/>
      <c r="G225" s="181">
        <f t="shared" si="14"/>
        <v>0</v>
      </c>
      <c r="I225" s="178" t="str">
        <f t="shared" si="12"/>
        <v>○</v>
      </c>
      <c r="J225" s="38">
        <v>217</v>
      </c>
      <c r="K225" s="182">
        <f t="shared" si="13"/>
        <v>0</v>
      </c>
      <c r="L225" s="255"/>
      <c r="M225" s="255"/>
      <c r="N225" s="255"/>
      <c r="O225" s="255"/>
      <c r="P225" s="255"/>
      <c r="Q225" s="52"/>
      <c r="R225" s="52"/>
      <c r="S225" s="52"/>
      <c r="T225" s="181">
        <f t="shared" si="15"/>
        <v>0</v>
      </c>
    </row>
    <row r="226" spans="1:20" hidden="1" outlineLevel="1">
      <c r="A226" s="136">
        <v>218</v>
      </c>
      <c r="B226" s="135"/>
      <c r="C226" s="255"/>
      <c r="D226" s="135"/>
      <c r="E226" s="135"/>
      <c r="F226" s="135"/>
      <c r="G226" s="181">
        <f t="shared" si="14"/>
        <v>0</v>
      </c>
      <c r="I226" s="178" t="str">
        <f t="shared" si="12"/>
        <v>○</v>
      </c>
      <c r="J226" s="38">
        <v>218</v>
      </c>
      <c r="K226" s="182">
        <f t="shared" si="13"/>
        <v>0</v>
      </c>
      <c r="L226" s="255"/>
      <c r="M226" s="255"/>
      <c r="N226" s="255"/>
      <c r="O226" s="255"/>
      <c r="P226" s="255"/>
      <c r="Q226" s="52"/>
      <c r="R226" s="52"/>
      <c r="S226" s="52"/>
      <c r="T226" s="181">
        <f t="shared" si="15"/>
        <v>0</v>
      </c>
    </row>
    <row r="227" spans="1:20" hidden="1" outlineLevel="1">
      <c r="A227" s="136">
        <v>219</v>
      </c>
      <c r="B227" s="135"/>
      <c r="C227" s="255"/>
      <c r="D227" s="135"/>
      <c r="E227" s="135"/>
      <c r="F227" s="135"/>
      <c r="G227" s="181">
        <f t="shared" si="14"/>
        <v>0</v>
      </c>
      <c r="I227" s="178" t="str">
        <f t="shared" si="12"/>
        <v>○</v>
      </c>
      <c r="J227" s="38">
        <v>219</v>
      </c>
      <c r="K227" s="182">
        <f t="shared" si="13"/>
        <v>0</v>
      </c>
      <c r="L227" s="255"/>
      <c r="M227" s="255"/>
      <c r="N227" s="255"/>
      <c r="O227" s="255"/>
      <c r="P227" s="255"/>
      <c r="Q227" s="52"/>
      <c r="R227" s="52"/>
      <c r="S227" s="52"/>
      <c r="T227" s="181">
        <f t="shared" si="15"/>
        <v>0</v>
      </c>
    </row>
    <row r="228" spans="1:20" hidden="1" outlineLevel="1">
      <c r="A228" s="136">
        <v>220</v>
      </c>
      <c r="B228" s="135"/>
      <c r="C228" s="255"/>
      <c r="D228" s="135"/>
      <c r="E228" s="135"/>
      <c r="F228" s="135"/>
      <c r="G228" s="181">
        <f t="shared" si="14"/>
        <v>0</v>
      </c>
      <c r="I228" s="178" t="str">
        <f t="shared" si="12"/>
        <v>○</v>
      </c>
      <c r="J228" s="38">
        <v>220</v>
      </c>
      <c r="K228" s="182">
        <f t="shared" si="13"/>
        <v>0</v>
      </c>
      <c r="L228" s="255"/>
      <c r="M228" s="255"/>
      <c r="N228" s="255"/>
      <c r="O228" s="255"/>
      <c r="P228" s="255"/>
      <c r="Q228" s="52"/>
      <c r="R228" s="52"/>
      <c r="S228" s="52"/>
      <c r="T228" s="181">
        <f t="shared" si="15"/>
        <v>0</v>
      </c>
    </row>
    <row r="229" spans="1:20" hidden="1" outlineLevel="1">
      <c r="A229" s="136">
        <v>221</v>
      </c>
      <c r="B229" s="135"/>
      <c r="C229" s="255"/>
      <c r="D229" s="135"/>
      <c r="E229" s="135"/>
      <c r="F229" s="135"/>
      <c r="G229" s="181">
        <f t="shared" si="14"/>
        <v>0</v>
      </c>
      <c r="I229" s="178" t="str">
        <f t="shared" si="12"/>
        <v>○</v>
      </c>
      <c r="J229" s="38">
        <v>221</v>
      </c>
      <c r="K229" s="182">
        <f t="shared" si="13"/>
        <v>0</v>
      </c>
      <c r="L229" s="255"/>
      <c r="M229" s="255"/>
      <c r="N229" s="255"/>
      <c r="O229" s="255"/>
      <c r="P229" s="255"/>
      <c r="Q229" s="52"/>
      <c r="R229" s="52"/>
      <c r="S229" s="52"/>
      <c r="T229" s="181">
        <f t="shared" si="15"/>
        <v>0</v>
      </c>
    </row>
    <row r="230" spans="1:20" hidden="1" outlineLevel="1">
      <c r="A230" s="136">
        <v>222</v>
      </c>
      <c r="B230" s="135"/>
      <c r="C230" s="255"/>
      <c r="D230" s="135"/>
      <c r="E230" s="135"/>
      <c r="F230" s="135"/>
      <c r="G230" s="181">
        <f t="shared" si="14"/>
        <v>0</v>
      </c>
      <c r="I230" s="178" t="str">
        <f t="shared" si="12"/>
        <v>○</v>
      </c>
      <c r="J230" s="38">
        <v>222</v>
      </c>
      <c r="K230" s="182">
        <f t="shared" si="13"/>
        <v>0</v>
      </c>
      <c r="L230" s="255"/>
      <c r="M230" s="255"/>
      <c r="N230" s="255"/>
      <c r="O230" s="255"/>
      <c r="P230" s="255"/>
      <c r="Q230" s="52"/>
      <c r="R230" s="52"/>
      <c r="S230" s="52"/>
      <c r="T230" s="181">
        <f t="shared" si="15"/>
        <v>0</v>
      </c>
    </row>
    <row r="231" spans="1:20" hidden="1" outlineLevel="1">
      <c r="A231" s="136">
        <v>223</v>
      </c>
      <c r="B231" s="135"/>
      <c r="C231" s="255"/>
      <c r="D231" s="135"/>
      <c r="E231" s="135"/>
      <c r="F231" s="135"/>
      <c r="G231" s="181">
        <f t="shared" si="14"/>
        <v>0</v>
      </c>
      <c r="I231" s="178" t="str">
        <f t="shared" si="12"/>
        <v>○</v>
      </c>
      <c r="J231" s="38">
        <v>223</v>
      </c>
      <c r="K231" s="182">
        <f t="shared" si="13"/>
        <v>0</v>
      </c>
      <c r="L231" s="255"/>
      <c r="M231" s="255"/>
      <c r="N231" s="255"/>
      <c r="O231" s="255"/>
      <c r="P231" s="255"/>
      <c r="Q231" s="52"/>
      <c r="R231" s="52"/>
      <c r="S231" s="52"/>
      <c r="T231" s="181">
        <f t="shared" si="15"/>
        <v>0</v>
      </c>
    </row>
    <row r="232" spans="1:20" hidden="1" outlineLevel="1">
      <c r="A232" s="136">
        <v>224</v>
      </c>
      <c r="B232" s="135"/>
      <c r="C232" s="255"/>
      <c r="D232" s="135"/>
      <c r="E232" s="135"/>
      <c r="F232" s="135"/>
      <c r="G232" s="181">
        <f t="shared" si="14"/>
        <v>0</v>
      </c>
      <c r="I232" s="178" t="str">
        <f t="shared" si="12"/>
        <v>○</v>
      </c>
      <c r="J232" s="38">
        <v>224</v>
      </c>
      <c r="K232" s="182">
        <f t="shared" si="13"/>
        <v>0</v>
      </c>
      <c r="L232" s="255"/>
      <c r="M232" s="255"/>
      <c r="N232" s="255"/>
      <c r="O232" s="255"/>
      <c r="P232" s="255"/>
      <c r="Q232" s="52"/>
      <c r="R232" s="52"/>
      <c r="S232" s="52"/>
      <c r="T232" s="181">
        <f t="shared" si="15"/>
        <v>0</v>
      </c>
    </row>
    <row r="233" spans="1:20" hidden="1" outlineLevel="1">
      <c r="A233" s="136">
        <v>225</v>
      </c>
      <c r="B233" s="135"/>
      <c r="C233" s="255"/>
      <c r="D233" s="135"/>
      <c r="E233" s="135"/>
      <c r="F233" s="135"/>
      <c r="G233" s="181">
        <f t="shared" si="14"/>
        <v>0</v>
      </c>
      <c r="I233" s="178" t="str">
        <f t="shared" si="12"/>
        <v>○</v>
      </c>
      <c r="J233" s="38">
        <v>225</v>
      </c>
      <c r="K233" s="182">
        <f t="shared" si="13"/>
        <v>0</v>
      </c>
      <c r="L233" s="255"/>
      <c r="M233" s="255"/>
      <c r="N233" s="255"/>
      <c r="O233" s="255"/>
      <c r="P233" s="255"/>
      <c r="Q233" s="52"/>
      <c r="R233" s="52"/>
      <c r="S233" s="52"/>
      <c r="T233" s="181">
        <f t="shared" si="15"/>
        <v>0</v>
      </c>
    </row>
    <row r="234" spans="1:20" hidden="1" outlineLevel="1">
      <c r="A234" s="136">
        <v>226</v>
      </c>
      <c r="B234" s="135"/>
      <c r="C234" s="255"/>
      <c r="D234" s="135"/>
      <c r="E234" s="135"/>
      <c r="F234" s="135"/>
      <c r="G234" s="181">
        <f t="shared" si="14"/>
        <v>0</v>
      </c>
      <c r="I234" s="178" t="str">
        <f t="shared" si="12"/>
        <v>○</v>
      </c>
      <c r="J234" s="38">
        <v>226</v>
      </c>
      <c r="K234" s="182">
        <f t="shared" si="13"/>
        <v>0</v>
      </c>
      <c r="L234" s="255"/>
      <c r="M234" s="255"/>
      <c r="N234" s="255"/>
      <c r="O234" s="255"/>
      <c r="P234" s="255"/>
      <c r="Q234" s="52"/>
      <c r="R234" s="52"/>
      <c r="S234" s="52"/>
      <c r="T234" s="181">
        <f t="shared" si="15"/>
        <v>0</v>
      </c>
    </row>
    <row r="235" spans="1:20" hidden="1" outlineLevel="1">
      <c r="A235" s="136">
        <v>227</v>
      </c>
      <c r="B235" s="135"/>
      <c r="C235" s="255"/>
      <c r="D235" s="135"/>
      <c r="E235" s="135"/>
      <c r="F235" s="135"/>
      <c r="G235" s="181">
        <f t="shared" si="14"/>
        <v>0</v>
      </c>
      <c r="I235" s="178" t="str">
        <f t="shared" si="12"/>
        <v>○</v>
      </c>
      <c r="J235" s="38">
        <v>227</v>
      </c>
      <c r="K235" s="182">
        <f t="shared" si="13"/>
        <v>0</v>
      </c>
      <c r="L235" s="255"/>
      <c r="M235" s="255"/>
      <c r="N235" s="255"/>
      <c r="O235" s="255"/>
      <c r="P235" s="255"/>
      <c r="Q235" s="52"/>
      <c r="R235" s="52"/>
      <c r="S235" s="52"/>
      <c r="T235" s="181">
        <f t="shared" si="15"/>
        <v>0</v>
      </c>
    </row>
    <row r="236" spans="1:20" hidden="1" outlineLevel="1">
      <c r="A236" s="136">
        <v>228</v>
      </c>
      <c r="B236" s="135"/>
      <c r="C236" s="255"/>
      <c r="D236" s="135"/>
      <c r="E236" s="135"/>
      <c r="F236" s="135"/>
      <c r="G236" s="181">
        <f t="shared" si="14"/>
        <v>0</v>
      </c>
      <c r="I236" s="178" t="str">
        <f t="shared" si="12"/>
        <v>○</v>
      </c>
      <c r="J236" s="38">
        <v>228</v>
      </c>
      <c r="K236" s="182">
        <f t="shared" si="13"/>
        <v>0</v>
      </c>
      <c r="L236" s="255"/>
      <c r="M236" s="255"/>
      <c r="N236" s="255"/>
      <c r="O236" s="255"/>
      <c r="P236" s="255"/>
      <c r="Q236" s="52"/>
      <c r="R236" s="52"/>
      <c r="S236" s="52"/>
      <c r="T236" s="181">
        <f t="shared" si="15"/>
        <v>0</v>
      </c>
    </row>
    <row r="237" spans="1:20" hidden="1" outlineLevel="1">
      <c r="A237" s="136">
        <v>229</v>
      </c>
      <c r="B237" s="135"/>
      <c r="C237" s="255"/>
      <c r="D237" s="135"/>
      <c r="E237" s="135"/>
      <c r="F237" s="135"/>
      <c r="G237" s="181">
        <f t="shared" si="14"/>
        <v>0</v>
      </c>
      <c r="I237" s="178" t="str">
        <f t="shared" si="12"/>
        <v>○</v>
      </c>
      <c r="J237" s="38">
        <v>229</v>
      </c>
      <c r="K237" s="182">
        <f t="shared" si="13"/>
        <v>0</v>
      </c>
      <c r="L237" s="255"/>
      <c r="M237" s="255"/>
      <c r="N237" s="255"/>
      <c r="O237" s="255"/>
      <c r="P237" s="255"/>
      <c r="Q237" s="52"/>
      <c r="R237" s="52"/>
      <c r="S237" s="52"/>
      <c r="T237" s="181">
        <f t="shared" si="15"/>
        <v>0</v>
      </c>
    </row>
    <row r="238" spans="1:20" hidden="1" outlineLevel="1">
      <c r="A238" s="136">
        <v>230</v>
      </c>
      <c r="B238" s="135"/>
      <c r="C238" s="255"/>
      <c r="D238" s="135"/>
      <c r="E238" s="135"/>
      <c r="F238" s="135"/>
      <c r="G238" s="181">
        <f t="shared" si="14"/>
        <v>0</v>
      </c>
      <c r="I238" s="178" t="str">
        <f t="shared" si="12"/>
        <v>○</v>
      </c>
      <c r="J238" s="38">
        <v>230</v>
      </c>
      <c r="K238" s="182">
        <f t="shared" si="13"/>
        <v>0</v>
      </c>
      <c r="L238" s="255"/>
      <c r="M238" s="255"/>
      <c r="N238" s="255"/>
      <c r="O238" s="255"/>
      <c r="P238" s="255"/>
      <c r="Q238" s="52"/>
      <c r="R238" s="52"/>
      <c r="S238" s="52"/>
      <c r="T238" s="181">
        <f t="shared" si="15"/>
        <v>0</v>
      </c>
    </row>
    <row r="239" spans="1:20" hidden="1" outlineLevel="1">
      <c r="A239" s="136">
        <v>231</v>
      </c>
      <c r="B239" s="135"/>
      <c r="C239" s="255"/>
      <c r="D239" s="135"/>
      <c r="E239" s="135"/>
      <c r="F239" s="135"/>
      <c r="G239" s="181">
        <f t="shared" si="14"/>
        <v>0</v>
      </c>
      <c r="I239" s="178" t="str">
        <f t="shared" si="12"/>
        <v>○</v>
      </c>
      <c r="J239" s="38">
        <v>231</v>
      </c>
      <c r="K239" s="182">
        <f t="shared" si="13"/>
        <v>0</v>
      </c>
      <c r="L239" s="255"/>
      <c r="M239" s="255"/>
      <c r="N239" s="255"/>
      <c r="O239" s="255"/>
      <c r="P239" s="255"/>
      <c r="Q239" s="52"/>
      <c r="R239" s="52"/>
      <c r="S239" s="52"/>
      <c r="T239" s="181">
        <f t="shared" si="15"/>
        <v>0</v>
      </c>
    </row>
    <row r="240" spans="1:20" hidden="1" outlineLevel="1">
      <c r="A240" s="136">
        <v>232</v>
      </c>
      <c r="B240" s="135"/>
      <c r="C240" s="255"/>
      <c r="D240" s="135"/>
      <c r="E240" s="135"/>
      <c r="F240" s="135"/>
      <c r="G240" s="181">
        <f t="shared" si="14"/>
        <v>0</v>
      </c>
      <c r="I240" s="178" t="str">
        <f t="shared" si="12"/>
        <v>○</v>
      </c>
      <c r="J240" s="38">
        <v>232</v>
      </c>
      <c r="K240" s="182">
        <f t="shared" si="13"/>
        <v>0</v>
      </c>
      <c r="L240" s="255"/>
      <c r="M240" s="255"/>
      <c r="N240" s="255"/>
      <c r="O240" s="255"/>
      <c r="P240" s="255"/>
      <c r="Q240" s="52"/>
      <c r="R240" s="52"/>
      <c r="S240" s="52"/>
      <c r="T240" s="181">
        <f t="shared" si="15"/>
        <v>0</v>
      </c>
    </row>
    <row r="241" spans="1:20" hidden="1" outlineLevel="1">
      <c r="A241" s="136">
        <v>233</v>
      </c>
      <c r="B241" s="135"/>
      <c r="C241" s="255"/>
      <c r="D241" s="135"/>
      <c r="E241" s="135"/>
      <c r="F241" s="135"/>
      <c r="G241" s="181">
        <f t="shared" si="14"/>
        <v>0</v>
      </c>
      <c r="I241" s="178" t="str">
        <f t="shared" si="12"/>
        <v>○</v>
      </c>
      <c r="J241" s="38">
        <v>233</v>
      </c>
      <c r="K241" s="182">
        <f t="shared" si="13"/>
        <v>0</v>
      </c>
      <c r="L241" s="255"/>
      <c r="M241" s="255"/>
      <c r="N241" s="255"/>
      <c r="O241" s="255"/>
      <c r="P241" s="255"/>
      <c r="Q241" s="52"/>
      <c r="R241" s="52"/>
      <c r="S241" s="52"/>
      <c r="T241" s="181">
        <f t="shared" si="15"/>
        <v>0</v>
      </c>
    </row>
    <row r="242" spans="1:20" hidden="1" outlineLevel="1">
      <c r="A242" s="136">
        <v>234</v>
      </c>
      <c r="B242" s="135"/>
      <c r="C242" s="255"/>
      <c r="D242" s="135"/>
      <c r="E242" s="135"/>
      <c r="F242" s="135"/>
      <c r="G242" s="181">
        <f t="shared" si="14"/>
        <v>0</v>
      </c>
      <c r="I242" s="178" t="str">
        <f t="shared" si="12"/>
        <v>○</v>
      </c>
      <c r="J242" s="38">
        <v>234</v>
      </c>
      <c r="K242" s="182">
        <f t="shared" si="13"/>
        <v>0</v>
      </c>
      <c r="L242" s="255"/>
      <c r="M242" s="255"/>
      <c r="N242" s="255"/>
      <c r="O242" s="255"/>
      <c r="P242" s="255"/>
      <c r="Q242" s="52"/>
      <c r="R242" s="52"/>
      <c r="S242" s="52"/>
      <c r="T242" s="181">
        <f t="shared" si="15"/>
        <v>0</v>
      </c>
    </row>
    <row r="243" spans="1:20" hidden="1" outlineLevel="1">
      <c r="A243" s="136">
        <v>235</v>
      </c>
      <c r="B243" s="135"/>
      <c r="C243" s="255"/>
      <c r="D243" s="135"/>
      <c r="E243" s="135"/>
      <c r="F243" s="135"/>
      <c r="G243" s="181">
        <f t="shared" si="14"/>
        <v>0</v>
      </c>
      <c r="I243" s="178" t="str">
        <f t="shared" si="12"/>
        <v>○</v>
      </c>
      <c r="J243" s="38">
        <v>235</v>
      </c>
      <c r="K243" s="182">
        <f t="shared" si="13"/>
        <v>0</v>
      </c>
      <c r="L243" s="255"/>
      <c r="M243" s="255"/>
      <c r="N243" s="255"/>
      <c r="O243" s="255"/>
      <c r="P243" s="255"/>
      <c r="Q243" s="52"/>
      <c r="R243" s="52"/>
      <c r="S243" s="52"/>
      <c r="T243" s="181">
        <f t="shared" si="15"/>
        <v>0</v>
      </c>
    </row>
    <row r="244" spans="1:20" hidden="1" outlineLevel="1">
      <c r="A244" s="136">
        <v>236</v>
      </c>
      <c r="B244" s="135"/>
      <c r="C244" s="255"/>
      <c r="D244" s="135"/>
      <c r="E244" s="135"/>
      <c r="F244" s="135"/>
      <c r="G244" s="181">
        <f t="shared" si="14"/>
        <v>0</v>
      </c>
      <c r="I244" s="178" t="str">
        <f t="shared" si="12"/>
        <v>○</v>
      </c>
      <c r="J244" s="38">
        <v>236</v>
      </c>
      <c r="K244" s="182">
        <f t="shared" si="13"/>
        <v>0</v>
      </c>
      <c r="L244" s="255"/>
      <c r="M244" s="255"/>
      <c r="N244" s="255"/>
      <c r="O244" s="255"/>
      <c r="P244" s="255"/>
      <c r="Q244" s="52"/>
      <c r="R244" s="52"/>
      <c r="S244" s="52"/>
      <c r="T244" s="181">
        <f t="shared" si="15"/>
        <v>0</v>
      </c>
    </row>
    <row r="245" spans="1:20" hidden="1" outlineLevel="1">
      <c r="A245" s="136">
        <v>237</v>
      </c>
      <c r="B245" s="135"/>
      <c r="C245" s="255"/>
      <c r="D245" s="135"/>
      <c r="E245" s="135"/>
      <c r="F245" s="135"/>
      <c r="G245" s="181">
        <f t="shared" si="14"/>
        <v>0</v>
      </c>
      <c r="I245" s="178" t="str">
        <f t="shared" si="12"/>
        <v>○</v>
      </c>
      <c r="J245" s="38">
        <v>237</v>
      </c>
      <c r="K245" s="182">
        <f t="shared" si="13"/>
        <v>0</v>
      </c>
      <c r="L245" s="255"/>
      <c r="M245" s="255"/>
      <c r="N245" s="255"/>
      <c r="O245" s="255"/>
      <c r="P245" s="255"/>
      <c r="Q245" s="52"/>
      <c r="R245" s="52"/>
      <c r="S245" s="52"/>
      <c r="T245" s="181">
        <f t="shared" si="15"/>
        <v>0</v>
      </c>
    </row>
    <row r="246" spans="1:20" hidden="1" outlineLevel="1">
      <c r="A246" s="136">
        <v>238</v>
      </c>
      <c r="B246" s="135"/>
      <c r="C246" s="255"/>
      <c r="D246" s="135"/>
      <c r="E246" s="135"/>
      <c r="F246" s="135"/>
      <c r="G246" s="181">
        <f t="shared" si="14"/>
        <v>0</v>
      </c>
      <c r="I246" s="178" t="str">
        <f t="shared" si="12"/>
        <v>○</v>
      </c>
      <c r="J246" s="38">
        <v>238</v>
      </c>
      <c r="K246" s="182">
        <f t="shared" si="13"/>
        <v>0</v>
      </c>
      <c r="L246" s="255"/>
      <c r="M246" s="255"/>
      <c r="N246" s="255"/>
      <c r="O246" s="255"/>
      <c r="P246" s="255"/>
      <c r="Q246" s="52"/>
      <c r="R246" s="52"/>
      <c r="S246" s="52"/>
      <c r="T246" s="181">
        <f t="shared" si="15"/>
        <v>0</v>
      </c>
    </row>
    <row r="247" spans="1:20" hidden="1" outlineLevel="1">
      <c r="A247" s="136">
        <v>239</v>
      </c>
      <c r="B247" s="135"/>
      <c r="C247" s="255"/>
      <c r="D247" s="135"/>
      <c r="E247" s="135"/>
      <c r="F247" s="135"/>
      <c r="G247" s="181">
        <f t="shared" si="14"/>
        <v>0</v>
      </c>
      <c r="I247" s="178" t="str">
        <f t="shared" si="12"/>
        <v>○</v>
      </c>
      <c r="J247" s="38">
        <v>239</v>
      </c>
      <c r="K247" s="182">
        <f t="shared" si="13"/>
        <v>0</v>
      </c>
      <c r="L247" s="255"/>
      <c r="M247" s="255"/>
      <c r="N247" s="255"/>
      <c r="O247" s="255"/>
      <c r="P247" s="255"/>
      <c r="Q247" s="52"/>
      <c r="R247" s="52"/>
      <c r="S247" s="52"/>
      <c r="T247" s="181">
        <f t="shared" si="15"/>
        <v>0</v>
      </c>
    </row>
    <row r="248" spans="1:20" hidden="1" outlineLevel="1">
      <c r="A248" s="136">
        <v>240</v>
      </c>
      <c r="B248" s="135"/>
      <c r="C248" s="255"/>
      <c r="D248" s="135"/>
      <c r="E248" s="135"/>
      <c r="F248" s="135"/>
      <c r="G248" s="181">
        <f t="shared" si="14"/>
        <v>0</v>
      </c>
      <c r="I248" s="178" t="str">
        <f t="shared" si="12"/>
        <v>○</v>
      </c>
      <c r="J248" s="38">
        <v>240</v>
      </c>
      <c r="K248" s="182">
        <f t="shared" si="13"/>
        <v>0</v>
      </c>
      <c r="L248" s="255"/>
      <c r="M248" s="255"/>
      <c r="N248" s="255"/>
      <c r="O248" s="255"/>
      <c r="P248" s="255"/>
      <c r="Q248" s="52"/>
      <c r="R248" s="52"/>
      <c r="S248" s="52"/>
      <c r="T248" s="181">
        <f t="shared" si="15"/>
        <v>0</v>
      </c>
    </row>
    <row r="249" spans="1:20" hidden="1" outlineLevel="1">
      <c r="A249" s="136">
        <v>241</v>
      </c>
      <c r="B249" s="135"/>
      <c r="C249" s="255"/>
      <c r="D249" s="135"/>
      <c r="E249" s="135"/>
      <c r="F249" s="135"/>
      <c r="G249" s="181">
        <f t="shared" si="14"/>
        <v>0</v>
      </c>
      <c r="I249" s="178" t="str">
        <f t="shared" si="12"/>
        <v>○</v>
      </c>
      <c r="J249" s="38">
        <v>241</v>
      </c>
      <c r="K249" s="182">
        <f t="shared" si="13"/>
        <v>0</v>
      </c>
      <c r="L249" s="255"/>
      <c r="M249" s="255"/>
      <c r="N249" s="255"/>
      <c r="O249" s="255"/>
      <c r="P249" s="255"/>
      <c r="Q249" s="52"/>
      <c r="R249" s="52"/>
      <c r="S249" s="52"/>
      <c r="T249" s="181">
        <f t="shared" si="15"/>
        <v>0</v>
      </c>
    </row>
    <row r="250" spans="1:20" hidden="1" outlineLevel="1">
      <c r="A250" s="136">
        <v>242</v>
      </c>
      <c r="B250" s="135"/>
      <c r="C250" s="255"/>
      <c r="D250" s="135"/>
      <c r="E250" s="135"/>
      <c r="F250" s="135"/>
      <c r="G250" s="181">
        <f t="shared" si="14"/>
        <v>0</v>
      </c>
      <c r="I250" s="178" t="str">
        <f t="shared" si="12"/>
        <v>○</v>
      </c>
      <c r="J250" s="38">
        <v>242</v>
      </c>
      <c r="K250" s="182">
        <f t="shared" si="13"/>
        <v>0</v>
      </c>
      <c r="L250" s="255"/>
      <c r="M250" s="255"/>
      <c r="N250" s="255"/>
      <c r="O250" s="255"/>
      <c r="P250" s="255"/>
      <c r="Q250" s="52"/>
      <c r="R250" s="52"/>
      <c r="S250" s="52"/>
      <c r="T250" s="181">
        <f t="shared" si="15"/>
        <v>0</v>
      </c>
    </row>
    <row r="251" spans="1:20" hidden="1" outlineLevel="1">
      <c r="A251" s="136">
        <v>243</v>
      </c>
      <c r="B251" s="135"/>
      <c r="C251" s="255"/>
      <c r="D251" s="135"/>
      <c r="E251" s="135"/>
      <c r="F251" s="135"/>
      <c r="G251" s="181">
        <f t="shared" si="14"/>
        <v>0</v>
      </c>
      <c r="I251" s="178" t="str">
        <f t="shared" si="12"/>
        <v>○</v>
      </c>
      <c r="J251" s="38">
        <v>243</v>
      </c>
      <c r="K251" s="182">
        <f t="shared" si="13"/>
        <v>0</v>
      </c>
      <c r="L251" s="255"/>
      <c r="M251" s="255"/>
      <c r="N251" s="255"/>
      <c r="O251" s="255"/>
      <c r="P251" s="255"/>
      <c r="Q251" s="52"/>
      <c r="R251" s="52"/>
      <c r="S251" s="52"/>
      <c r="T251" s="181">
        <f t="shared" si="15"/>
        <v>0</v>
      </c>
    </row>
    <row r="252" spans="1:20" hidden="1" outlineLevel="1">
      <c r="A252" s="136">
        <v>244</v>
      </c>
      <c r="B252" s="135"/>
      <c r="C252" s="255"/>
      <c r="D252" s="135"/>
      <c r="E252" s="135"/>
      <c r="F252" s="135"/>
      <c r="G252" s="181">
        <f t="shared" si="14"/>
        <v>0</v>
      </c>
      <c r="I252" s="178" t="str">
        <f t="shared" si="12"/>
        <v>○</v>
      </c>
      <c r="J252" s="38">
        <v>244</v>
      </c>
      <c r="K252" s="182">
        <f t="shared" si="13"/>
        <v>0</v>
      </c>
      <c r="L252" s="255"/>
      <c r="M252" s="255"/>
      <c r="N252" s="255"/>
      <c r="O252" s="255"/>
      <c r="P252" s="255"/>
      <c r="Q252" s="52"/>
      <c r="R252" s="52"/>
      <c r="S252" s="52"/>
      <c r="T252" s="181">
        <f t="shared" si="15"/>
        <v>0</v>
      </c>
    </row>
    <row r="253" spans="1:20" hidden="1" outlineLevel="1">
      <c r="A253" s="136">
        <v>245</v>
      </c>
      <c r="B253" s="135"/>
      <c r="C253" s="255"/>
      <c r="D253" s="135"/>
      <c r="E253" s="135"/>
      <c r="F253" s="135"/>
      <c r="G253" s="181">
        <f t="shared" si="14"/>
        <v>0</v>
      </c>
      <c r="I253" s="178" t="str">
        <f t="shared" si="12"/>
        <v>○</v>
      </c>
      <c r="J253" s="38">
        <v>245</v>
      </c>
      <c r="K253" s="182">
        <f t="shared" si="13"/>
        <v>0</v>
      </c>
      <c r="L253" s="255"/>
      <c r="M253" s="255"/>
      <c r="N253" s="255"/>
      <c r="O253" s="255"/>
      <c r="P253" s="255"/>
      <c r="Q253" s="52"/>
      <c r="R253" s="52"/>
      <c r="S253" s="52"/>
      <c r="T253" s="181">
        <f t="shared" si="15"/>
        <v>0</v>
      </c>
    </row>
    <row r="254" spans="1:20" hidden="1" outlineLevel="1">
      <c r="A254" s="136">
        <v>246</v>
      </c>
      <c r="B254" s="135"/>
      <c r="C254" s="255"/>
      <c r="D254" s="135"/>
      <c r="E254" s="135"/>
      <c r="F254" s="135"/>
      <c r="G254" s="181">
        <f t="shared" si="14"/>
        <v>0</v>
      </c>
      <c r="I254" s="178" t="str">
        <f t="shared" si="12"/>
        <v>○</v>
      </c>
      <c r="J254" s="38">
        <v>246</v>
      </c>
      <c r="K254" s="182">
        <f t="shared" si="13"/>
        <v>0</v>
      </c>
      <c r="L254" s="255"/>
      <c r="M254" s="255"/>
      <c r="N254" s="255"/>
      <c r="O254" s="255"/>
      <c r="P254" s="255"/>
      <c r="Q254" s="52"/>
      <c r="R254" s="52"/>
      <c r="S254" s="52"/>
      <c r="T254" s="181">
        <f t="shared" si="15"/>
        <v>0</v>
      </c>
    </row>
    <row r="255" spans="1:20" hidden="1" outlineLevel="1">
      <c r="A255" s="136">
        <v>247</v>
      </c>
      <c r="B255" s="135"/>
      <c r="C255" s="255"/>
      <c r="D255" s="135"/>
      <c r="E255" s="135"/>
      <c r="F255" s="135"/>
      <c r="G255" s="181">
        <f t="shared" si="14"/>
        <v>0</v>
      </c>
      <c r="I255" s="178" t="str">
        <f t="shared" si="12"/>
        <v>○</v>
      </c>
      <c r="J255" s="38">
        <v>247</v>
      </c>
      <c r="K255" s="182">
        <f t="shared" si="13"/>
        <v>0</v>
      </c>
      <c r="L255" s="255"/>
      <c r="M255" s="255"/>
      <c r="N255" s="255"/>
      <c r="O255" s="255"/>
      <c r="P255" s="255"/>
      <c r="Q255" s="52"/>
      <c r="R255" s="52"/>
      <c r="S255" s="52"/>
      <c r="T255" s="181">
        <f t="shared" si="15"/>
        <v>0</v>
      </c>
    </row>
    <row r="256" spans="1:20" hidden="1" outlineLevel="1">
      <c r="A256" s="136">
        <v>248</v>
      </c>
      <c r="B256" s="135"/>
      <c r="C256" s="255"/>
      <c r="D256" s="135"/>
      <c r="E256" s="135"/>
      <c r="F256" s="135"/>
      <c r="G256" s="181">
        <f t="shared" si="14"/>
        <v>0</v>
      </c>
      <c r="I256" s="178" t="str">
        <f t="shared" si="12"/>
        <v>○</v>
      </c>
      <c r="J256" s="38">
        <v>248</v>
      </c>
      <c r="K256" s="182">
        <f t="shared" si="13"/>
        <v>0</v>
      </c>
      <c r="L256" s="255"/>
      <c r="M256" s="255"/>
      <c r="N256" s="255"/>
      <c r="O256" s="255"/>
      <c r="P256" s="255"/>
      <c r="Q256" s="52"/>
      <c r="R256" s="52"/>
      <c r="S256" s="52"/>
      <c r="T256" s="181">
        <f t="shared" si="15"/>
        <v>0</v>
      </c>
    </row>
    <row r="257" spans="1:20" hidden="1" outlineLevel="1">
      <c r="A257" s="136">
        <v>249</v>
      </c>
      <c r="B257" s="135"/>
      <c r="C257" s="255"/>
      <c r="D257" s="135"/>
      <c r="E257" s="135"/>
      <c r="F257" s="135"/>
      <c r="G257" s="181">
        <f t="shared" si="14"/>
        <v>0</v>
      </c>
      <c r="I257" s="178" t="str">
        <f t="shared" si="12"/>
        <v>○</v>
      </c>
      <c r="J257" s="38">
        <v>249</v>
      </c>
      <c r="K257" s="182">
        <f t="shared" si="13"/>
        <v>0</v>
      </c>
      <c r="L257" s="255"/>
      <c r="M257" s="255"/>
      <c r="N257" s="255"/>
      <c r="O257" s="255"/>
      <c r="P257" s="255"/>
      <c r="Q257" s="52"/>
      <c r="R257" s="52"/>
      <c r="S257" s="52"/>
      <c r="T257" s="181">
        <f t="shared" si="15"/>
        <v>0</v>
      </c>
    </row>
    <row r="258" spans="1:20" hidden="1" outlineLevel="1">
      <c r="A258" s="136">
        <v>250</v>
      </c>
      <c r="B258" s="135"/>
      <c r="C258" s="255"/>
      <c r="D258" s="135"/>
      <c r="E258" s="135"/>
      <c r="F258" s="135"/>
      <c r="G258" s="181">
        <f t="shared" si="14"/>
        <v>0</v>
      </c>
      <c r="I258" s="178" t="str">
        <f t="shared" si="12"/>
        <v>○</v>
      </c>
      <c r="J258" s="38">
        <v>250</v>
      </c>
      <c r="K258" s="182">
        <f t="shared" si="13"/>
        <v>0</v>
      </c>
      <c r="L258" s="255"/>
      <c r="M258" s="255"/>
      <c r="N258" s="255"/>
      <c r="O258" s="255"/>
      <c r="P258" s="255"/>
      <c r="Q258" s="52"/>
      <c r="R258" s="52"/>
      <c r="S258" s="52"/>
      <c r="T258" s="181">
        <f t="shared" si="15"/>
        <v>0</v>
      </c>
    </row>
    <row r="259" spans="1:20" hidden="1" outlineLevel="1">
      <c r="A259" s="136">
        <v>251</v>
      </c>
      <c r="B259" s="135"/>
      <c r="C259" s="255"/>
      <c r="D259" s="135"/>
      <c r="E259" s="135"/>
      <c r="F259" s="135"/>
      <c r="G259" s="181">
        <f t="shared" si="14"/>
        <v>0</v>
      </c>
      <c r="I259" s="178" t="str">
        <f t="shared" si="12"/>
        <v>○</v>
      </c>
      <c r="J259" s="38">
        <v>251</v>
      </c>
      <c r="K259" s="182">
        <f t="shared" si="13"/>
        <v>0</v>
      </c>
      <c r="L259" s="255"/>
      <c r="M259" s="255"/>
      <c r="N259" s="255"/>
      <c r="O259" s="255"/>
      <c r="P259" s="255"/>
      <c r="Q259" s="52"/>
      <c r="R259" s="52"/>
      <c r="S259" s="52"/>
      <c r="T259" s="181">
        <f t="shared" si="15"/>
        <v>0</v>
      </c>
    </row>
    <row r="260" spans="1:20" hidden="1" outlineLevel="1">
      <c r="A260" s="136">
        <v>252</v>
      </c>
      <c r="B260" s="135"/>
      <c r="C260" s="255"/>
      <c r="D260" s="135"/>
      <c r="E260" s="135"/>
      <c r="F260" s="135"/>
      <c r="G260" s="181">
        <f t="shared" si="14"/>
        <v>0</v>
      </c>
      <c r="I260" s="178" t="str">
        <f t="shared" si="12"/>
        <v>○</v>
      </c>
      <c r="J260" s="38">
        <v>252</v>
      </c>
      <c r="K260" s="182">
        <f t="shared" si="13"/>
        <v>0</v>
      </c>
      <c r="L260" s="255"/>
      <c r="M260" s="255"/>
      <c r="N260" s="255"/>
      <c r="O260" s="255"/>
      <c r="P260" s="255"/>
      <c r="Q260" s="52"/>
      <c r="R260" s="52"/>
      <c r="S260" s="52"/>
      <c r="T260" s="181">
        <f t="shared" si="15"/>
        <v>0</v>
      </c>
    </row>
    <row r="261" spans="1:20" hidden="1" outlineLevel="1">
      <c r="A261" s="136">
        <v>253</v>
      </c>
      <c r="B261" s="135"/>
      <c r="C261" s="255"/>
      <c r="D261" s="135"/>
      <c r="E261" s="135"/>
      <c r="F261" s="135"/>
      <c r="G261" s="181">
        <f t="shared" si="14"/>
        <v>0</v>
      </c>
      <c r="I261" s="178" t="str">
        <f t="shared" si="12"/>
        <v>○</v>
      </c>
      <c r="J261" s="38">
        <v>253</v>
      </c>
      <c r="K261" s="182">
        <f t="shared" si="13"/>
        <v>0</v>
      </c>
      <c r="L261" s="255"/>
      <c r="M261" s="255"/>
      <c r="N261" s="255"/>
      <c r="O261" s="255"/>
      <c r="P261" s="255"/>
      <c r="Q261" s="52"/>
      <c r="R261" s="52"/>
      <c r="S261" s="52"/>
      <c r="T261" s="181">
        <f t="shared" si="15"/>
        <v>0</v>
      </c>
    </row>
    <row r="262" spans="1:20" hidden="1" outlineLevel="1">
      <c r="A262" s="136">
        <v>254</v>
      </c>
      <c r="B262" s="135"/>
      <c r="C262" s="255"/>
      <c r="D262" s="135"/>
      <c r="E262" s="135"/>
      <c r="F262" s="135"/>
      <c r="G262" s="181">
        <f t="shared" si="14"/>
        <v>0</v>
      </c>
      <c r="I262" s="178" t="str">
        <f t="shared" si="12"/>
        <v>○</v>
      </c>
      <c r="J262" s="38">
        <v>254</v>
      </c>
      <c r="K262" s="182">
        <f t="shared" si="13"/>
        <v>0</v>
      </c>
      <c r="L262" s="255"/>
      <c r="M262" s="255"/>
      <c r="N262" s="255"/>
      <c r="O262" s="255"/>
      <c r="P262" s="255"/>
      <c r="Q262" s="52"/>
      <c r="R262" s="52"/>
      <c r="S262" s="52"/>
      <c r="T262" s="181">
        <f t="shared" si="15"/>
        <v>0</v>
      </c>
    </row>
    <row r="263" spans="1:20" hidden="1" outlineLevel="1">
      <c r="A263" s="136">
        <v>255</v>
      </c>
      <c r="B263" s="135"/>
      <c r="C263" s="255"/>
      <c r="D263" s="135"/>
      <c r="E263" s="135"/>
      <c r="F263" s="135"/>
      <c r="G263" s="181">
        <f t="shared" si="14"/>
        <v>0</v>
      </c>
      <c r="I263" s="178" t="str">
        <f t="shared" si="12"/>
        <v>○</v>
      </c>
      <c r="J263" s="38">
        <v>255</v>
      </c>
      <c r="K263" s="182">
        <f t="shared" si="13"/>
        <v>0</v>
      </c>
      <c r="L263" s="255"/>
      <c r="M263" s="255"/>
      <c r="N263" s="255"/>
      <c r="O263" s="255"/>
      <c r="P263" s="255"/>
      <c r="Q263" s="52"/>
      <c r="R263" s="52"/>
      <c r="S263" s="52"/>
      <c r="T263" s="181">
        <f t="shared" si="15"/>
        <v>0</v>
      </c>
    </row>
    <row r="264" spans="1:20" hidden="1" outlineLevel="1">
      <c r="A264" s="136">
        <v>256</v>
      </c>
      <c r="B264" s="135"/>
      <c r="C264" s="255"/>
      <c r="D264" s="135"/>
      <c r="E264" s="135"/>
      <c r="F264" s="135"/>
      <c r="G264" s="181">
        <f t="shared" si="14"/>
        <v>0</v>
      </c>
      <c r="I264" s="178" t="str">
        <f t="shared" ref="I264:I308" si="16">+IF(OR(C264="○",L264="○",M264="○",N264="○",O264="○",P264="○"),"×","○")</f>
        <v>○</v>
      </c>
      <c r="J264" s="38">
        <v>256</v>
      </c>
      <c r="K264" s="182">
        <f t="shared" ref="K264:K308" si="17">B264</f>
        <v>0</v>
      </c>
      <c r="L264" s="255"/>
      <c r="M264" s="255"/>
      <c r="N264" s="255"/>
      <c r="O264" s="255"/>
      <c r="P264" s="255"/>
      <c r="Q264" s="52"/>
      <c r="R264" s="52"/>
      <c r="S264" s="52"/>
      <c r="T264" s="181">
        <f t="shared" si="15"/>
        <v>0</v>
      </c>
    </row>
    <row r="265" spans="1:20" hidden="1" outlineLevel="1">
      <c r="A265" s="136">
        <v>257</v>
      </c>
      <c r="B265" s="135"/>
      <c r="C265" s="255"/>
      <c r="D265" s="135"/>
      <c r="E265" s="135"/>
      <c r="F265" s="135"/>
      <c r="G265" s="181">
        <f t="shared" ref="G265:G308" si="18">SUM(D265:F265)</f>
        <v>0</v>
      </c>
      <c r="I265" s="178" t="str">
        <f t="shared" si="16"/>
        <v>○</v>
      </c>
      <c r="J265" s="38">
        <v>257</v>
      </c>
      <c r="K265" s="182">
        <f t="shared" si="17"/>
        <v>0</v>
      </c>
      <c r="L265" s="255"/>
      <c r="M265" s="255"/>
      <c r="N265" s="255"/>
      <c r="O265" s="255"/>
      <c r="P265" s="255"/>
      <c r="Q265" s="52"/>
      <c r="R265" s="52"/>
      <c r="S265" s="52"/>
      <c r="T265" s="181">
        <f t="shared" ref="T265:T308" si="19">SUM(Q265:S265)</f>
        <v>0</v>
      </c>
    </row>
    <row r="266" spans="1:20" hidden="1" outlineLevel="1">
      <c r="A266" s="136">
        <v>258</v>
      </c>
      <c r="B266" s="135"/>
      <c r="C266" s="255"/>
      <c r="D266" s="135"/>
      <c r="E266" s="135"/>
      <c r="F266" s="135"/>
      <c r="G266" s="181">
        <f t="shared" si="18"/>
        <v>0</v>
      </c>
      <c r="I266" s="178" t="str">
        <f t="shared" si="16"/>
        <v>○</v>
      </c>
      <c r="J266" s="38">
        <v>258</v>
      </c>
      <c r="K266" s="182">
        <f t="shared" si="17"/>
        <v>0</v>
      </c>
      <c r="L266" s="255"/>
      <c r="M266" s="255"/>
      <c r="N266" s="255"/>
      <c r="O266" s="255"/>
      <c r="P266" s="255"/>
      <c r="Q266" s="52"/>
      <c r="R266" s="52"/>
      <c r="S266" s="52"/>
      <c r="T266" s="181">
        <f t="shared" si="19"/>
        <v>0</v>
      </c>
    </row>
    <row r="267" spans="1:20" hidden="1" outlineLevel="1">
      <c r="A267" s="136">
        <v>259</v>
      </c>
      <c r="B267" s="135"/>
      <c r="C267" s="255"/>
      <c r="D267" s="135"/>
      <c r="E267" s="135"/>
      <c r="F267" s="135"/>
      <c r="G267" s="181">
        <f t="shared" si="18"/>
        <v>0</v>
      </c>
      <c r="I267" s="178" t="str">
        <f t="shared" si="16"/>
        <v>○</v>
      </c>
      <c r="J267" s="38">
        <v>259</v>
      </c>
      <c r="K267" s="182">
        <f t="shared" si="17"/>
        <v>0</v>
      </c>
      <c r="L267" s="255"/>
      <c r="M267" s="255"/>
      <c r="N267" s="255"/>
      <c r="O267" s="255"/>
      <c r="P267" s="255"/>
      <c r="Q267" s="52"/>
      <c r="R267" s="52"/>
      <c r="S267" s="52"/>
      <c r="T267" s="181">
        <f t="shared" si="19"/>
        <v>0</v>
      </c>
    </row>
    <row r="268" spans="1:20" hidden="1" outlineLevel="1">
      <c r="A268" s="136">
        <v>260</v>
      </c>
      <c r="B268" s="135"/>
      <c r="C268" s="255"/>
      <c r="D268" s="135"/>
      <c r="E268" s="135"/>
      <c r="F268" s="135"/>
      <c r="G268" s="181">
        <f t="shared" si="18"/>
        <v>0</v>
      </c>
      <c r="I268" s="178" t="str">
        <f t="shared" si="16"/>
        <v>○</v>
      </c>
      <c r="J268" s="38">
        <v>260</v>
      </c>
      <c r="K268" s="182">
        <f t="shared" si="17"/>
        <v>0</v>
      </c>
      <c r="L268" s="255"/>
      <c r="M268" s="255"/>
      <c r="N268" s="255"/>
      <c r="O268" s="255"/>
      <c r="P268" s="255"/>
      <c r="Q268" s="52"/>
      <c r="R268" s="52"/>
      <c r="S268" s="52"/>
      <c r="T268" s="181">
        <f t="shared" si="19"/>
        <v>0</v>
      </c>
    </row>
    <row r="269" spans="1:20" hidden="1" outlineLevel="1">
      <c r="A269" s="136">
        <v>261</v>
      </c>
      <c r="B269" s="135"/>
      <c r="C269" s="255"/>
      <c r="D269" s="135"/>
      <c r="E269" s="135"/>
      <c r="F269" s="135"/>
      <c r="G269" s="181">
        <f t="shared" si="18"/>
        <v>0</v>
      </c>
      <c r="I269" s="178" t="str">
        <f t="shared" si="16"/>
        <v>○</v>
      </c>
      <c r="J269" s="38">
        <v>261</v>
      </c>
      <c r="K269" s="182">
        <f t="shared" si="17"/>
        <v>0</v>
      </c>
      <c r="L269" s="255"/>
      <c r="M269" s="255"/>
      <c r="N269" s="255"/>
      <c r="O269" s="255"/>
      <c r="P269" s="255"/>
      <c r="Q269" s="52"/>
      <c r="R269" s="52"/>
      <c r="S269" s="52"/>
      <c r="T269" s="181">
        <f t="shared" si="19"/>
        <v>0</v>
      </c>
    </row>
    <row r="270" spans="1:20" hidden="1" outlineLevel="1">
      <c r="A270" s="136">
        <v>262</v>
      </c>
      <c r="B270" s="135"/>
      <c r="C270" s="255"/>
      <c r="D270" s="135"/>
      <c r="E270" s="135"/>
      <c r="F270" s="135"/>
      <c r="G270" s="181">
        <f t="shared" si="18"/>
        <v>0</v>
      </c>
      <c r="I270" s="178" t="str">
        <f t="shared" si="16"/>
        <v>○</v>
      </c>
      <c r="J270" s="38">
        <v>262</v>
      </c>
      <c r="K270" s="182">
        <f t="shared" si="17"/>
        <v>0</v>
      </c>
      <c r="L270" s="255"/>
      <c r="M270" s="255"/>
      <c r="N270" s="255"/>
      <c r="O270" s="255"/>
      <c r="P270" s="255"/>
      <c r="Q270" s="52"/>
      <c r="R270" s="52"/>
      <c r="S270" s="52"/>
      <c r="T270" s="181">
        <f t="shared" si="19"/>
        <v>0</v>
      </c>
    </row>
    <row r="271" spans="1:20" hidden="1" outlineLevel="1">
      <c r="A271" s="136">
        <v>263</v>
      </c>
      <c r="B271" s="135"/>
      <c r="C271" s="255"/>
      <c r="D271" s="135"/>
      <c r="E271" s="135"/>
      <c r="F271" s="135"/>
      <c r="G271" s="181">
        <f t="shared" si="18"/>
        <v>0</v>
      </c>
      <c r="I271" s="178" t="str">
        <f t="shared" si="16"/>
        <v>○</v>
      </c>
      <c r="J271" s="38">
        <v>263</v>
      </c>
      <c r="K271" s="182">
        <f t="shared" si="17"/>
        <v>0</v>
      </c>
      <c r="L271" s="255"/>
      <c r="M271" s="255"/>
      <c r="N271" s="255"/>
      <c r="O271" s="255"/>
      <c r="P271" s="255"/>
      <c r="Q271" s="52"/>
      <c r="R271" s="52"/>
      <c r="S271" s="52"/>
      <c r="T271" s="181">
        <f t="shared" si="19"/>
        <v>0</v>
      </c>
    </row>
    <row r="272" spans="1:20" hidden="1" outlineLevel="1">
      <c r="A272" s="136">
        <v>264</v>
      </c>
      <c r="B272" s="135"/>
      <c r="C272" s="255"/>
      <c r="D272" s="135"/>
      <c r="E272" s="135"/>
      <c r="F272" s="135"/>
      <c r="G272" s="181">
        <f t="shared" si="18"/>
        <v>0</v>
      </c>
      <c r="I272" s="178" t="str">
        <f t="shared" si="16"/>
        <v>○</v>
      </c>
      <c r="J272" s="38">
        <v>264</v>
      </c>
      <c r="K272" s="182">
        <f t="shared" si="17"/>
        <v>0</v>
      </c>
      <c r="L272" s="255"/>
      <c r="M272" s="255"/>
      <c r="N272" s="255"/>
      <c r="O272" s="255"/>
      <c r="P272" s="255"/>
      <c r="Q272" s="52"/>
      <c r="R272" s="52"/>
      <c r="S272" s="52"/>
      <c r="T272" s="181">
        <f t="shared" si="19"/>
        <v>0</v>
      </c>
    </row>
    <row r="273" spans="1:20" hidden="1" outlineLevel="1">
      <c r="A273" s="136">
        <v>265</v>
      </c>
      <c r="B273" s="135"/>
      <c r="C273" s="255"/>
      <c r="D273" s="135"/>
      <c r="E273" s="135"/>
      <c r="F273" s="135"/>
      <c r="G273" s="181">
        <f t="shared" si="18"/>
        <v>0</v>
      </c>
      <c r="I273" s="178" t="str">
        <f t="shared" si="16"/>
        <v>○</v>
      </c>
      <c r="J273" s="38">
        <v>265</v>
      </c>
      <c r="K273" s="182">
        <f t="shared" si="17"/>
        <v>0</v>
      </c>
      <c r="L273" s="255"/>
      <c r="M273" s="255"/>
      <c r="N273" s="255"/>
      <c r="O273" s="255"/>
      <c r="P273" s="255"/>
      <c r="Q273" s="52"/>
      <c r="R273" s="52"/>
      <c r="S273" s="52"/>
      <c r="T273" s="181">
        <f t="shared" si="19"/>
        <v>0</v>
      </c>
    </row>
    <row r="274" spans="1:20" hidden="1" outlineLevel="1">
      <c r="A274" s="136">
        <v>266</v>
      </c>
      <c r="B274" s="135"/>
      <c r="C274" s="255"/>
      <c r="D274" s="135"/>
      <c r="E274" s="135"/>
      <c r="F274" s="135"/>
      <c r="G274" s="181">
        <f t="shared" si="18"/>
        <v>0</v>
      </c>
      <c r="I274" s="178" t="str">
        <f t="shared" si="16"/>
        <v>○</v>
      </c>
      <c r="J274" s="38">
        <v>266</v>
      </c>
      <c r="K274" s="182">
        <f t="shared" si="17"/>
        <v>0</v>
      </c>
      <c r="L274" s="255"/>
      <c r="M274" s="255"/>
      <c r="N274" s="255"/>
      <c r="O274" s="255"/>
      <c r="P274" s="255"/>
      <c r="Q274" s="52"/>
      <c r="R274" s="52"/>
      <c r="S274" s="52"/>
      <c r="T274" s="181">
        <f t="shared" si="19"/>
        <v>0</v>
      </c>
    </row>
    <row r="275" spans="1:20" hidden="1" outlineLevel="1">
      <c r="A275" s="136">
        <v>267</v>
      </c>
      <c r="B275" s="135"/>
      <c r="C275" s="255"/>
      <c r="D275" s="135"/>
      <c r="E275" s="135"/>
      <c r="F275" s="135"/>
      <c r="G275" s="181">
        <f t="shared" si="18"/>
        <v>0</v>
      </c>
      <c r="I275" s="178" t="str">
        <f t="shared" si="16"/>
        <v>○</v>
      </c>
      <c r="J275" s="38">
        <v>267</v>
      </c>
      <c r="K275" s="182">
        <f t="shared" si="17"/>
        <v>0</v>
      </c>
      <c r="L275" s="255"/>
      <c r="M275" s="255"/>
      <c r="N275" s="255"/>
      <c r="O275" s="255"/>
      <c r="P275" s="255"/>
      <c r="Q275" s="52"/>
      <c r="R275" s="52"/>
      <c r="S275" s="52"/>
      <c r="T275" s="181">
        <f t="shared" si="19"/>
        <v>0</v>
      </c>
    </row>
    <row r="276" spans="1:20" hidden="1" outlineLevel="1">
      <c r="A276" s="136">
        <v>268</v>
      </c>
      <c r="B276" s="135"/>
      <c r="C276" s="255"/>
      <c r="D276" s="135"/>
      <c r="E276" s="135"/>
      <c r="F276" s="135"/>
      <c r="G276" s="181">
        <f t="shared" si="18"/>
        <v>0</v>
      </c>
      <c r="I276" s="178" t="str">
        <f t="shared" si="16"/>
        <v>○</v>
      </c>
      <c r="J276" s="38">
        <v>268</v>
      </c>
      <c r="K276" s="182">
        <f t="shared" si="17"/>
        <v>0</v>
      </c>
      <c r="L276" s="255"/>
      <c r="M276" s="255"/>
      <c r="N276" s="255"/>
      <c r="O276" s="255"/>
      <c r="P276" s="255"/>
      <c r="Q276" s="52"/>
      <c r="R276" s="52"/>
      <c r="S276" s="52"/>
      <c r="T276" s="181">
        <f t="shared" si="19"/>
        <v>0</v>
      </c>
    </row>
    <row r="277" spans="1:20" hidden="1" outlineLevel="1">
      <c r="A277" s="136">
        <v>269</v>
      </c>
      <c r="B277" s="135"/>
      <c r="C277" s="255"/>
      <c r="D277" s="135"/>
      <c r="E277" s="135"/>
      <c r="F277" s="135"/>
      <c r="G277" s="181">
        <f t="shared" si="18"/>
        <v>0</v>
      </c>
      <c r="I277" s="178" t="str">
        <f t="shared" si="16"/>
        <v>○</v>
      </c>
      <c r="J277" s="38">
        <v>269</v>
      </c>
      <c r="K277" s="182">
        <f t="shared" si="17"/>
        <v>0</v>
      </c>
      <c r="L277" s="255"/>
      <c r="M277" s="255"/>
      <c r="N277" s="255"/>
      <c r="O277" s="255"/>
      <c r="P277" s="255"/>
      <c r="Q277" s="52"/>
      <c r="R277" s="52"/>
      <c r="S277" s="52"/>
      <c r="T277" s="181">
        <f t="shared" si="19"/>
        <v>0</v>
      </c>
    </row>
    <row r="278" spans="1:20" hidden="1" outlineLevel="1">
      <c r="A278" s="136">
        <v>270</v>
      </c>
      <c r="B278" s="135"/>
      <c r="C278" s="255"/>
      <c r="D278" s="135"/>
      <c r="E278" s="135"/>
      <c r="F278" s="135"/>
      <c r="G278" s="181">
        <f t="shared" si="18"/>
        <v>0</v>
      </c>
      <c r="I278" s="178" t="str">
        <f t="shared" si="16"/>
        <v>○</v>
      </c>
      <c r="J278" s="38">
        <v>270</v>
      </c>
      <c r="K278" s="182">
        <f t="shared" si="17"/>
        <v>0</v>
      </c>
      <c r="L278" s="255"/>
      <c r="M278" s="255"/>
      <c r="N278" s="255"/>
      <c r="O278" s="255"/>
      <c r="P278" s="255"/>
      <c r="Q278" s="52"/>
      <c r="R278" s="52"/>
      <c r="S278" s="52"/>
      <c r="T278" s="181">
        <f t="shared" si="19"/>
        <v>0</v>
      </c>
    </row>
    <row r="279" spans="1:20" hidden="1" outlineLevel="1">
      <c r="A279" s="136">
        <v>271</v>
      </c>
      <c r="B279" s="135"/>
      <c r="C279" s="255"/>
      <c r="D279" s="135"/>
      <c r="E279" s="135"/>
      <c r="F279" s="135"/>
      <c r="G279" s="181">
        <f t="shared" si="18"/>
        <v>0</v>
      </c>
      <c r="I279" s="178" t="str">
        <f t="shared" si="16"/>
        <v>○</v>
      </c>
      <c r="J279" s="38">
        <v>271</v>
      </c>
      <c r="K279" s="182">
        <f t="shared" si="17"/>
        <v>0</v>
      </c>
      <c r="L279" s="255"/>
      <c r="M279" s="255"/>
      <c r="N279" s="255"/>
      <c r="O279" s="255"/>
      <c r="P279" s="255"/>
      <c r="Q279" s="52"/>
      <c r="R279" s="52"/>
      <c r="S279" s="52"/>
      <c r="T279" s="181">
        <f t="shared" si="19"/>
        <v>0</v>
      </c>
    </row>
    <row r="280" spans="1:20" hidden="1" outlineLevel="1">
      <c r="A280" s="136">
        <v>272</v>
      </c>
      <c r="B280" s="135"/>
      <c r="C280" s="255"/>
      <c r="D280" s="135"/>
      <c r="E280" s="135"/>
      <c r="F280" s="135"/>
      <c r="G280" s="181">
        <f t="shared" si="18"/>
        <v>0</v>
      </c>
      <c r="I280" s="178" t="str">
        <f t="shared" si="16"/>
        <v>○</v>
      </c>
      <c r="J280" s="38">
        <v>272</v>
      </c>
      <c r="K280" s="182">
        <f t="shared" si="17"/>
        <v>0</v>
      </c>
      <c r="L280" s="255"/>
      <c r="M280" s="255"/>
      <c r="N280" s="255"/>
      <c r="O280" s="255"/>
      <c r="P280" s="255"/>
      <c r="Q280" s="52"/>
      <c r="R280" s="52"/>
      <c r="S280" s="52"/>
      <c r="T280" s="181">
        <f t="shared" si="19"/>
        <v>0</v>
      </c>
    </row>
    <row r="281" spans="1:20" hidden="1" outlineLevel="1">
      <c r="A281" s="136">
        <v>273</v>
      </c>
      <c r="B281" s="135"/>
      <c r="C281" s="255"/>
      <c r="D281" s="135"/>
      <c r="E281" s="135"/>
      <c r="F281" s="135"/>
      <c r="G281" s="181">
        <f t="shared" si="18"/>
        <v>0</v>
      </c>
      <c r="I281" s="178" t="str">
        <f t="shared" si="16"/>
        <v>○</v>
      </c>
      <c r="J281" s="38">
        <v>273</v>
      </c>
      <c r="K281" s="182">
        <f t="shared" si="17"/>
        <v>0</v>
      </c>
      <c r="L281" s="255"/>
      <c r="M281" s="255"/>
      <c r="N281" s="255"/>
      <c r="O281" s="255"/>
      <c r="P281" s="255"/>
      <c r="Q281" s="52"/>
      <c r="R281" s="52"/>
      <c r="S281" s="52"/>
      <c r="T281" s="181">
        <f t="shared" si="19"/>
        <v>0</v>
      </c>
    </row>
    <row r="282" spans="1:20" hidden="1" outlineLevel="1">
      <c r="A282" s="136">
        <v>274</v>
      </c>
      <c r="B282" s="135"/>
      <c r="C282" s="255"/>
      <c r="D282" s="135"/>
      <c r="E282" s="135"/>
      <c r="F282" s="135"/>
      <c r="G282" s="181">
        <f t="shared" si="18"/>
        <v>0</v>
      </c>
      <c r="I282" s="178" t="str">
        <f t="shared" si="16"/>
        <v>○</v>
      </c>
      <c r="J282" s="38">
        <v>274</v>
      </c>
      <c r="K282" s="182">
        <f t="shared" si="17"/>
        <v>0</v>
      </c>
      <c r="L282" s="255"/>
      <c r="M282" s="255"/>
      <c r="N282" s="255"/>
      <c r="O282" s="255"/>
      <c r="P282" s="255"/>
      <c r="Q282" s="52"/>
      <c r="R282" s="52"/>
      <c r="S282" s="52"/>
      <c r="T282" s="181">
        <f t="shared" si="19"/>
        <v>0</v>
      </c>
    </row>
    <row r="283" spans="1:20" hidden="1" outlineLevel="1">
      <c r="A283" s="136">
        <v>275</v>
      </c>
      <c r="B283" s="135"/>
      <c r="C283" s="255"/>
      <c r="D283" s="135"/>
      <c r="E283" s="135"/>
      <c r="F283" s="135"/>
      <c r="G283" s="181">
        <f t="shared" si="18"/>
        <v>0</v>
      </c>
      <c r="I283" s="178" t="str">
        <f t="shared" si="16"/>
        <v>○</v>
      </c>
      <c r="J283" s="38">
        <v>275</v>
      </c>
      <c r="K283" s="182">
        <f t="shared" si="17"/>
        <v>0</v>
      </c>
      <c r="L283" s="255"/>
      <c r="M283" s="255"/>
      <c r="N283" s="255"/>
      <c r="O283" s="255"/>
      <c r="P283" s="255"/>
      <c r="Q283" s="52"/>
      <c r="R283" s="52"/>
      <c r="S283" s="52"/>
      <c r="T283" s="181">
        <f t="shared" si="19"/>
        <v>0</v>
      </c>
    </row>
    <row r="284" spans="1:20" hidden="1" outlineLevel="1">
      <c r="A284" s="136">
        <v>276</v>
      </c>
      <c r="B284" s="135"/>
      <c r="C284" s="255"/>
      <c r="D284" s="135"/>
      <c r="E284" s="135"/>
      <c r="F284" s="135"/>
      <c r="G284" s="181">
        <f t="shared" si="18"/>
        <v>0</v>
      </c>
      <c r="I284" s="178" t="str">
        <f t="shared" si="16"/>
        <v>○</v>
      </c>
      <c r="J284" s="38">
        <v>276</v>
      </c>
      <c r="K284" s="182">
        <f t="shared" si="17"/>
        <v>0</v>
      </c>
      <c r="L284" s="255"/>
      <c r="M284" s="255"/>
      <c r="N284" s="255"/>
      <c r="O284" s="255"/>
      <c r="P284" s="255"/>
      <c r="Q284" s="52"/>
      <c r="R284" s="52"/>
      <c r="S284" s="52"/>
      <c r="T284" s="181">
        <f t="shared" si="19"/>
        <v>0</v>
      </c>
    </row>
    <row r="285" spans="1:20" hidden="1" outlineLevel="1">
      <c r="A285" s="136">
        <v>277</v>
      </c>
      <c r="B285" s="135"/>
      <c r="C285" s="255"/>
      <c r="D285" s="135"/>
      <c r="E285" s="135"/>
      <c r="F285" s="135"/>
      <c r="G285" s="181">
        <f t="shared" si="18"/>
        <v>0</v>
      </c>
      <c r="I285" s="178" t="str">
        <f t="shared" si="16"/>
        <v>○</v>
      </c>
      <c r="J285" s="38">
        <v>277</v>
      </c>
      <c r="K285" s="182">
        <f t="shared" si="17"/>
        <v>0</v>
      </c>
      <c r="L285" s="255"/>
      <c r="M285" s="255"/>
      <c r="N285" s="255"/>
      <c r="O285" s="255"/>
      <c r="P285" s="255"/>
      <c r="Q285" s="52"/>
      <c r="R285" s="52"/>
      <c r="S285" s="52"/>
      <c r="T285" s="181">
        <f t="shared" si="19"/>
        <v>0</v>
      </c>
    </row>
    <row r="286" spans="1:20" hidden="1" outlineLevel="1">
      <c r="A286" s="136">
        <v>278</v>
      </c>
      <c r="B286" s="135"/>
      <c r="C286" s="255"/>
      <c r="D286" s="135"/>
      <c r="E286" s="135"/>
      <c r="F286" s="135"/>
      <c r="G286" s="181">
        <f t="shared" si="18"/>
        <v>0</v>
      </c>
      <c r="I286" s="178" t="str">
        <f t="shared" si="16"/>
        <v>○</v>
      </c>
      <c r="J286" s="38">
        <v>278</v>
      </c>
      <c r="K286" s="182">
        <f t="shared" si="17"/>
        <v>0</v>
      </c>
      <c r="L286" s="255"/>
      <c r="M286" s="255"/>
      <c r="N286" s="255"/>
      <c r="O286" s="255"/>
      <c r="P286" s="255"/>
      <c r="Q286" s="52"/>
      <c r="R286" s="52"/>
      <c r="S286" s="52"/>
      <c r="T286" s="181">
        <f t="shared" si="19"/>
        <v>0</v>
      </c>
    </row>
    <row r="287" spans="1:20" hidden="1" outlineLevel="1">
      <c r="A287" s="136">
        <v>279</v>
      </c>
      <c r="B287" s="135"/>
      <c r="C287" s="255"/>
      <c r="D287" s="135"/>
      <c r="E287" s="135"/>
      <c r="F287" s="135"/>
      <c r="G287" s="181">
        <f t="shared" si="18"/>
        <v>0</v>
      </c>
      <c r="I287" s="178" t="str">
        <f t="shared" si="16"/>
        <v>○</v>
      </c>
      <c r="J287" s="38">
        <v>279</v>
      </c>
      <c r="K287" s="182">
        <f t="shared" si="17"/>
        <v>0</v>
      </c>
      <c r="L287" s="255"/>
      <c r="M287" s="255"/>
      <c r="N287" s="255"/>
      <c r="O287" s="255"/>
      <c r="P287" s="255"/>
      <c r="Q287" s="52"/>
      <c r="R287" s="52"/>
      <c r="S287" s="52"/>
      <c r="T287" s="181">
        <f t="shared" si="19"/>
        <v>0</v>
      </c>
    </row>
    <row r="288" spans="1:20" hidden="1" outlineLevel="1">
      <c r="A288" s="136">
        <v>280</v>
      </c>
      <c r="B288" s="135"/>
      <c r="C288" s="255"/>
      <c r="D288" s="135"/>
      <c r="E288" s="135"/>
      <c r="F288" s="135"/>
      <c r="G288" s="181">
        <f t="shared" si="18"/>
        <v>0</v>
      </c>
      <c r="I288" s="178" t="str">
        <f t="shared" si="16"/>
        <v>○</v>
      </c>
      <c r="J288" s="38">
        <v>280</v>
      </c>
      <c r="K288" s="182">
        <f t="shared" si="17"/>
        <v>0</v>
      </c>
      <c r="L288" s="255"/>
      <c r="M288" s="255"/>
      <c r="N288" s="255"/>
      <c r="O288" s="255"/>
      <c r="P288" s="255"/>
      <c r="Q288" s="52"/>
      <c r="R288" s="52"/>
      <c r="S288" s="52"/>
      <c r="T288" s="181">
        <f t="shared" si="19"/>
        <v>0</v>
      </c>
    </row>
    <row r="289" spans="1:20" hidden="1" outlineLevel="1">
      <c r="A289" s="136">
        <v>281</v>
      </c>
      <c r="B289" s="135"/>
      <c r="C289" s="255"/>
      <c r="D289" s="135"/>
      <c r="E289" s="135"/>
      <c r="F289" s="135"/>
      <c r="G289" s="181">
        <f t="shared" si="18"/>
        <v>0</v>
      </c>
      <c r="I289" s="178" t="str">
        <f t="shared" si="16"/>
        <v>○</v>
      </c>
      <c r="J289" s="38">
        <v>281</v>
      </c>
      <c r="K289" s="182">
        <f t="shared" si="17"/>
        <v>0</v>
      </c>
      <c r="L289" s="255"/>
      <c r="M289" s="255"/>
      <c r="N289" s="255"/>
      <c r="O289" s="255"/>
      <c r="P289" s="255"/>
      <c r="Q289" s="52"/>
      <c r="R289" s="52"/>
      <c r="S289" s="52"/>
      <c r="T289" s="181">
        <f t="shared" si="19"/>
        <v>0</v>
      </c>
    </row>
    <row r="290" spans="1:20" hidden="1" outlineLevel="1">
      <c r="A290" s="136">
        <v>282</v>
      </c>
      <c r="B290" s="135"/>
      <c r="C290" s="255"/>
      <c r="D290" s="135"/>
      <c r="E290" s="135"/>
      <c r="F290" s="135"/>
      <c r="G290" s="181">
        <f t="shared" si="18"/>
        <v>0</v>
      </c>
      <c r="I290" s="178" t="str">
        <f t="shared" si="16"/>
        <v>○</v>
      </c>
      <c r="J290" s="38">
        <v>282</v>
      </c>
      <c r="K290" s="182">
        <f t="shared" si="17"/>
        <v>0</v>
      </c>
      <c r="L290" s="255"/>
      <c r="M290" s="255"/>
      <c r="N290" s="255"/>
      <c r="O290" s="255"/>
      <c r="P290" s="255"/>
      <c r="Q290" s="52"/>
      <c r="R290" s="52"/>
      <c r="S290" s="52"/>
      <c r="T290" s="181">
        <f t="shared" si="19"/>
        <v>0</v>
      </c>
    </row>
    <row r="291" spans="1:20" hidden="1" outlineLevel="1">
      <c r="A291" s="136">
        <v>283</v>
      </c>
      <c r="B291" s="135"/>
      <c r="C291" s="255"/>
      <c r="D291" s="135"/>
      <c r="E291" s="135"/>
      <c r="F291" s="135"/>
      <c r="G291" s="181">
        <f t="shared" si="18"/>
        <v>0</v>
      </c>
      <c r="I291" s="178" t="str">
        <f t="shared" si="16"/>
        <v>○</v>
      </c>
      <c r="J291" s="38">
        <v>283</v>
      </c>
      <c r="K291" s="182">
        <f t="shared" si="17"/>
        <v>0</v>
      </c>
      <c r="L291" s="255"/>
      <c r="M291" s="255"/>
      <c r="N291" s="255"/>
      <c r="O291" s="255"/>
      <c r="P291" s="255"/>
      <c r="Q291" s="52"/>
      <c r="R291" s="52"/>
      <c r="S291" s="52"/>
      <c r="T291" s="181">
        <f t="shared" si="19"/>
        <v>0</v>
      </c>
    </row>
    <row r="292" spans="1:20" hidden="1" outlineLevel="1">
      <c r="A292" s="136">
        <v>284</v>
      </c>
      <c r="B292" s="135"/>
      <c r="C292" s="255"/>
      <c r="D292" s="135"/>
      <c r="E292" s="135"/>
      <c r="F292" s="135"/>
      <c r="G292" s="181">
        <f t="shared" si="18"/>
        <v>0</v>
      </c>
      <c r="I292" s="178" t="str">
        <f t="shared" si="16"/>
        <v>○</v>
      </c>
      <c r="J292" s="38">
        <v>284</v>
      </c>
      <c r="K292" s="182">
        <f t="shared" si="17"/>
        <v>0</v>
      </c>
      <c r="L292" s="255"/>
      <c r="M292" s="255"/>
      <c r="N292" s="255"/>
      <c r="O292" s="255"/>
      <c r="P292" s="255"/>
      <c r="Q292" s="52"/>
      <c r="R292" s="52"/>
      <c r="S292" s="52"/>
      <c r="T292" s="181">
        <f t="shared" si="19"/>
        <v>0</v>
      </c>
    </row>
    <row r="293" spans="1:20" hidden="1" outlineLevel="1">
      <c r="A293" s="136">
        <v>285</v>
      </c>
      <c r="B293" s="135"/>
      <c r="C293" s="255"/>
      <c r="D293" s="135"/>
      <c r="E293" s="135"/>
      <c r="F293" s="135"/>
      <c r="G293" s="181">
        <f t="shared" si="18"/>
        <v>0</v>
      </c>
      <c r="I293" s="178" t="str">
        <f t="shared" si="16"/>
        <v>○</v>
      </c>
      <c r="J293" s="38">
        <v>285</v>
      </c>
      <c r="K293" s="182">
        <f t="shared" si="17"/>
        <v>0</v>
      </c>
      <c r="L293" s="255"/>
      <c r="M293" s="255"/>
      <c r="N293" s="255"/>
      <c r="O293" s="255"/>
      <c r="P293" s="255"/>
      <c r="Q293" s="52"/>
      <c r="R293" s="52"/>
      <c r="S293" s="52"/>
      <c r="T293" s="181">
        <f t="shared" si="19"/>
        <v>0</v>
      </c>
    </row>
    <row r="294" spans="1:20" hidden="1" outlineLevel="1">
      <c r="A294" s="136">
        <v>286</v>
      </c>
      <c r="B294" s="135"/>
      <c r="C294" s="255"/>
      <c r="D294" s="135"/>
      <c r="E294" s="135"/>
      <c r="F294" s="135"/>
      <c r="G294" s="181">
        <f t="shared" si="18"/>
        <v>0</v>
      </c>
      <c r="I294" s="178" t="str">
        <f t="shared" si="16"/>
        <v>○</v>
      </c>
      <c r="J294" s="38">
        <v>286</v>
      </c>
      <c r="K294" s="182">
        <f t="shared" si="17"/>
        <v>0</v>
      </c>
      <c r="L294" s="255"/>
      <c r="M294" s="255"/>
      <c r="N294" s="255"/>
      <c r="O294" s="255"/>
      <c r="P294" s="255"/>
      <c r="Q294" s="52"/>
      <c r="R294" s="52"/>
      <c r="S294" s="52"/>
      <c r="T294" s="181">
        <f t="shared" si="19"/>
        <v>0</v>
      </c>
    </row>
    <row r="295" spans="1:20" hidden="1" outlineLevel="1">
      <c r="A295" s="136">
        <v>287</v>
      </c>
      <c r="B295" s="135"/>
      <c r="C295" s="255"/>
      <c r="D295" s="135"/>
      <c r="E295" s="135"/>
      <c r="F295" s="135"/>
      <c r="G295" s="181">
        <f t="shared" si="18"/>
        <v>0</v>
      </c>
      <c r="I295" s="178" t="str">
        <f t="shared" si="16"/>
        <v>○</v>
      </c>
      <c r="J295" s="38">
        <v>287</v>
      </c>
      <c r="K295" s="182">
        <f t="shared" si="17"/>
        <v>0</v>
      </c>
      <c r="L295" s="255"/>
      <c r="M295" s="255"/>
      <c r="N295" s="255"/>
      <c r="O295" s="255"/>
      <c r="P295" s="255"/>
      <c r="Q295" s="52"/>
      <c r="R295" s="52"/>
      <c r="S295" s="52"/>
      <c r="T295" s="181">
        <f t="shared" si="19"/>
        <v>0</v>
      </c>
    </row>
    <row r="296" spans="1:20" hidden="1" outlineLevel="1">
      <c r="A296" s="136">
        <v>288</v>
      </c>
      <c r="B296" s="135"/>
      <c r="C296" s="255"/>
      <c r="D296" s="135"/>
      <c r="E296" s="135"/>
      <c r="F296" s="135"/>
      <c r="G296" s="181">
        <f t="shared" si="18"/>
        <v>0</v>
      </c>
      <c r="I296" s="178" t="str">
        <f t="shared" si="16"/>
        <v>○</v>
      </c>
      <c r="J296" s="38">
        <v>288</v>
      </c>
      <c r="K296" s="182">
        <f t="shared" si="17"/>
        <v>0</v>
      </c>
      <c r="L296" s="255"/>
      <c r="M296" s="255"/>
      <c r="N296" s="255"/>
      <c r="O296" s="255"/>
      <c r="P296" s="255"/>
      <c r="Q296" s="52"/>
      <c r="R296" s="52"/>
      <c r="S296" s="52"/>
      <c r="T296" s="181">
        <f t="shared" si="19"/>
        <v>0</v>
      </c>
    </row>
    <row r="297" spans="1:20" hidden="1" outlineLevel="1">
      <c r="A297" s="136">
        <v>289</v>
      </c>
      <c r="B297" s="135"/>
      <c r="C297" s="255"/>
      <c r="D297" s="135"/>
      <c r="E297" s="135"/>
      <c r="F297" s="135"/>
      <c r="G297" s="181">
        <f t="shared" si="18"/>
        <v>0</v>
      </c>
      <c r="I297" s="178" t="str">
        <f t="shared" si="16"/>
        <v>○</v>
      </c>
      <c r="J297" s="38">
        <v>289</v>
      </c>
      <c r="K297" s="182">
        <f t="shared" si="17"/>
        <v>0</v>
      </c>
      <c r="L297" s="255"/>
      <c r="M297" s="255"/>
      <c r="N297" s="255"/>
      <c r="O297" s="255"/>
      <c r="P297" s="255"/>
      <c r="Q297" s="52"/>
      <c r="R297" s="52"/>
      <c r="S297" s="52"/>
      <c r="T297" s="181">
        <f t="shared" si="19"/>
        <v>0</v>
      </c>
    </row>
    <row r="298" spans="1:20" hidden="1" outlineLevel="1">
      <c r="A298" s="136">
        <v>290</v>
      </c>
      <c r="B298" s="135"/>
      <c r="C298" s="255"/>
      <c r="D298" s="135"/>
      <c r="E298" s="135"/>
      <c r="F298" s="135"/>
      <c r="G298" s="181">
        <f t="shared" si="18"/>
        <v>0</v>
      </c>
      <c r="I298" s="178" t="str">
        <f t="shared" si="16"/>
        <v>○</v>
      </c>
      <c r="J298" s="38">
        <v>290</v>
      </c>
      <c r="K298" s="182">
        <f t="shared" si="17"/>
        <v>0</v>
      </c>
      <c r="L298" s="255"/>
      <c r="M298" s="255"/>
      <c r="N298" s="255"/>
      <c r="O298" s="255"/>
      <c r="P298" s="255"/>
      <c r="Q298" s="52"/>
      <c r="R298" s="52"/>
      <c r="S298" s="52"/>
      <c r="T298" s="181">
        <f t="shared" si="19"/>
        <v>0</v>
      </c>
    </row>
    <row r="299" spans="1:20" hidden="1" outlineLevel="1">
      <c r="A299" s="136">
        <v>291</v>
      </c>
      <c r="B299" s="135"/>
      <c r="C299" s="255"/>
      <c r="D299" s="135"/>
      <c r="E299" s="135"/>
      <c r="F299" s="135"/>
      <c r="G299" s="181">
        <f t="shared" si="18"/>
        <v>0</v>
      </c>
      <c r="I299" s="178" t="str">
        <f t="shared" si="16"/>
        <v>○</v>
      </c>
      <c r="J299" s="38">
        <v>291</v>
      </c>
      <c r="K299" s="182">
        <f t="shared" si="17"/>
        <v>0</v>
      </c>
      <c r="L299" s="255"/>
      <c r="M299" s="255"/>
      <c r="N299" s="255"/>
      <c r="O299" s="255"/>
      <c r="P299" s="255"/>
      <c r="Q299" s="52"/>
      <c r="R299" s="52"/>
      <c r="S299" s="52"/>
      <c r="T299" s="181">
        <f t="shared" si="19"/>
        <v>0</v>
      </c>
    </row>
    <row r="300" spans="1:20" hidden="1" outlineLevel="1">
      <c r="A300" s="136">
        <v>292</v>
      </c>
      <c r="B300" s="135"/>
      <c r="C300" s="255"/>
      <c r="D300" s="135"/>
      <c r="E300" s="135"/>
      <c r="F300" s="135"/>
      <c r="G300" s="181">
        <f t="shared" si="18"/>
        <v>0</v>
      </c>
      <c r="I300" s="178" t="str">
        <f t="shared" si="16"/>
        <v>○</v>
      </c>
      <c r="J300" s="38">
        <v>292</v>
      </c>
      <c r="K300" s="182">
        <f t="shared" si="17"/>
        <v>0</v>
      </c>
      <c r="L300" s="255"/>
      <c r="M300" s="255"/>
      <c r="N300" s="255"/>
      <c r="O300" s="255"/>
      <c r="P300" s="255"/>
      <c r="Q300" s="52"/>
      <c r="R300" s="52"/>
      <c r="S300" s="52"/>
      <c r="T300" s="181">
        <f t="shared" si="19"/>
        <v>0</v>
      </c>
    </row>
    <row r="301" spans="1:20" hidden="1" outlineLevel="1">
      <c r="A301" s="136">
        <v>293</v>
      </c>
      <c r="B301" s="135"/>
      <c r="C301" s="255"/>
      <c r="D301" s="135"/>
      <c r="E301" s="135"/>
      <c r="F301" s="135"/>
      <c r="G301" s="181">
        <f t="shared" si="18"/>
        <v>0</v>
      </c>
      <c r="I301" s="178" t="str">
        <f t="shared" si="16"/>
        <v>○</v>
      </c>
      <c r="J301" s="38">
        <v>293</v>
      </c>
      <c r="K301" s="182">
        <f t="shared" si="17"/>
        <v>0</v>
      </c>
      <c r="L301" s="255"/>
      <c r="M301" s="255"/>
      <c r="N301" s="255"/>
      <c r="O301" s="255"/>
      <c r="P301" s="255"/>
      <c r="Q301" s="52"/>
      <c r="R301" s="52"/>
      <c r="S301" s="52"/>
      <c r="T301" s="181">
        <f t="shared" si="19"/>
        <v>0</v>
      </c>
    </row>
    <row r="302" spans="1:20" hidden="1" outlineLevel="1">
      <c r="A302" s="136">
        <v>294</v>
      </c>
      <c r="B302" s="135"/>
      <c r="C302" s="255"/>
      <c r="D302" s="135"/>
      <c r="E302" s="135"/>
      <c r="F302" s="135"/>
      <c r="G302" s="181">
        <f t="shared" si="18"/>
        <v>0</v>
      </c>
      <c r="I302" s="178" t="str">
        <f t="shared" si="16"/>
        <v>○</v>
      </c>
      <c r="J302" s="38">
        <v>294</v>
      </c>
      <c r="K302" s="182">
        <f t="shared" si="17"/>
        <v>0</v>
      </c>
      <c r="L302" s="255"/>
      <c r="M302" s="255"/>
      <c r="N302" s="255"/>
      <c r="O302" s="255"/>
      <c r="P302" s="255"/>
      <c r="Q302" s="52"/>
      <c r="R302" s="52"/>
      <c r="S302" s="52"/>
      <c r="T302" s="181">
        <f t="shared" si="19"/>
        <v>0</v>
      </c>
    </row>
    <row r="303" spans="1:20" hidden="1" outlineLevel="1">
      <c r="A303" s="136">
        <v>295</v>
      </c>
      <c r="B303" s="135"/>
      <c r="C303" s="255"/>
      <c r="D303" s="135"/>
      <c r="E303" s="135"/>
      <c r="F303" s="135"/>
      <c r="G303" s="181">
        <f t="shared" si="18"/>
        <v>0</v>
      </c>
      <c r="I303" s="178" t="str">
        <f t="shared" si="16"/>
        <v>○</v>
      </c>
      <c r="J303" s="38">
        <v>295</v>
      </c>
      <c r="K303" s="182">
        <f t="shared" si="17"/>
        <v>0</v>
      </c>
      <c r="L303" s="255"/>
      <c r="M303" s="255"/>
      <c r="N303" s="255"/>
      <c r="O303" s="255"/>
      <c r="P303" s="255"/>
      <c r="Q303" s="52"/>
      <c r="R303" s="52"/>
      <c r="S303" s="52"/>
      <c r="T303" s="181">
        <f t="shared" si="19"/>
        <v>0</v>
      </c>
    </row>
    <row r="304" spans="1:20" hidden="1" outlineLevel="1">
      <c r="A304" s="136">
        <v>296</v>
      </c>
      <c r="B304" s="135"/>
      <c r="C304" s="255"/>
      <c r="D304" s="135"/>
      <c r="E304" s="135"/>
      <c r="F304" s="135"/>
      <c r="G304" s="181">
        <f t="shared" si="18"/>
        <v>0</v>
      </c>
      <c r="I304" s="178" t="str">
        <f t="shared" si="16"/>
        <v>○</v>
      </c>
      <c r="J304" s="38">
        <v>296</v>
      </c>
      <c r="K304" s="182">
        <f t="shared" si="17"/>
        <v>0</v>
      </c>
      <c r="L304" s="255"/>
      <c r="M304" s="255"/>
      <c r="N304" s="255"/>
      <c r="O304" s="255"/>
      <c r="P304" s="255"/>
      <c r="Q304" s="52"/>
      <c r="R304" s="52"/>
      <c r="S304" s="52"/>
      <c r="T304" s="181">
        <f t="shared" si="19"/>
        <v>0</v>
      </c>
    </row>
    <row r="305" spans="1:20" hidden="1" outlineLevel="1">
      <c r="A305" s="136">
        <v>297</v>
      </c>
      <c r="B305" s="135"/>
      <c r="C305" s="255"/>
      <c r="D305" s="135"/>
      <c r="E305" s="135"/>
      <c r="F305" s="135"/>
      <c r="G305" s="181">
        <f t="shared" si="18"/>
        <v>0</v>
      </c>
      <c r="I305" s="178" t="str">
        <f t="shared" si="16"/>
        <v>○</v>
      </c>
      <c r="J305" s="38">
        <v>297</v>
      </c>
      <c r="K305" s="182">
        <f t="shared" si="17"/>
        <v>0</v>
      </c>
      <c r="L305" s="255"/>
      <c r="M305" s="255"/>
      <c r="N305" s="255"/>
      <c r="O305" s="255"/>
      <c r="P305" s="255"/>
      <c r="Q305" s="52"/>
      <c r="R305" s="52"/>
      <c r="S305" s="52"/>
      <c r="T305" s="181">
        <f t="shared" si="19"/>
        <v>0</v>
      </c>
    </row>
    <row r="306" spans="1:20" hidden="1" outlineLevel="1">
      <c r="A306" s="136">
        <v>298</v>
      </c>
      <c r="B306" s="135"/>
      <c r="C306" s="255"/>
      <c r="D306" s="135"/>
      <c r="E306" s="135"/>
      <c r="F306" s="135"/>
      <c r="G306" s="181">
        <f t="shared" si="18"/>
        <v>0</v>
      </c>
      <c r="I306" s="178" t="str">
        <f t="shared" si="16"/>
        <v>○</v>
      </c>
      <c r="J306" s="38">
        <v>298</v>
      </c>
      <c r="K306" s="182">
        <f t="shared" si="17"/>
        <v>0</v>
      </c>
      <c r="L306" s="255"/>
      <c r="M306" s="255"/>
      <c r="N306" s="255"/>
      <c r="O306" s="255"/>
      <c r="P306" s="255"/>
      <c r="Q306" s="52"/>
      <c r="R306" s="52"/>
      <c r="S306" s="52"/>
      <c r="T306" s="181">
        <f t="shared" si="19"/>
        <v>0</v>
      </c>
    </row>
    <row r="307" spans="1:20" hidden="1" outlineLevel="1">
      <c r="A307" s="136">
        <v>299</v>
      </c>
      <c r="B307" s="135"/>
      <c r="C307" s="255"/>
      <c r="D307" s="135"/>
      <c r="E307" s="135"/>
      <c r="F307" s="135"/>
      <c r="G307" s="181">
        <f t="shared" si="18"/>
        <v>0</v>
      </c>
      <c r="I307" s="178" t="str">
        <f t="shared" si="16"/>
        <v>○</v>
      </c>
      <c r="J307" s="38">
        <v>299</v>
      </c>
      <c r="K307" s="182">
        <f t="shared" si="17"/>
        <v>0</v>
      </c>
      <c r="L307" s="255"/>
      <c r="M307" s="255"/>
      <c r="N307" s="255"/>
      <c r="O307" s="255"/>
      <c r="P307" s="255"/>
      <c r="Q307" s="52"/>
      <c r="R307" s="52"/>
      <c r="S307" s="52"/>
      <c r="T307" s="181">
        <f t="shared" si="19"/>
        <v>0</v>
      </c>
    </row>
    <row r="308" spans="1:20" ht="14.25" hidden="1" outlineLevel="1" thickBot="1">
      <c r="A308" s="138">
        <v>300</v>
      </c>
      <c r="B308" s="257"/>
      <c r="C308" s="258"/>
      <c r="D308" s="257"/>
      <c r="E308" s="257"/>
      <c r="F308" s="257"/>
      <c r="G308" s="183">
        <f t="shared" si="18"/>
        <v>0</v>
      </c>
      <c r="I308" s="184" t="str">
        <f t="shared" si="16"/>
        <v>○</v>
      </c>
      <c r="J308" s="185">
        <v>300</v>
      </c>
      <c r="K308" s="186">
        <f t="shared" si="17"/>
        <v>0</v>
      </c>
      <c r="L308" s="258"/>
      <c r="M308" s="258"/>
      <c r="N308" s="258"/>
      <c r="O308" s="258"/>
      <c r="P308" s="258"/>
      <c r="Q308" s="197"/>
      <c r="R308" s="197"/>
      <c r="S308" s="197"/>
      <c r="T308" s="183">
        <f t="shared" si="19"/>
        <v>0</v>
      </c>
    </row>
    <row r="309" spans="1:20" ht="18.75" customHeight="1" collapsed="1" thickBot="1">
      <c r="A309" s="3"/>
      <c r="B309" s="3"/>
      <c r="D309" s="3"/>
      <c r="E309" s="187" t="s">
        <v>372</v>
      </c>
      <c r="F309" s="465">
        <f>SUM(G9:G308)</f>
        <v>0</v>
      </c>
      <c r="G309" s="466"/>
      <c r="I309" s="3"/>
      <c r="J309" s="3"/>
      <c r="K309" s="3"/>
      <c r="M309" s="188"/>
      <c r="N309" s="188"/>
      <c r="O309" s="188"/>
      <c r="Q309" s="3"/>
      <c r="R309" s="187" t="s">
        <v>372</v>
      </c>
      <c r="S309" s="467">
        <f>SUM(T9:T308)</f>
        <v>0</v>
      </c>
      <c r="T309" s="468"/>
    </row>
    <row r="310" spans="1:20" ht="18.75" customHeight="1" thickBot="1">
      <c r="A310" s="3"/>
      <c r="E310" s="189" t="s">
        <v>373</v>
      </c>
      <c r="F310" s="467">
        <f>+SUMIF(I9:I308,"○",G9:G308)</f>
        <v>0</v>
      </c>
      <c r="G310" s="468"/>
      <c r="I310" s="3"/>
      <c r="J310" s="3"/>
      <c r="K310" s="3"/>
      <c r="M310" s="188"/>
      <c r="N310" s="188"/>
      <c r="O310" s="188"/>
      <c r="R310" s="190" t="s">
        <v>374</v>
      </c>
      <c r="S310" s="467">
        <f>+SUMIF(I9:I308,"○",T9:T308)</f>
        <v>0</v>
      </c>
      <c r="T310" s="468"/>
    </row>
    <row r="311" spans="1:20" ht="14.25" thickBot="1">
      <c r="A311" s="3"/>
      <c r="C311" s="3"/>
      <c r="G311" s="192"/>
      <c r="M311" s="3"/>
      <c r="N311" s="3"/>
      <c r="O311" s="3"/>
      <c r="P311" s="190"/>
      <c r="T311" s="192"/>
    </row>
    <row r="312" spans="1:20" ht="21.75" customHeight="1" thickBot="1">
      <c r="A312" s="3"/>
      <c r="G312" s="192"/>
      <c r="M312" s="3"/>
      <c r="N312" s="3"/>
      <c r="O312" s="3"/>
      <c r="P312" s="3"/>
      <c r="R312" s="19" t="s">
        <v>375</v>
      </c>
      <c r="S312" s="446" t="e">
        <f>(S310/F310)-1</f>
        <v>#DIV/0!</v>
      </c>
      <c r="T312" s="447"/>
    </row>
    <row r="313" spans="1:20" ht="21.75" customHeight="1" thickBot="1">
      <c r="A313" s="3"/>
      <c r="G313" s="192"/>
      <c r="L313" s="3"/>
      <c r="M313" s="3"/>
      <c r="N313" s="3"/>
      <c r="O313" s="3"/>
      <c r="R313" s="190" t="s">
        <v>376</v>
      </c>
      <c r="S313" s="448" t="e">
        <f>+IF(((S310-F310)/F310)&gt;=0.02,"要件OK","要件NG")</f>
        <v>#DIV/0!</v>
      </c>
      <c r="T313" s="449"/>
    </row>
  </sheetData>
  <mergeCells count="18">
    <mergeCell ref="R1:T1"/>
    <mergeCell ref="F309:G309"/>
    <mergeCell ref="S309:T309"/>
    <mergeCell ref="F310:G310"/>
    <mergeCell ref="S310:T310"/>
    <mergeCell ref="S312:T312"/>
    <mergeCell ref="S313:T313"/>
    <mergeCell ref="E3:M3"/>
    <mergeCell ref="A5:G5"/>
    <mergeCell ref="I5:T5"/>
    <mergeCell ref="A6:A7"/>
    <mergeCell ref="B6:B7"/>
    <mergeCell ref="D6:G6"/>
    <mergeCell ref="I6:I7"/>
    <mergeCell ref="K6:K7"/>
    <mergeCell ref="L6:P6"/>
    <mergeCell ref="Q6:T6"/>
    <mergeCell ref="J6:J7"/>
  </mergeCells>
  <phoneticPr fontId="14"/>
  <dataValidations count="3">
    <dataValidation type="list" allowBlank="1" showInputMessage="1" showErrorMessage="1" sqref="C8:F8 L8:S8" xr:uid="{366B3C11-6AC5-4AD1-895C-1BAF36D1579B}">
      <formula1>$A$341</formula1>
    </dataValidation>
    <dataValidation type="list" allowBlank="1" showInputMessage="1" showErrorMessage="1" sqref="C9:C308 L9:P308" xr:uid="{5F812DDB-C88D-49DE-A73A-551C38769C2F}">
      <formula1>"○"</formula1>
    </dataValidation>
    <dataValidation imeMode="hiragana" allowBlank="1" showInputMessage="1" showErrorMessage="1" sqref="R1" xr:uid="{91DE9EA8-662B-414A-AF1A-530AB1DF7160}"/>
  </dataValidations>
  <printOptions horizontalCentered="1"/>
  <pageMargins left="0.70866141732283472" right="0.70866141732283472" top="0.74803149606299213" bottom="0.74803149606299213" header="0.31496062992125984" footer="0.31496062992125984"/>
  <pageSetup paperSize="9" scale="67"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E67E7-7285-4F26-93AF-4D6F53C01979}">
  <sheetPr codeName="Sheet12">
    <tabColor rgb="FFFFC000"/>
    <pageSetUpPr fitToPage="1"/>
  </sheetPr>
  <dimension ref="B1:AL48"/>
  <sheetViews>
    <sheetView view="pageBreakPreview" topLeftCell="A19" zoomScaleNormal="85" zoomScaleSheetLayoutView="100" workbookViewId="0">
      <selection activeCell="AR21" sqref="AR21"/>
    </sheetView>
  </sheetViews>
  <sheetFormatPr defaultRowHeight="13.5" customHeight="1"/>
  <cols>
    <col min="1" max="38" width="2.25" style="1" customWidth="1"/>
    <col min="39" max="16384" width="9" style="1"/>
  </cols>
  <sheetData>
    <row r="1" spans="2:38" ht="13.5" customHeight="1">
      <c r="B1" s="28"/>
    </row>
    <row r="2" spans="2:38" ht="13.5" customHeight="1">
      <c r="B2" s="1"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row>
    <row r="3" spans="2:38" ht="13.5" customHeight="1">
      <c r="B3" s="1" t="s">
        <v>106</v>
      </c>
    </row>
    <row r="4" spans="2:38" ht="13.5" customHeight="1">
      <c r="AB4" s="1" t="s">
        <v>102</v>
      </c>
      <c r="AD4" s="370"/>
      <c r="AE4" s="370"/>
      <c r="AF4" s="1" t="s">
        <v>103</v>
      </c>
      <c r="AG4" s="370"/>
      <c r="AH4" s="370"/>
      <c r="AI4" s="1" t="s">
        <v>104</v>
      </c>
      <c r="AJ4" s="370"/>
      <c r="AK4" s="370"/>
      <c r="AL4" s="1" t="s">
        <v>105</v>
      </c>
    </row>
    <row r="5" spans="2:38" ht="13.5" customHeight="1">
      <c r="AE5" s="45"/>
      <c r="AF5" s="45"/>
      <c r="AH5" s="45"/>
      <c r="AI5" s="45"/>
      <c r="AK5" s="45"/>
      <c r="AL5" s="45"/>
    </row>
    <row r="6" spans="2:38" ht="13.5" customHeight="1">
      <c r="AE6" s="8"/>
      <c r="AF6" s="8"/>
      <c r="AG6" s="8"/>
      <c r="AH6" s="8"/>
      <c r="AI6" s="8"/>
      <c r="AJ6" s="8"/>
      <c r="AK6" s="8"/>
      <c r="AL6" s="8"/>
    </row>
    <row r="8" spans="2:38" ht="13.5" customHeight="1">
      <c r="C8" s="1" t="s">
        <v>2</v>
      </c>
    </row>
    <row r="11" spans="2:38">
      <c r="T11" s="373" t="s">
        <v>3</v>
      </c>
      <c r="U11" s="373"/>
      <c r="V11" s="373"/>
    </row>
    <row r="12" spans="2:38">
      <c r="T12" s="373"/>
      <c r="U12" s="373"/>
      <c r="V12" s="373"/>
    </row>
    <row r="13" spans="2:38" ht="13.5" customHeight="1">
      <c r="T13" s="371" t="s">
        <v>4</v>
      </c>
      <c r="U13" s="371"/>
      <c r="V13" s="371"/>
      <c r="W13" s="371"/>
      <c r="X13" s="371"/>
      <c r="Y13" s="372"/>
      <c r="Z13" s="372"/>
      <c r="AA13" s="372"/>
      <c r="AB13" s="372"/>
      <c r="AC13" s="372"/>
      <c r="AD13" s="372"/>
      <c r="AE13" s="372"/>
      <c r="AF13" s="372"/>
      <c r="AG13" s="372"/>
      <c r="AH13" s="372"/>
      <c r="AI13" s="372"/>
      <c r="AJ13" s="372"/>
      <c r="AK13" s="372"/>
    </row>
    <row r="14" spans="2:38">
      <c r="T14" s="371"/>
      <c r="U14" s="371"/>
      <c r="V14" s="371"/>
      <c r="W14" s="371"/>
      <c r="X14" s="371"/>
      <c r="Y14" s="372"/>
      <c r="Z14" s="372"/>
      <c r="AA14" s="372"/>
      <c r="AB14" s="372"/>
      <c r="AC14" s="372"/>
      <c r="AD14" s="372"/>
      <c r="AE14" s="372"/>
      <c r="AF14" s="372"/>
      <c r="AG14" s="372"/>
      <c r="AH14" s="372"/>
      <c r="AI14" s="372"/>
      <c r="AJ14" s="372"/>
      <c r="AK14" s="372"/>
    </row>
    <row r="15" spans="2:38" ht="13.5" customHeight="1">
      <c r="T15" s="371" t="s">
        <v>5</v>
      </c>
      <c r="U15" s="371"/>
      <c r="V15" s="371"/>
      <c r="W15" s="371"/>
      <c r="X15" s="371"/>
      <c r="Y15" s="372"/>
      <c r="Z15" s="372"/>
      <c r="AA15" s="372"/>
      <c r="AB15" s="372"/>
      <c r="AC15" s="372"/>
      <c r="AD15" s="372"/>
      <c r="AE15" s="372"/>
      <c r="AF15" s="372"/>
      <c r="AG15" s="372"/>
      <c r="AH15" s="372"/>
      <c r="AI15" s="372"/>
      <c r="AJ15" s="372"/>
      <c r="AK15" s="372"/>
    </row>
    <row r="16" spans="2:38">
      <c r="T16" s="371"/>
      <c r="U16" s="371"/>
      <c r="V16" s="371"/>
      <c r="W16" s="371"/>
      <c r="X16" s="371"/>
      <c r="Y16" s="372"/>
      <c r="Z16" s="372"/>
      <c r="AA16" s="372"/>
      <c r="AB16" s="372"/>
      <c r="AC16" s="372"/>
      <c r="AD16" s="372"/>
      <c r="AE16" s="372"/>
      <c r="AF16" s="372"/>
      <c r="AG16" s="372"/>
      <c r="AH16" s="372"/>
      <c r="AI16" s="372"/>
      <c r="AJ16" s="372"/>
      <c r="AK16" s="372"/>
    </row>
    <row r="17" spans="2:38" ht="13.5" customHeight="1">
      <c r="T17" s="375" t="s">
        <v>6</v>
      </c>
      <c r="U17" s="375"/>
      <c r="V17" s="375"/>
      <c r="W17" s="375"/>
      <c r="X17" s="375"/>
      <c r="Y17" s="372"/>
      <c r="Z17" s="372"/>
      <c r="AA17" s="372"/>
      <c r="AB17" s="372"/>
      <c r="AC17" s="372"/>
      <c r="AD17" s="372"/>
      <c r="AE17" s="372"/>
      <c r="AF17" s="372"/>
      <c r="AG17" s="372"/>
      <c r="AH17" s="372"/>
      <c r="AI17" s="372"/>
      <c r="AJ17" s="372"/>
      <c r="AK17" s="372"/>
    </row>
    <row r="18" spans="2:38">
      <c r="T18" s="375"/>
      <c r="U18" s="375"/>
      <c r="V18" s="375"/>
      <c r="W18" s="375"/>
      <c r="X18" s="375"/>
      <c r="Y18" s="372"/>
      <c r="Z18" s="372"/>
      <c r="AA18" s="372"/>
      <c r="AB18" s="372"/>
      <c r="AC18" s="372"/>
      <c r="AD18" s="372"/>
      <c r="AE18" s="372"/>
      <c r="AF18" s="372"/>
      <c r="AG18" s="372"/>
      <c r="AH18" s="372"/>
      <c r="AI18" s="372"/>
      <c r="AJ18" s="372"/>
      <c r="AK18" s="372"/>
    </row>
    <row r="19" spans="2:38">
      <c r="T19" s="371" t="s">
        <v>7</v>
      </c>
      <c r="U19" s="371"/>
      <c r="V19" s="371"/>
      <c r="W19" s="371"/>
      <c r="X19" s="371"/>
      <c r="Y19" s="376"/>
      <c r="Z19" s="376"/>
      <c r="AA19" s="376"/>
      <c r="AB19" s="376"/>
      <c r="AC19" s="376"/>
      <c r="AD19" s="376"/>
      <c r="AE19" s="376"/>
      <c r="AF19" s="376"/>
      <c r="AG19" s="376"/>
      <c r="AH19" s="376"/>
      <c r="AI19" s="376"/>
      <c r="AJ19" s="376"/>
      <c r="AK19" s="376"/>
    </row>
    <row r="20" spans="2:38">
      <c r="T20" s="371"/>
      <c r="U20" s="371"/>
      <c r="V20" s="371"/>
      <c r="W20" s="371"/>
      <c r="X20" s="371"/>
      <c r="Y20" s="376"/>
      <c r="Z20" s="376"/>
      <c r="AA20" s="376"/>
      <c r="AB20" s="376"/>
      <c r="AC20" s="376"/>
      <c r="AD20" s="376"/>
      <c r="AE20" s="376"/>
      <c r="AF20" s="376"/>
      <c r="AG20" s="376"/>
      <c r="AH20" s="376"/>
      <c r="AI20" s="376"/>
      <c r="AJ20" s="376"/>
      <c r="AK20" s="376"/>
    </row>
    <row r="21" spans="2:38" ht="18.75" customHeight="1"/>
    <row r="22" spans="2:38" ht="18.75" customHeight="1"/>
    <row r="23" spans="2:38" ht="18.75" customHeight="1">
      <c r="B23" s="371" t="s">
        <v>35</v>
      </c>
      <c r="C23" s="371"/>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1"/>
      <c r="AL23" s="371"/>
    </row>
    <row r="24" spans="2:38" ht="18.75" customHeight="1">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row>
    <row r="25" spans="2:38" ht="18.75" customHeight="1"/>
    <row r="26" spans="2:38" ht="18.75" customHeight="1">
      <c r="B26" s="469" t="s">
        <v>100</v>
      </c>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69"/>
      <c r="AK26" s="469"/>
      <c r="AL26" s="469"/>
    </row>
    <row r="27" spans="2:38" ht="18.75" customHeight="1">
      <c r="B27" s="469"/>
      <c r="C27" s="469"/>
      <c r="D27" s="469"/>
      <c r="E27" s="469"/>
      <c r="F27" s="469"/>
      <c r="G27" s="469"/>
      <c r="H27" s="469"/>
      <c r="I27" s="469"/>
      <c r="J27" s="469"/>
      <c r="K27" s="469"/>
      <c r="L27" s="469"/>
      <c r="M27" s="469"/>
      <c r="N27" s="469"/>
      <c r="O27" s="469"/>
      <c r="P27" s="469"/>
      <c r="Q27" s="469"/>
      <c r="R27" s="469"/>
      <c r="S27" s="469"/>
      <c r="T27" s="469"/>
      <c r="U27" s="469"/>
      <c r="V27" s="469"/>
      <c r="W27" s="469"/>
      <c r="X27" s="469"/>
      <c r="Y27" s="469"/>
      <c r="Z27" s="469"/>
      <c r="AA27" s="469"/>
      <c r="AB27" s="469"/>
      <c r="AC27" s="469"/>
      <c r="AD27" s="469"/>
      <c r="AE27" s="469"/>
      <c r="AF27" s="469"/>
      <c r="AG27" s="469"/>
      <c r="AH27" s="469"/>
      <c r="AI27" s="469"/>
      <c r="AJ27" s="469"/>
      <c r="AK27" s="469"/>
      <c r="AL27" s="469"/>
    </row>
    <row r="28" spans="2:38" ht="18.75" customHeight="1">
      <c r="B28" s="469"/>
      <c r="C28" s="469"/>
      <c r="D28" s="469"/>
      <c r="E28" s="469"/>
      <c r="F28" s="469"/>
      <c r="G28" s="469"/>
      <c r="H28" s="469"/>
      <c r="I28" s="469"/>
      <c r="J28" s="469"/>
      <c r="K28" s="469"/>
      <c r="L28" s="469"/>
      <c r="M28" s="469"/>
      <c r="N28" s="469"/>
      <c r="O28" s="469"/>
      <c r="P28" s="469"/>
      <c r="Q28" s="469"/>
      <c r="R28" s="469"/>
      <c r="S28" s="469"/>
      <c r="T28" s="469"/>
      <c r="U28" s="469"/>
      <c r="V28" s="469"/>
      <c r="W28" s="469"/>
      <c r="X28" s="469"/>
      <c r="Y28" s="469"/>
      <c r="Z28" s="469"/>
      <c r="AA28" s="469"/>
      <c r="AB28" s="469"/>
      <c r="AC28" s="469"/>
      <c r="AD28" s="469"/>
      <c r="AE28" s="469"/>
      <c r="AF28" s="469"/>
      <c r="AG28" s="469"/>
      <c r="AH28" s="469"/>
      <c r="AI28" s="469"/>
      <c r="AJ28" s="469"/>
      <c r="AK28" s="469"/>
      <c r="AL28" s="469"/>
    </row>
    <row r="29" spans="2:38" ht="18.75" customHeight="1">
      <c r="B29" s="469"/>
      <c r="C29" s="469"/>
      <c r="D29" s="469"/>
      <c r="E29" s="469"/>
      <c r="F29" s="469"/>
      <c r="G29" s="469"/>
      <c r="H29" s="469"/>
      <c r="I29" s="469"/>
      <c r="J29" s="469"/>
      <c r="K29" s="469"/>
      <c r="L29" s="469"/>
      <c r="M29" s="469"/>
      <c r="N29" s="469"/>
      <c r="O29" s="469"/>
      <c r="P29" s="469"/>
      <c r="Q29" s="469"/>
      <c r="R29" s="469"/>
      <c r="S29" s="469"/>
      <c r="T29" s="469"/>
      <c r="U29" s="469"/>
      <c r="V29" s="469"/>
      <c r="W29" s="469"/>
      <c r="X29" s="469"/>
      <c r="Y29" s="469"/>
      <c r="Z29" s="469"/>
      <c r="AA29" s="469"/>
      <c r="AB29" s="469"/>
      <c r="AC29" s="469"/>
      <c r="AD29" s="469"/>
      <c r="AE29" s="469"/>
      <c r="AF29" s="469"/>
      <c r="AG29" s="469"/>
      <c r="AH29" s="469"/>
      <c r="AI29" s="469"/>
      <c r="AJ29" s="469"/>
      <c r="AK29" s="469"/>
      <c r="AL29" s="469"/>
    </row>
    <row r="30" spans="2:38" ht="18.75" customHeight="1">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row>
    <row r="31" spans="2:38" ht="18.75" customHeight="1">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row>
    <row r="32" spans="2:38" ht="18.75" customHeight="1">
      <c r="B32" s="27" t="s">
        <v>38</v>
      </c>
      <c r="D32" s="1" t="s">
        <v>39</v>
      </c>
    </row>
    <row r="33" spans="2:38" ht="18.75" customHeight="1">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71"/>
      <c r="AL33" s="471"/>
    </row>
    <row r="34" spans="2:38" ht="18.75" customHeight="1">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1"/>
      <c r="AK34" s="471"/>
      <c r="AL34" s="471"/>
    </row>
    <row r="35" spans="2:38" ht="18.75" customHeight="1">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1"/>
      <c r="AK35" s="471"/>
      <c r="AL35" s="471"/>
    </row>
    <row r="36" spans="2:38" ht="18.75" customHeight="1">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71"/>
      <c r="AL36" s="471"/>
    </row>
    <row r="37" spans="2:38" ht="18.75" customHeight="1">
      <c r="B37" s="27" t="s">
        <v>40</v>
      </c>
      <c r="D37" s="1" t="s">
        <v>41</v>
      </c>
    </row>
    <row r="38" spans="2:38" ht="18.75" customHeight="1">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1"/>
      <c r="AL38" s="471"/>
    </row>
    <row r="39" spans="2:38" ht="18.75" customHeight="1">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71"/>
      <c r="AL39" s="471"/>
    </row>
    <row r="40" spans="2:38" ht="18.75" customHeight="1">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1"/>
      <c r="AK40" s="471"/>
      <c r="AL40" s="471"/>
    </row>
    <row r="41" spans="2:38" ht="13.5" customHeight="1">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1"/>
      <c r="AK41" s="471"/>
      <c r="AL41" s="471"/>
    </row>
    <row r="42" spans="2:38" ht="13.5" customHeight="1">
      <c r="B42" s="27" t="s">
        <v>42</v>
      </c>
      <c r="D42" s="1" t="s">
        <v>43</v>
      </c>
    </row>
    <row r="43" spans="2:38" ht="13.5" customHeight="1">
      <c r="B43" s="470"/>
      <c r="C43" s="470"/>
      <c r="D43" s="470"/>
      <c r="E43" s="470"/>
      <c r="F43" s="470"/>
      <c r="G43" s="470"/>
      <c r="H43" s="470"/>
      <c r="I43" s="470"/>
      <c r="J43" s="470"/>
      <c r="K43" s="470"/>
      <c r="L43" s="470"/>
      <c r="M43" s="470"/>
      <c r="N43" s="470"/>
      <c r="O43" s="470"/>
      <c r="P43" s="470"/>
      <c r="Q43" s="470"/>
      <c r="R43" s="470"/>
      <c r="S43" s="470"/>
      <c r="T43" s="470"/>
      <c r="U43" s="470"/>
      <c r="V43" s="470"/>
      <c r="W43" s="470"/>
      <c r="X43" s="470"/>
      <c r="Y43" s="470"/>
      <c r="Z43" s="470"/>
      <c r="AA43" s="470"/>
      <c r="AB43" s="470"/>
      <c r="AC43" s="470"/>
      <c r="AD43" s="470"/>
      <c r="AE43" s="470"/>
      <c r="AF43" s="470"/>
      <c r="AG43" s="470"/>
      <c r="AH43" s="470"/>
      <c r="AI43" s="470"/>
      <c r="AJ43" s="470"/>
      <c r="AK43" s="470"/>
      <c r="AL43" s="470"/>
    </row>
    <row r="44" spans="2:38" ht="13.5" customHeight="1">
      <c r="B44" s="470"/>
      <c r="C44" s="470"/>
      <c r="D44" s="470"/>
      <c r="E44" s="470"/>
      <c r="F44" s="470"/>
      <c r="G44" s="470"/>
      <c r="H44" s="470"/>
      <c r="I44" s="470"/>
      <c r="J44" s="470"/>
      <c r="K44" s="470"/>
      <c r="L44" s="470"/>
      <c r="M44" s="470"/>
      <c r="N44" s="470"/>
      <c r="O44" s="470"/>
      <c r="P44" s="470"/>
      <c r="Q44" s="470"/>
      <c r="R44" s="470"/>
      <c r="S44" s="470"/>
      <c r="T44" s="470"/>
      <c r="U44" s="470"/>
      <c r="V44" s="470"/>
      <c r="W44" s="470"/>
      <c r="X44" s="470"/>
      <c r="Y44" s="470"/>
      <c r="Z44" s="470"/>
      <c r="AA44" s="470"/>
      <c r="AB44" s="470"/>
      <c r="AC44" s="470"/>
      <c r="AD44" s="470"/>
      <c r="AE44" s="470"/>
      <c r="AF44" s="470"/>
      <c r="AG44" s="470"/>
      <c r="AH44" s="470"/>
      <c r="AI44" s="470"/>
      <c r="AJ44" s="470"/>
      <c r="AK44" s="470"/>
      <c r="AL44" s="470"/>
    </row>
    <row r="45" spans="2:38" ht="13.5" customHeight="1">
      <c r="B45" s="470"/>
      <c r="C45" s="470"/>
      <c r="D45" s="470"/>
      <c r="E45" s="470"/>
      <c r="F45" s="470"/>
      <c r="G45" s="470"/>
      <c r="H45" s="470"/>
      <c r="I45" s="470"/>
      <c r="J45" s="470"/>
      <c r="K45" s="470"/>
      <c r="L45" s="470"/>
      <c r="M45" s="470"/>
      <c r="N45" s="470"/>
      <c r="O45" s="470"/>
      <c r="P45" s="470"/>
      <c r="Q45" s="470"/>
      <c r="R45" s="470"/>
      <c r="S45" s="470"/>
      <c r="T45" s="470"/>
      <c r="U45" s="470"/>
      <c r="V45" s="470"/>
      <c r="W45" s="470"/>
      <c r="X45" s="470"/>
      <c r="Y45" s="470"/>
      <c r="Z45" s="470"/>
      <c r="AA45" s="470"/>
      <c r="AB45" s="470"/>
      <c r="AC45" s="470"/>
      <c r="AD45" s="470"/>
      <c r="AE45" s="470"/>
      <c r="AF45" s="470"/>
      <c r="AG45" s="470"/>
      <c r="AH45" s="470"/>
      <c r="AI45" s="470"/>
      <c r="AJ45" s="470"/>
      <c r="AK45" s="470"/>
      <c r="AL45" s="470"/>
    </row>
    <row r="46" spans="2:38" ht="13.5" customHeight="1">
      <c r="B46" s="470"/>
      <c r="C46" s="470"/>
      <c r="D46" s="470"/>
      <c r="E46" s="470"/>
      <c r="F46" s="470"/>
      <c r="G46" s="470"/>
      <c r="H46" s="470"/>
      <c r="I46" s="470"/>
      <c r="J46" s="470"/>
      <c r="K46" s="470"/>
      <c r="L46" s="470"/>
      <c r="M46" s="470"/>
      <c r="N46" s="470"/>
      <c r="O46" s="470"/>
      <c r="P46" s="470"/>
      <c r="Q46" s="470"/>
      <c r="R46" s="470"/>
      <c r="S46" s="470"/>
      <c r="T46" s="470"/>
      <c r="U46" s="470"/>
      <c r="V46" s="470"/>
      <c r="W46" s="470"/>
      <c r="X46" s="470"/>
      <c r="Y46" s="470"/>
      <c r="Z46" s="470"/>
      <c r="AA46" s="470"/>
      <c r="AB46" s="470"/>
      <c r="AC46" s="470"/>
      <c r="AD46" s="470"/>
      <c r="AE46" s="470"/>
      <c r="AF46" s="470"/>
      <c r="AG46" s="470"/>
      <c r="AH46" s="470"/>
      <c r="AI46" s="470"/>
      <c r="AJ46" s="470"/>
      <c r="AK46" s="470"/>
      <c r="AL46" s="470"/>
    </row>
    <row r="47" spans="2:38" ht="13.5" customHeight="1">
      <c r="B47" s="470"/>
      <c r="C47" s="470"/>
      <c r="D47" s="470"/>
      <c r="E47" s="470"/>
      <c r="F47" s="470"/>
      <c r="G47" s="470"/>
      <c r="H47" s="470"/>
      <c r="I47" s="470"/>
      <c r="J47" s="470"/>
      <c r="K47" s="470"/>
      <c r="L47" s="470"/>
      <c r="M47" s="470"/>
      <c r="N47" s="470"/>
      <c r="O47" s="470"/>
      <c r="P47" s="470"/>
      <c r="Q47" s="470"/>
      <c r="R47" s="470"/>
      <c r="S47" s="470"/>
      <c r="T47" s="470"/>
      <c r="U47" s="470"/>
      <c r="V47" s="470"/>
      <c r="W47" s="470"/>
      <c r="X47" s="470"/>
      <c r="Y47" s="470"/>
      <c r="Z47" s="470"/>
      <c r="AA47" s="470"/>
      <c r="AB47" s="470"/>
      <c r="AC47" s="470"/>
      <c r="AD47" s="470"/>
      <c r="AE47" s="470"/>
      <c r="AF47" s="470"/>
      <c r="AG47" s="470"/>
      <c r="AH47" s="470"/>
      <c r="AI47" s="470"/>
      <c r="AJ47" s="470"/>
      <c r="AK47" s="470"/>
      <c r="AL47" s="470"/>
    </row>
    <row r="48" spans="2:38" ht="13.5" customHeight="1">
      <c r="B48" s="470"/>
      <c r="C48" s="470"/>
      <c r="D48" s="470"/>
      <c r="E48" s="470"/>
      <c r="F48" s="470"/>
      <c r="G48" s="470"/>
      <c r="H48" s="470"/>
      <c r="I48" s="470"/>
      <c r="J48" s="470"/>
      <c r="K48" s="470"/>
      <c r="L48" s="470"/>
      <c r="M48" s="470"/>
      <c r="N48" s="470"/>
      <c r="O48" s="470"/>
      <c r="P48" s="470"/>
      <c r="Q48" s="470"/>
      <c r="R48" s="470"/>
      <c r="S48" s="470"/>
      <c r="T48" s="470"/>
      <c r="U48" s="470"/>
      <c r="V48" s="470"/>
      <c r="W48" s="470"/>
      <c r="X48" s="470"/>
      <c r="Y48" s="470"/>
      <c r="Z48" s="470"/>
      <c r="AA48" s="470"/>
      <c r="AB48" s="470"/>
      <c r="AC48" s="470"/>
      <c r="AD48" s="470"/>
      <c r="AE48" s="470"/>
      <c r="AF48" s="470"/>
      <c r="AG48" s="470"/>
      <c r="AH48" s="470"/>
      <c r="AI48" s="470"/>
      <c r="AJ48" s="470"/>
      <c r="AK48" s="470"/>
      <c r="AL48" s="470"/>
    </row>
  </sheetData>
  <mergeCells count="17">
    <mergeCell ref="B43:AL48"/>
    <mergeCell ref="B23:AL23"/>
    <mergeCell ref="Y13:AK14"/>
    <mergeCell ref="T15:X16"/>
    <mergeCell ref="Y15:AK16"/>
    <mergeCell ref="B33:AL36"/>
    <mergeCell ref="B38:AL41"/>
    <mergeCell ref="T17:X18"/>
    <mergeCell ref="AD4:AE4"/>
    <mergeCell ref="AG4:AH4"/>
    <mergeCell ref="AJ4:AK4"/>
    <mergeCell ref="B26:AL29"/>
    <mergeCell ref="T11:V12"/>
    <mergeCell ref="Y19:AK20"/>
    <mergeCell ref="T13:X14"/>
    <mergeCell ref="T19:X20"/>
    <mergeCell ref="Y17:AK18"/>
  </mergeCells>
  <phoneticPr fontId="14"/>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788B6-8699-48B6-8E59-692DF0D9DD6C}">
  <sheetPr>
    <tabColor rgb="FFFFC000"/>
    <pageSetUpPr fitToPage="1"/>
  </sheetPr>
  <dimension ref="B1:L46"/>
  <sheetViews>
    <sheetView view="pageBreakPreview" topLeftCell="A21" zoomScaleNormal="100" zoomScaleSheetLayoutView="100" workbookViewId="0">
      <selection activeCell="P44" sqref="P44"/>
    </sheetView>
  </sheetViews>
  <sheetFormatPr defaultColWidth="9.625" defaultRowHeight="11.25"/>
  <cols>
    <col min="1" max="1" width="1.375" style="55" customWidth="1"/>
    <col min="2" max="3" width="8.75" style="55" customWidth="1"/>
    <col min="4" max="12" width="7.875" style="55" customWidth="1"/>
    <col min="13" max="13" width="1" style="55" customWidth="1"/>
    <col min="14" max="16384" width="9.625" style="55"/>
  </cols>
  <sheetData>
    <row r="1" spans="2:12" ht="17.25" customHeight="1">
      <c r="B1" s="159" t="s">
        <v>263</v>
      </c>
      <c r="J1" s="57"/>
      <c r="K1" s="305"/>
      <c r="L1" s="305"/>
    </row>
    <row r="2" spans="2:12" ht="16.5" customHeight="1">
      <c r="C2" s="17"/>
      <c r="D2" s="17"/>
      <c r="E2" s="318" t="s">
        <v>463</v>
      </c>
      <c r="F2" s="318"/>
      <c r="G2" s="318"/>
      <c r="H2" s="318"/>
      <c r="I2" s="318"/>
      <c r="J2" s="17"/>
      <c r="K2" s="17"/>
      <c r="L2" s="17"/>
    </row>
    <row r="3" spans="2:12" ht="17.25" customHeight="1">
      <c r="B3" s="107" t="s">
        <v>179</v>
      </c>
      <c r="C3" s="58"/>
      <c r="D3" s="59"/>
      <c r="E3" s="59"/>
    </row>
    <row r="4" spans="2:12" ht="27" customHeight="1">
      <c r="B4" s="306" t="s">
        <v>180</v>
      </c>
      <c r="C4" s="307"/>
      <c r="D4" s="308">
        <f>[1]別記第1号様式!Y14</f>
        <v>0</v>
      </c>
      <c r="E4" s="309"/>
      <c r="F4" s="310"/>
      <c r="G4" s="310"/>
      <c r="H4" s="311"/>
      <c r="I4" s="311"/>
      <c r="J4" s="311"/>
      <c r="K4" s="311"/>
      <c r="L4" s="312"/>
    </row>
    <row r="5" spans="2:12" ht="27" customHeight="1">
      <c r="B5" s="306" t="s">
        <v>181</v>
      </c>
      <c r="C5" s="307"/>
      <c r="D5" s="60" t="s">
        <v>182</v>
      </c>
      <c r="E5" s="313"/>
      <c r="F5" s="314"/>
      <c r="G5" s="315">
        <f>[1]別記第1号様式!X12</f>
        <v>0</v>
      </c>
      <c r="H5" s="316"/>
      <c r="I5" s="316"/>
      <c r="J5" s="316"/>
      <c r="K5" s="316"/>
      <c r="L5" s="317"/>
    </row>
    <row r="6" spans="2:12" ht="27" customHeight="1">
      <c r="B6" s="319" t="s">
        <v>183</v>
      </c>
      <c r="C6" s="320"/>
      <c r="D6" s="61" t="s">
        <v>184</v>
      </c>
      <c r="E6" s="323"/>
      <c r="F6" s="313"/>
      <c r="G6" s="314"/>
      <c r="H6" s="61" t="s">
        <v>185</v>
      </c>
      <c r="I6" s="324"/>
      <c r="J6" s="324"/>
      <c r="K6" s="324"/>
      <c r="L6" s="324"/>
    </row>
    <row r="7" spans="2:12" ht="27" customHeight="1">
      <c r="B7" s="321"/>
      <c r="C7" s="322"/>
      <c r="D7" s="61" t="s">
        <v>186</v>
      </c>
      <c r="E7" s="286"/>
      <c r="F7" s="287"/>
      <c r="G7" s="288"/>
      <c r="H7" s="61" t="s">
        <v>187</v>
      </c>
      <c r="I7" s="325"/>
      <c r="J7" s="326"/>
      <c r="K7" s="326"/>
      <c r="L7" s="327"/>
    </row>
    <row r="8" spans="2:12" ht="27" customHeight="1">
      <c r="B8" s="280" t="s">
        <v>188</v>
      </c>
      <c r="C8" s="281"/>
      <c r="D8" s="63" t="s">
        <v>189</v>
      </c>
      <c r="E8" s="282" t="s">
        <v>203</v>
      </c>
      <c r="F8" s="273"/>
      <c r="G8" s="273"/>
      <c r="H8" s="273"/>
      <c r="I8" s="273"/>
      <c r="J8" s="273"/>
      <c r="K8" s="273"/>
      <c r="L8" s="283"/>
    </row>
    <row r="9" spans="2:12" ht="27" customHeight="1">
      <c r="B9" s="284" t="s">
        <v>190</v>
      </c>
      <c r="C9" s="285"/>
      <c r="D9" s="286"/>
      <c r="E9" s="287"/>
      <c r="F9" s="287"/>
      <c r="G9" s="287"/>
      <c r="H9" s="287"/>
      <c r="I9" s="287"/>
      <c r="J9" s="287"/>
      <c r="K9" s="287"/>
      <c r="L9" s="288"/>
    </row>
    <row r="10" spans="2:12" ht="27" customHeight="1">
      <c r="B10" s="284" t="s">
        <v>191</v>
      </c>
      <c r="C10" s="289"/>
      <c r="D10" s="290"/>
      <c r="E10" s="291"/>
      <c r="F10" s="292"/>
      <c r="G10" s="64" t="s">
        <v>134</v>
      </c>
      <c r="H10" s="293" t="s">
        <v>192</v>
      </c>
      <c r="I10" s="294"/>
      <c r="J10" s="295"/>
      <c r="K10" s="295"/>
      <c r="L10" s="64" t="s">
        <v>193</v>
      </c>
    </row>
    <row r="11" spans="2:12" ht="27" customHeight="1">
      <c r="B11" s="284" t="s">
        <v>194</v>
      </c>
      <c r="C11" s="289"/>
      <c r="D11" s="65" t="s">
        <v>195</v>
      </c>
      <c r="E11" s="66"/>
      <c r="F11" s="296" t="s">
        <v>196</v>
      </c>
      <c r="G11" s="296"/>
      <c r="H11" s="296"/>
      <c r="I11" s="296"/>
      <c r="J11" s="296"/>
      <c r="K11" s="296"/>
      <c r="L11" s="297"/>
    </row>
    <row r="12" spans="2:12" ht="12" customHeight="1">
      <c r="B12" s="67"/>
      <c r="C12" s="67"/>
      <c r="D12" s="62"/>
      <c r="E12" s="62"/>
      <c r="F12" s="68"/>
      <c r="G12" s="68"/>
      <c r="H12" s="68"/>
      <c r="I12" s="68"/>
      <c r="J12" s="68"/>
      <c r="K12" s="68"/>
      <c r="L12" s="68"/>
    </row>
    <row r="13" spans="2:12" ht="12" customHeight="1">
      <c r="B13" s="105" t="s">
        <v>197</v>
      </c>
      <c r="D13" s="59"/>
      <c r="E13" s="59"/>
    </row>
    <row r="14" spans="2:12" ht="19.5" customHeight="1">
      <c r="B14" s="106" t="s">
        <v>227</v>
      </c>
      <c r="D14" s="59"/>
      <c r="E14" s="59"/>
    </row>
    <row r="15" spans="2:12" ht="27" customHeight="1">
      <c r="B15" s="298" t="s">
        <v>236</v>
      </c>
      <c r="C15" s="299"/>
      <c r="D15" s="302" t="s">
        <v>198</v>
      </c>
      <c r="E15" s="66"/>
      <c r="F15" s="304" t="s">
        <v>221</v>
      </c>
      <c r="G15" s="296"/>
      <c r="H15" s="296"/>
      <c r="I15" s="296"/>
      <c r="J15" s="296"/>
      <c r="K15" s="296"/>
      <c r="L15" s="297"/>
    </row>
    <row r="16" spans="2:12" ht="27" customHeight="1">
      <c r="B16" s="300"/>
      <c r="C16" s="301"/>
      <c r="D16" s="303"/>
      <c r="E16" s="70"/>
      <c r="F16" s="328" t="s">
        <v>222</v>
      </c>
      <c r="G16" s="329"/>
      <c r="H16" s="329"/>
      <c r="I16" s="329"/>
      <c r="J16" s="329"/>
      <c r="K16" s="329"/>
      <c r="L16" s="330"/>
    </row>
    <row r="17" spans="2:12" ht="27" customHeight="1">
      <c r="B17" s="331" t="s">
        <v>237</v>
      </c>
      <c r="C17" s="332"/>
      <c r="D17" s="65" t="s">
        <v>223</v>
      </c>
      <c r="E17" s="161" t="s">
        <v>102</v>
      </c>
      <c r="F17" s="101"/>
      <c r="G17" s="163" t="s">
        <v>103</v>
      </c>
      <c r="H17" s="101"/>
      <c r="I17" s="163" t="s">
        <v>104</v>
      </c>
      <c r="J17" s="101"/>
      <c r="K17" s="163" t="s">
        <v>105</v>
      </c>
      <c r="L17" s="164"/>
    </row>
    <row r="18" spans="2:12" ht="22.5" customHeight="1">
      <c r="B18" s="333" t="s">
        <v>228</v>
      </c>
      <c r="C18" s="333"/>
      <c r="D18" s="333"/>
      <c r="E18" s="333"/>
      <c r="F18" s="333"/>
      <c r="G18" s="333"/>
      <c r="H18" s="333"/>
      <c r="I18" s="333"/>
      <c r="J18" s="333"/>
      <c r="K18" s="333"/>
      <c r="L18" s="333"/>
    </row>
    <row r="19" spans="2:12" ht="27" customHeight="1">
      <c r="B19" s="331" t="s">
        <v>234</v>
      </c>
      <c r="C19" s="332"/>
      <c r="D19" s="100" t="s">
        <v>223</v>
      </c>
      <c r="E19" s="272" t="s">
        <v>203</v>
      </c>
      <c r="F19" s="273"/>
      <c r="G19" s="273"/>
      <c r="H19" s="273"/>
      <c r="I19" s="273"/>
      <c r="J19" s="273"/>
      <c r="K19" s="273"/>
      <c r="L19" s="283"/>
    </row>
    <row r="20" spans="2:12" ht="27" customHeight="1">
      <c r="B20" s="298" t="s">
        <v>233</v>
      </c>
      <c r="C20" s="299"/>
      <c r="D20" s="65" t="s">
        <v>223</v>
      </c>
      <c r="E20" s="342" t="s">
        <v>224</v>
      </c>
      <c r="F20" s="343"/>
      <c r="G20" s="344" t="s">
        <v>203</v>
      </c>
      <c r="H20" s="345"/>
      <c r="I20" s="345"/>
      <c r="J20" s="345"/>
      <c r="K20" s="345"/>
      <c r="L20" s="346"/>
    </row>
    <row r="21" spans="2:12" ht="27" customHeight="1">
      <c r="B21" s="340"/>
      <c r="C21" s="341"/>
      <c r="D21" s="347" t="s">
        <v>232</v>
      </c>
      <c r="E21" s="349" t="s">
        <v>229</v>
      </c>
      <c r="F21" s="350"/>
      <c r="G21" s="334" t="s">
        <v>231</v>
      </c>
      <c r="H21" s="335"/>
      <c r="I21" s="336" t="s">
        <v>230</v>
      </c>
      <c r="J21" s="337"/>
      <c r="K21" s="338" t="s">
        <v>231</v>
      </c>
      <c r="L21" s="339"/>
    </row>
    <row r="22" spans="2:12" ht="27" customHeight="1">
      <c r="B22" s="300"/>
      <c r="C22" s="301"/>
      <c r="D22" s="348"/>
      <c r="E22" s="351" t="s">
        <v>225</v>
      </c>
      <c r="F22" s="276"/>
      <c r="G22" s="352" t="s">
        <v>231</v>
      </c>
      <c r="H22" s="353"/>
      <c r="I22" s="351" t="s">
        <v>226</v>
      </c>
      <c r="J22" s="276"/>
      <c r="K22" s="354"/>
      <c r="L22" s="355"/>
    </row>
    <row r="23" spans="2:12" ht="27" customHeight="1">
      <c r="B23" s="298" t="s">
        <v>235</v>
      </c>
      <c r="C23" s="358"/>
      <c r="D23" s="65" t="s">
        <v>223</v>
      </c>
      <c r="E23" s="272" t="s">
        <v>203</v>
      </c>
      <c r="F23" s="273"/>
      <c r="G23" s="273"/>
      <c r="H23" s="273"/>
      <c r="I23" s="273"/>
      <c r="J23" s="273"/>
      <c r="K23" s="273"/>
      <c r="L23" s="283"/>
    </row>
    <row r="24" spans="2:12" ht="27" customHeight="1">
      <c r="B24" s="298" t="s">
        <v>477</v>
      </c>
      <c r="C24" s="358"/>
      <c r="D24" s="302" t="s">
        <v>478</v>
      </c>
      <c r="E24" s="71"/>
      <c r="F24" s="361" t="s">
        <v>199</v>
      </c>
      <c r="G24" s="362"/>
      <c r="H24" s="362"/>
      <c r="I24" s="362"/>
      <c r="J24" s="362"/>
      <c r="K24" s="362"/>
      <c r="L24" s="363"/>
    </row>
    <row r="25" spans="2:12" ht="27" customHeight="1">
      <c r="B25" s="340"/>
      <c r="C25" s="359"/>
      <c r="D25" s="360"/>
      <c r="E25" s="72"/>
      <c r="F25" s="364" t="s">
        <v>200</v>
      </c>
      <c r="G25" s="365"/>
      <c r="H25" s="365"/>
      <c r="I25" s="365"/>
      <c r="J25" s="365"/>
      <c r="K25" s="365"/>
      <c r="L25" s="366"/>
    </row>
    <row r="26" spans="2:12" ht="27" customHeight="1">
      <c r="B26" s="340"/>
      <c r="C26" s="359"/>
      <c r="D26" s="360"/>
      <c r="E26" s="73"/>
      <c r="F26" s="364" t="s">
        <v>201</v>
      </c>
      <c r="G26" s="365"/>
      <c r="H26" s="365"/>
      <c r="I26" s="365"/>
      <c r="J26" s="365"/>
      <c r="K26" s="365"/>
      <c r="L26" s="366"/>
    </row>
    <row r="27" spans="2:12" ht="27" customHeight="1">
      <c r="B27" s="340"/>
      <c r="C27" s="359"/>
      <c r="D27" s="360"/>
      <c r="E27" s="73"/>
      <c r="F27" s="364" t="s">
        <v>202</v>
      </c>
      <c r="G27" s="365"/>
      <c r="H27" s="365"/>
      <c r="I27" s="365"/>
      <c r="J27" s="365"/>
      <c r="K27" s="365"/>
      <c r="L27" s="366"/>
    </row>
    <row r="28" spans="2:12" ht="27" customHeight="1">
      <c r="B28" s="300"/>
      <c r="C28" s="356"/>
      <c r="D28" s="303"/>
      <c r="E28" s="74"/>
      <c r="F28" s="367" t="s">
        <v>485</v>
      </c>
      <c r="G28" s="368"/>
      <c r="H28" s="368"/>
      <c r="I28" s="368"/>
      <c r="J28" s="368"/>
      <c r="K28" s="368"/>
      <c r="L28" s="369"/>
    </row>
    <row r="29" spans="2:12" ht="27" customHeight="1">
      <c r="B29" s="331" t="s">
        <v>238</v>
      </c>
      <c r="C29" s="587"/>
      <c r="D29" s="69" t="s">
        <v>204</v>
      </c>
      <c r="E29" s="75"/>
      <c r="F29" s="586" t="s">
        <v>484</v>
      </c>
      <c r="G29" s="296"/>
      <c r="H29" s="296"/>
      <c r="I29" s="296"/>
      <c r="J29" s="296"/>
      <c r="K29" s="296"/>
      <c r="L29" s="297"/>
    </row>
    <row r="30" spans="2:12" ht="22.5" customHeight="1">
      <c r="B30" s="277" t="s">
        <v>466</v>
      </c>
      <c r="C30" s="277"/>
      <c r="D30" s="277"/>
      <c r="E30" s="277"/>
      <c r="F30" s="277"/>
      <c r="G30" s="277"/>
      <c r="H30" s="277"/>
      <c r="I30" s="277"/>
      <c r="J30" s="277"/>
      <c r="K30" s="277"/>
      <c r="L30" s="277"/>
    </row>
    <row r="31" spans="2:12" ht="49.5" customHeight="1">
      <c r="B31" s="278" t="s">
        <v>464</v>
      </c>
      <c r="C31" s="279"/>
      <c r="D31" s="65" t="s">
        <v>223</v>
      </c>
      <c r="E31" s="272" t="s">
        <v>337</v>
      </c>
      <c r="F31" s="273"/>
      <c r="G31" s="273"/>
      <c r="H31" s="273"/>
      <c r="I31" s="273"/>
      <c r="J31" s="274" t="str">
        <f>IF(E31="活用したことがない","補助率：1/2",
IF(E31="１回","補助率：1/3",
IF(E31="２回","補助率：1/4",
IF(E31="３回以上","補助対象外",""))))</f>
        <v/>
      </c>
      <c r="K31" s="275"/>
      <c r="L31" s="276"/>
    </row>
    <row r="32" spans="2:12" ht="12" customHeight="1">
      <c r="B32" s="67"/>
      <c r="C32" s="67"/>
      <c r="D32" s="67"/>
      <c r="E32" s="67"/>
      <c r="F32" s="68"/>
      <c r="G32" s="68"/>
      <c r="H32" s="68"/>
      <c r="I32" s="68"/>
      <c r="J32" s="68"/>
      <c r="K32" s="68"/>
      <c r="L32" s="68"/>
    </row>
    <row r="33" spans="2:12" ht="12" customHeight="1">
      <c r="B33" s="55" t="s">
        <v>205</v>
      </c>
    </row>
    <row r="34" spans="2:12" s="76" customFormat="1" ht="12" customHeight="1">
      <c r="C34" s="77" t="s">
        <v>206</v>
      </c>
      <c r="D34" s="78"/>
      <c r="E34" s="78"/>
      <c r="F34" s="78"/>
      <c r="G34" s="78"/>
      <c r="H34" s="78"/>
      <c r="I34" s="78"/>
      <c r="J34" s="78"/>
      <c r="K34" s="78"/>
      <c r="L34" s="78"/>
    </row>
    <row r="35" spans="2:12" ht="12" customHeight="1">
      <c r="B35" s="55" t="s">
        <v>207</v>
      </c>
    </row>
    <row r="36" spans="2:12" ht="12" customHeight="1">
      <c r="B36" s="59"/>
      <c r="C36" s="55" t="s">
        <v>208</v>
      </c>
    </row>
    <row r="37" spans="2:12" ht="12" customHeight="1">
      <c r="B37" s="59"/>
      <c r="C37" s="79" t="s">
        <v>209</v>
      </c>
      <c r="D37" s="80"/>
      <c r="E37" s="80"/>
      <c r="F37" s="80"/>
      <c r="G37" s="80"/>
      <c r="H37" s="80"/>
      <c r="I37" s="80"/>
      <c r="J37" s="80"/>
      <c r="K37" s="80"/>
      <c r="L37" s="80"/>
    </row>
    <row r="38" spans="2:12" ht="12" customHeight="1">
      <c r="B38" s="55" t="s">
        <v>210</v>
      </c>
    </row>
    <row r="39" spans="2:12" ht="12" customHeight="1">
      <c r="B39" s="68"/>
      <c r="C39" s="81" t="s">
        <v>211</v>
      </c>
      <c r="D39" s="68"/>
      <c r="E39" s="68"/>
      <c r="F39" s="68"/>
      <c r="G39" s="68"/>
      <c r="H39" s="68"/>
      <c r="I39" s="68"/>
      <c r="J39" s="68"/>
      <c r="K39" s="68"/>
      <c r="L39" s="68"/>
    </row>
    <row r="40" spans="2:12" ht="12" customHeight="1">
      <c r="B40" s="76" t="s">
        <v>480</v>
      </c>
      <c r="C40" s="76"/>
      <c r="D40" s="68"/>
      <c r="E40" s="68"/>
      <c r="F40" s="68"/>
      <c r="G40" s="68"/>
      <c r="H40" s="68"/>
      <c r="I40" s="68"/>
      <c r="J40" s="68"/>
      <c r="K40" s="68"/>
      <c r="L40" s="68"/>
    </row>
    <row r="41" spans="2:12" ht="12" customHeight="1">
      <c r="B41" s="166" t="s">
        <v>467</v>
      </c>
      <c r="C41" s="167"/>
      <c r="D41" s="167"/>
      <c r="E41" s="167"/>
      <c r="F41" s="167"/>
      <c r="G41" s="167"/>
      <c r="H41" s="167"/>
      <c r="I41" s="167"/>
      <c r="J41" s="167"/>
      <c r="K41" s="167"/>
      <c r="L41" s="167"/>
    </row>
    <row r="42" spans="2:12" ht="12" customHeight="1">
      <c r="B42" s="167" t="s">
        <v>468</v>
      </c>
      <c r="C42" s="167"/>
      <c r="D42" s="167"/>
      <c r="E42" s="167"/>
      <c r="F42" s="167"/>
      <c r="G42" s="167"/>
      <c r="H42" s="167"/>
      <c r="I42" s="167"/>
      <c r="J42" s="167"/>
      <c r="K42" s="167"/>
      <c r="L42" s="167"/>
    </row>
    <row r="43" spans="2:12" ht="12" customHeight="1">
      <c r="B43" s="167" t="s">
        <v>356</v>
      </c>
      <c r="C43" s="167"/>
      <c r="D43" s="167"/>
      <c r="E43" s="167"/>
      <c r="F43" s="167"/>
      <c r="G43" s="167"/>
      <c r="H43" s="167"/>
      <c r="I43" s="167"/>
      <c r="J43" s="167"/>
      <c r="K43" s="167"/>
      <c r="L43" s="167"/>
    </row>
    <row r="44" spans="2:12" ht="12" customHeight="1">
      <c r="B44" s="167" t="s">
        <v>357</v>
      </c>
    </row>
    <row r="45" spans="2:12" ht="12" customHeight="1">
      <c r="B45" s="167" t="s">
        <v>481</v>
      </c>
    </row>
    <row r="46" spans="2:12">
      <c r="B46" s="167" t="s">
        <v>482</v>
      </c>
    </row>
  </sheetData>
  <mergeCells count="57">
    <mergeCell ref="B29:C29"/>
    <mergeCell ref="F29:L29"/>
    <mergeCell ref="B23:C23"/>
    <mergeCell ref="E23:L23"/>
    <mergeCell ref="B24:C28"/>
    <mergeCell ref="D24:D28"/>
    <mergeCell ref="F24:L24"/>
    <mergeCell ref="F25:L25"/>
    <mergeCell ref="F26:L26"/>
    <mergeCell ref="F27:L27"/>
    <mergeCell ref="F28:L28"/>
    <mergeCell ref="G21:H21"/>
    <mergeCell ref="I21:J21"/>
    <mergeCell ref="K21:L21"/>
    <mergeCell ref="B20:C22"/>
    <mergeCell ref="E20:F20"/>
    <mergeCell ref="G20:L20"/>
    <mergeCell ref="D21:D22"/>
    <mergeCell ref="E21:F21"/>
    <mergeCell ref="E22:F22"/>
    <mergeCell ref="G22:H22"/>
    <mergeCell ref="I22:J22"/>
    <mergeCell ref="K22:L22"/>
    <mergeCell ref="F16:L16"/>
    <mergeCell ref="B17:C17"/>
    <mergeCell ref="B18:L18"/>
    <mergeCell ref="B19:C19"/>
    <mergeCell ref="E19:L19"/>
    <mergeCell ref="F15:L15"/>
    <mergeCell ref="K1:L1"/>
    <mergeCell ref="B4:C4"/>
    <mergeCell ref="D4:L4"/>
    <mergeCell ref="B5:C5"/>
    <mergeCell ref="E5:F5"/>
    <mergeCell ref="G5:L5"/>
    <mergeCell ref="E2:I2"/>
    <mergeCell ref="B6:C7"/>
    <mergeCell ref="E6:G6"/>
    <mergeCell ref="I6:L6"/>
    <mergeCell ref="E7:G7"/>
    <mergeCell ref="I7:L7"/>
    <mergeCell ref="E31:I31"/>
    <mergeCell ref="J31:L31"/>
    <mergeCell ref="B30:L30"/>
    <mergeCell ref="B31:C31"/>
    <mergeCell ref="B8:C8"/>
    <mergeCell ref="E8:L8"/>
    <mergeCell ref="B9:C9"/>
    <mergeCell ref="D9:L9"/>
    <mergeCell ref="B10:C10"/>
    <mergeCell ref="D10:F10"/>
    <mergeCell ref="H10:I10"/>
    <mergeCell ref="J10:K10"/>
    <mergeCell ref="B11:C11"/>
    <mergeCell ref="F11:L11"/>
    <mergeCell ref="B15:C16"/>
    <mergeCell ref="D15:D16"/>
  </mergeCells>
  <phoneticPr fontId="14"/>
  <dataValidations count="10">
    <dataValidation type="list" allowBlank="1" showInputMessage="1" showErrorMessage="1" sqref="E23:L23" xr:uid="{20E8ABF3-59FC-482A-9D8C-EA7D7FBB872A}">
      <formula1>"プルダウンでいずれか選択してください,１年目,２年目,３年目"</formula1>
    </dataValidation>
    <dataValidation type="list" allowBlank="1" showInputMessage="1" showErrorMessage="1" sqref="G20" xr:uid="{21B5AA77-62D8-4219-9122-24D8893BD7B3}">
      <formula1>"プルダウンでいずれかを選択してください,５年,４年,３年"</formula1>
    </dataValidation>
    <dataValidation type="list" allowBlank="1" showInputMessage="1" showErrorMessage="1" sqref="E19:L19" xr:uid="{337C51AC-EC78-47A1-81B7-4C7C2E75591A}">
      <formula1>"プルダウンでいずれかを選択してください,経営革新計画,事業戦略,経営計画"</formula1>
    </dataValidation>
    <dataValidation type="list" allowBlank="1" showInputMessage="1" showErrorMessage="1" sqref="E8:L8" xr:uid="{89762596-C8C6-4071-A19D-532DFF5549CF}">
      <formula1>"プルダウンでいずれかを選択してください,農業・林業, 漁業, 鉱業・採石業・砂利採取業, 建設業, 製造業, 電気・ガス・熱供給・水道業, 情報通信業, 運輸業・郵便業, 卸売業・小売業, 金融業・保険業, 不動産業・物品賃貸業, 学術研究・専門・技術サービス業, 宿泊業・飲食サービス業, 生活関連サービス業・娯楽業, 教育・学習支援業, 医療・福祉, 複合サービス事業, サービス業（他に分類されないもの）, 公務（他に分類されるものを除く）, 分類不能の産業"</formula1>
    </dataValidation>
    <dataValidation type="list" allowBlank="1" showInputMessage="1" showErrorMessage="1" sqref="K1" xr:uid="{BCA2A2D9-F779-45D8-A6D3-7B8E9DD23480}">
      <formula1>#REF!</formula1>
    </dataValidation>
    <dataValidation type="list" allowBlank="1" showInputMessage="1" showErrorMessage="1" sqref="E11 E15:E16 E24:E29" xr:uid="{5A21FBB6-C75B-474B-B2F2-6004484213EE}">
      <formula1>"○"</formula1>
    </dataValidation>
    <dataValidation type="list" allowBlank="1" showInputMessage="1" showErrorMessage="1" sqref="J17" xr:uid="{4983D336-8DDB-41BE-BBA9-F576B6729071}">
      <formula1>"1,2,3,4,5,6,7,8,9,10,11,12,13,14,15,16,17,18,19,20,21,22,23,24,25,26,27,28,29,30,31"</formula1>
    </dataValidation>
    <dataValidation type="list" allowBlank="1" showInputMessage="1" showErrorMessage="1" sqref="H17" xr:uid="{19742703-0F07-4EFA-A0CC-E7741F4A0B58}">
      <formula1>"1,2,3,4,5,6,7,8,9,10,11,12"</formula1>
    </dataValidation>
    <dataValidation type="list" allowBlank="1" showInputMessage="1" showErrorMessage="1" sqref="F17" xr:uid="{8F926E5F-EC05-40C2-9622-121E0DAAE340}">
      <formula1>"8,9"</formula1>
    </dataValidation>
    <dataValidation type="list" allowBlank="1" showInputMessage="1" showErrorMessage="1" sqref="E31:I31" xr:uid="{4B565154-BFF0-42B6-8D87-DD27D3730E0F}">
      <formula1>"プルダウンでいずれか選択してください,活用したことがない,１回,２回,３回以上"</formula1>
    </dataValidation>
  </dataValidations>
  <hyperlinks>
    <hyperlink ref="C34" r:id="rId1" xr:uid="{BDA3256E-5A9A-498B-AF80-A48923DE78D9}"/>
    <hyperlink ref="C37" r:id="rId2" xr:uid="{57E93895-142B-4B3F-BF03-369B4FDAC8E5}"/>
    <hyperlink ref="C39" r:id="rId3" xr:uid="{6F1072F0-C926-4327-8199-8BB94B0E18FD}"/>
  </hyperlinks>
  <printOptions horizontalCentered="1"/>
  <pageMargins left="0.59055118110236227" right="0.59055118110236227" top="0.78740157480314965" bottom="0.78740157480314965" header="0.51181102362204722" footer="0.51181102362204722"/>
  <pageSetup paperSize="9" scale="83" orientation="portrait" r:id="rId4"/>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8F2F-661E-4087-A4A1-23698016EC90}">
  <sheetPr>
    <tabColor rgb="FFFFC000"/>
    <pageSetUpPr fitToPage="1"/>
  </sheetPr>
  <dimension ref="A1:J50"/>
  <sheetViews>
    <sheetView view="pageBreakPreview" topLeftCell="A22" zoomScaleNormal="100" zoomScaleSheetLayoutView="100" workbookViewId="0">
      <selection activeCell="H1" sqref="H1:J1"/>
    </sheetView>
  </sheetViews>
  <sheetFormatPr defaultRowHeight="13.5"/>
  <cols>
    <col min="1" max="1" width="2.25" style="1" customWidth="1"/>
    <col min="2" max="2" width="9.5" style="1" customWidth="1"/>
    <col min="3" max="3" width="12.75" style="1" customWidth="1"/>
    <col min="4" max="4" width="12.375" style="3" customWidth="1"/>
    <col min="5" max="10" width="12.375" style="1" customWidth="1"/>
    <col min="11" max="16384" width="9" style="1"/>
  </cols>
  <sheetData>
    <row r="1" spans="1:10" ht="14.25">
      <c r="A1" s="159" t="s">
        <v>272</v>
      </c>
      <c r="H1" s="405" t="str">
        <f>IF(別記第2号様式!$Y$15="","",別記第2号様式!$Y$15)</f>
        <v/>
      </c>
      <c r="I1" s="405"/>
      <c r="J1" s="405"/>
    </row>
    <row r="2" spans="1:10" s="14" customFormat="1" ht="16.5" customHeight="1">
      <c r="A2" s="33"/>
      <c r="D2" s="20"/>
    </row>
    <row r="3" spans="1:10" ht="16.5" customHeight="1">
      <c r="A3" s="15" t="s">
        <v>240</v>
      </c>
    </row>
    <row r="4" spans="1:10" s="14" customFormat="1" ht="16.5" customHeight="1">
      <c r="A4" s="1" t="s">
        <v>11</v>
      </c>
      <c r="B4" s="1"/>
      <c r="C4" s="1"/>
      <c r="D4" s="20"/>
      <c r="I4" s="16" t="s">
        <v>12</v>
      </c>
    </row>
    <row r="5" spans="1:10" s="14" customFormat="1" ht="16.5" customHeight="1">
      <c r="B5" s="401" t="s">
        <v>247</v>
      </c>
      <c r="C5" s="402"/>
      <c r="D5" s="399" t="s">
        <v>246</v>
      </c>
      <c r="E5" s="400"/>
      <c r="F5" s="401" t="s">
        <v>13</v>
      </c>
      <c r="G5" s="476"/>
      <c r="H5" s="476"/>
      <c r="I5" s="402"/>
      <c r="J5" s="20"/>
    </row>
    <row r="6" spans="1:10" s="14" customFormat="1" ht="16.5" customHeight="1">
      <c r="B6" s="406"/>
      <c r="C6" s="407"/>
      <c r="D6" s="88" t="s">
        <v>264</v>
      </c>
      <c r="E6" s="86" t="s">
        <v>265</v>
      </c>
      <c r="F6" s="406"/>
      <c r="G6" s="477"/>
      <c r="H6" s="477"/>
      <c r="I6" s="407"/>
      <c r="J6" s="20"/>
    </row>
    <row r="7" spans="1:10" s="14" customFormat="1" ht="16.5" customHeight="1">
      <c r="B7" s="401" t="s">
        <v>14</v>
      </c>
      <c r="C7" s="402"/>
      <c r="D7" s="115">
        <f>D11-D9</f>
        <v>0</v>
      </c>
      <c r="E7" s="115">
        <f>E11-E9</f>
        <v>0</v>
      </c>
      <c r="F7" s="478" t="s">
        <v>359</v>
      </c>
      <c r="G7" s="479"/>
      <c r="H7" s="479"/>
      <c r="I7" s="480"/>
    </row>
    <row r="8" spans="1:10" s="14" customFormat="1" ht="16.5" customHeight="1">
      <c r="B8" s="403" t="s">
        <v>15</v>
      </c>
      <c r="C8" s="404"/>
      <c r="D8" s="116"/>
      <c r="E8" s="118"/>
      <c r="F8" s="481"/>
      <c r="G8" s="482"/>
      <c r="H8" s="482"/>
      <c r="I8" s="483"/>
    </row>
    <row r="9" spans="1:10" s="14" customFormat="1" ht="16.5" customHeight="1">
      <c r="B9" s="403" t="s">
        <v>16</v>
      </c>
      <c r="C9" s="404"/>
      <c r="D9" s="108">
        <f>I47</f>
        <v>0</v>
      </c>
      <c r="E9" s="121">
        <f>J47</f>
        <v>0</v>
      </c>
      <c r="F9" s="484"/>
      <c r="G9" s="485"/>
      <c r="H9" s="485"/>
      <c r="I9" s="486"/>
      <c r="J9" s="2"/>
    </row>
    <row r="10" spans="1:10" s="14" customFormat="1" ht="16.5" customHeight="1">
      <c r="B10" s="406" t="s">
        <v>17</v>
      </c>
      <c r="C10" s="407"/>
      <c r="D10" s="116"/>
      <c r="E10" s="118"/>
      <c r="F10" s="487"/>
      <c r="G10" s="488"/>
      <c r="H10" s="488"/>
      <c r="I10" s="489"/>
      <c r="J10" s="2"/>
    </row>
    <row r="11" spans="1:10" s="14" customFormat="1" ht="16.5" customHeight="1">
      <c r="B11" s="399" t="s">
        <v>18</v>
      </c>
      <c r="C11" s="400"/>
      <c r="D11" s="117">
        <f>E47</f>
        <v>0</v>
      </c>
      <c r="E11" s="109">
        <f>F47</f>
        <v>0</v>
      </c>
      <c r="F11" s="490"/>
      <c r="G11" s="491"/>
      <c r="H11" s="491"/>
      <c r="I11" s="492"/>
      <c r="J11" s="2"/>
    </row>
    <row r="12" spans="1:10" s="14" customFormat="1" ht="11.25" customHeight="1">
      <c r="B12" s="1"/>
      <c r="C12" s="1"/>
      <c r="D12" s="20"/>
    </row>
    <row r="13" spans="1:10" s="14" customFormat="1" ht="16.5" customHeight="1">
      <c r="A13" s="1" t="s">
        <v>19</v>
      </c>
      <c r="B13" s="1"/>
      <c r="C13" s="1"/>
      <c r="D13" s="20"/>
      <c r="I13" s="16"/>
      <c r="J13" s="16" t="s">
        <v>12</v>
      </c>
    </row>
    <row r="14" spans="1:10" s="14" customFormat="1" ht="21.75" customHeight="1">
      <c r="B14" s="401" t="s">
        <v>9</v>
      </c>
      <c r="C14" s="402"/>
      <c r="D14" s="474" t="s">
        <v>20</v>
      </c>
      <c r="E14" s="472" t="s">
        <v>10</v>
      </c>
      <c r="F14" s="473"/>
      <c r="G14" s="472" t="s">
        <v>241</v>
      </c>
      <c r="H14" s="473"/>
      <c r="I14" s="472" t="s">
        <v>242</v>
      </c>
      <c r="J14" s="473"/>
    </row>
    <row r="15" spans="1:10" s="14" customFormat="1" ht="21.75" customHeight="1">
      <c r="B15" s="406"/>
      <c r="C15" s="407"/>
      <c r="D15" s="475"/>
      <c r="E15" s="85" t="s">
        <v>264</v>
      </c>
      <c r="F15" s="96" t="s">
        <v>265</v>
      </c>
      <c r="G15" s="85" t="s">
        <v>264</v>
      </c>
      <c r="H15" s="96" t="s">
        <v>265</v>
      </c>
      <c r="I15" s="85" t="s">
        <v>264</v>
      </c>
      <c r="J15" s="96" t="s">
        <v>265</v>
      </c>
    </row>
    <row r="16" spans="1:10" s="14" customFormat="1" ht="18.75" customHeight="1">
      <c r="A16" s="26"/>
      <c r="B16" s="387" t="s">
        <v>347</v>
      </c>
      <c r="C16" s="396" t="s">
        <v>323</v>
      </c>
      <c r="D16" s="91" t="s">
        <v>21</v>
      </c>
      <c r="E16" s="90">
        <f>'別記第2号【別紙2-2国内営業力】'!E14</f>
        <v>0</v>
      </c>
      <c r="F16" s="90">
        <f>'別記第2号【別紙2-2国内営業力】'!F14</f>
        <v>0</v>
      </c>
      <c r="G16" s="90">
        <f>'別記第2号【別紙2-2国内営業力】'!G14</f>
        <v>0</v>
      </c>
      <c r="H16" s="90">
        <f>'別記第2号【別紙2-2国内営業力】'!H14</f>
        <v>0</v>
      </c>
      <c r="I16" s="90">
        <f>'別記第2号【別紙2-2国内営業力】'!I14</f>
        <v>0</v>
      </c>
      <c r="J16" s="90">
        <f>'別記第2号【別紙2-2国内営業力】'!J14</f>
        <v>0</v>
      </c>
    </row>
    <row r="17" spans="1:10" s="14" customFormat="1" ht="18.75" customHeight="1">
      <c r="B17" s="388"/>
      <c r="C17" s="397"/>
      <c r="D17" s="84" t="s">
        <v>22</v>
      </c>
      <c r="E17" s="83">
        <f>'別記第2号【別紙2-2国内営業力】'!E20</f>
        <v>0</v>
      </c>
      <c r="F17" s="83">
        <f>'別記第2号【別紙2-2国内営業力】'!F20</f>
        <v>0</v>
      </c>
      <c r="G17" s="83">
        <f>'別記第2号【別紙2-2国内営業力】'!G20</f>
        <v>0</v>
      </c>
      <c r="H17" s="83">
        <f>'別記第2号【別紙2-2国内営業力】'!H20</f>
        <v>0</v>
      </c>
      <c r="I17" s="83">
        <f>'別記第2号【別紙2-2国内営業力】'!I20</f>
        <v>0</v>
      </c>
      <c r="J17" s="83">
        <f>'別記第2号【別紙2-2国内営業力】'!J20</f>
        <v>0</v>
      </c>
    </row>
    <row r="18" spans="1:10" s="14" customFormat="1" ht="18.75" customHeight="1">
      <c r="B18" s="388"/>
      <c r="C18" s="397"/>
      <c r="D18" s="84" t="s">
        <v>169</v>
      </c>
      <c r="E18" s="83">
        <f>'別記第2号【別紙2-2国内営業力】'!E26</f>
        <v>0</v>
      </c>
      <c r="F18" s="83">
        <f>'別記第2号【別紙2-2国内営業力】'!F26</f>
        <v>0</v>
      </c>
      <c r="G18" s="83">
        <f>'別記第2号【別紙2-2国内営業力】'!G26</f>
        <v>0</v>
      </c>
      <c r="H18" s="83">
        <f>'別記第2号【別紙2-2国内営業力】'!H26</f>
        <v>0</v>
      </c>
      <c r="I18" s="83">
        <f>'別記第2号【別紙2-2国内営業力】'!I26</f>
        <v>0</v>
      </c>
      <c r="J18" s="83">
        <f>'別記第2号【別紙2-2国内営業力】'!J26</f>
        <v>0</v>
      </c>
    </row>
    <row r="19" spans="1:10" s="14" customFormat="1" ht="18.75" customHeight="1">
      <c r="B19" s="388"/>
      <c r="C19" s="397"/>
      <c r="D19" s="89" t="s">
        <v>23</v>
      </c>
      <c r="E19" s="92">
        <f>'別記第2号【別紙2-2国内営業力】'!E32</f>
        <v>0</v>
      </c>
      <c r="F19" s="92">
        <f>'別記第2号【別紙2-2国内営業力】'!F32</f>
        <v>0</v>
      </c>
      <c r="G19" s="92">
        <f>'別記第2号【別紙2-2国内営業力】'!G32</f>
        <v>0</v>
      </c>
      <c r="H19" s="92">
        <f>'別記第2号【別紙2-2国内営業力】'!H32</f>
        <v>0</v>
      </c>
      <c r="I19" s="92">
        <f>'別記第2号【別紙2-2国内営業力】'!I32</f>
        <v>0</v>
      </c>
      <c r="J19" s="92">
        <f>'別記第2号【別紙2-2国内営業力】'!J32</f>
        <v>0</v>
      </c>
    </row>
    <row r="20" spans="1:10" s="14" customFormat="1" ht="18.75" customHeight="1">
      <c r="B20" s="388"/>
      <c r="C20" s="398"/>
      <c r="D20" s="86" t="s">
        <v>24</v>
      </c>
      <c r="E20" s="87">
        <f>'別記第2号【別紙2-2国内営業力】'!E33</f>
        <v>0</v>
      </c>
      <c r="F20" s="87">
        <f>'別記第2号【別紙2-2国内営業力】'!F33</f>
        <v>0</v>
      </c>
      <c r="G20" s="87">
        <f>'別記第2号【別紙2-2国内営業力】'!G33</f>
        <v>0</v>
      </c>
      <c r="H20" s="87">
        <f>'別記第2号【別紙2-2国内営業力】'!H33</f>
        <v>0</v>
      </c>
      <c r="I20" s="87">
        <f>'別記第2号【別紙2-2国内営業力】'!I33</f>
        <v>0</v>
      </c>
      <c r="J20" s="87">
        <f>'別記第2号【別紙2-2国内営業力】'!J33</f>
        <v>0</v>
      </c>
    </row>
    <row r="21" spans="1:10" s="14" customFormat="1" ht="18.75" customHeight="1">
      <c r="B21" s="388"/>
      <c r="C21" s="390" t="s">
        <v>324</v>
      </c>
      <c r="D21" s="91" t="s">
        <v>21</v>
      </c>
      <c r="E21" s="90">
        <f>'別記第2号【別紙2-3国内人材養成】'!E14</f>
        <v>0</v>
      </c>
      <c r="F21" s="90">
        <f>'別記第2号【別紙2-3国内人材養成】'!F14</f>
        <v>0</v>
      </c>
      <c r="G21" s="90">
        <f>'別記第2号【別紙2-3国内人材養成】'!G14</f>
        <v>0</v>
      </c>
      <c r="H21" s="90">
        <f>'別記第2号【別紙2-3国内人材養成】'!H14</f>
        <v>0</v>
      </c>
      <c r="I21" s="90">
        <f>'別記第2号【別紙2-3国内人材養成】'!I14</f>
        <v>0</v>
      </c>
      <c r="J21" s="90">
        <f>'別記第2号【別紙2-3国内人材養成】'!J14</f>
        <v>0</v>
      </c>
    </row>
    <row r="22" spans="1:10" s="14" customFormat="1" ht="18.75" customHeight="1">
      <c r="B22" s="388"/>
      <c r="C22" s="391"/>
      <c r="D22" s="84" t="s">
        <v>22</v>
      </c>
      <c r="E22" s="83">
        <f>'別記第2号【別紙2-3国内人材養成】'!E20</f>
        <v>0</v>
      </c>
      <c r="F22" s="83">
        <f>'別記第2号【別紙2-3国内人材養成】'!F20</f>
        <v>0</v>
      </c>
      <c r="G22" s="83">
        <f>'別記第2号【別紙2-3国内人材養成】'!G20</f>
        <v>0</v>
      </c>
      <c r="H22" s="83">
        <f>'別記第2号【別紙2-3国内人材養成】'!H20</f>
        <v>0</v>
      </c>
      <c r="I22" s="83">
        <f>'別記第2号【別紙2-3国内人材養成】'!I20</f>
        <v>0</v>
      </c>
      <c r="J22" s="83">
        <f>'別記第2号【別紙2-3国内人材養成】'!J20</f>
        <v>0</v>
      </c>
    </row>
    <row r="23" spans="1:10" s="14" customFormat="1" ht="18.75" customHeight="1">
      <c r="B23" s="388"/>
      <c r="C23" s="391"/>
      <c r="D23" s="84" t="s">
        <v>169</v>
      </c>
      <c r="E23" s="83">
        <f>'別記第2号【別紙2-3国内人材養成】'!E26</f>
        <v>0</v>
      </c>
      <c r="F23" s="83">
        <f>'別記第2号【別紙2-3国内人材養成】'!F26</f>
        <v>0</v>
      </c>
      <c r="G23" s="83">
        <f>'別記第2号【別紙2-3国内人材養成】'!G26</f>
        <v>0</v>
      </c>
      <c r="H23" s="83">
        <f>'別記第2号【別紙2-3国内人材養成】'!H26</f>
        <v>0</v>
      </c>
      <c r="I23" s="83">
        <f>'別記第2号【別紙2-3国内人材養成】'!I26</f>
        <v>0</v>
      </c>
      <c r="J23" s="83">
        <f>'別記第2号【別紙2-3国内人材養成】'!J26</f>
        <v>0</v>
      </c>
    </row>
    <row r="24" spans="1:10" s="14" customFormat="1" ht="18.75" customHeight="1">
      <c r="B24" s="388"/>
      <c r="C24" s="391"/>
      <c r="D24" s="89" t="s">
        <v>23</v>
      </c>
      <c r="E24" s="92">
        <f>'別記第2号【別紙2-3国内人材養成】'!E32</f>
        <v>0</v>
      </c>
      <c r="F24" s="92">
        <f>'別記第2号【別紙2-3国内人材養成】'!F32</f>
        <v>0</v>
      </c>
      <c r="G24" s="92">
        <f>'別記第2号【別紙2-3国内人材養成】'!G32</f>
        <v>0</v>
      </c>
      <c r="H24" s="92">
        <f>'別記第2号【別紙2-3国内人材養成】'!H32</f>
        <v>0</v>
      </c>
      <c r="I24" s="92">
        <f>'別記第2号【別紙2-3国内人材養成】'!I32</f>
        <v>0</v>
      </c>
      <c r="J24" s="92">
        <f>'別記第2号【別紙2-3国内人材養成】'!J32</f>
        <v>0</v>
      </c>
    </row>
    <row r="25" spans="1:10" s="14" customFormat="1" ht="18.75" customHeight="1">
      <c r="B25" s="388"/>
      <c r="C25" s="392"/>
      <c r="D25" s="86" t="s">
        <v>24</v>
      </c>
      <c r="E25" s="87">
        <f>'別記第2号【別紙2-3国内人材養成】'!E33</f>
        <v>0</v>
      </c>
      <c r="F25" s="87">
        <f>'別記第2号【別紙2-3国内人材養成】'!F33</f>
        <v>0</v>
      </c>
      <c r="G25" s="87">
        <f>'別記第2号【別紙2-3国内人材養成】'!G33</f>
        <v>0</v>
      </c>
      <c r="H25" s="87">
        <f>'別記第2号【別紙2-3国内人材養成】'!H33</f>
        <v>0</v>
      </c>
      <c r="I25" s="87">
        <f>'別記第2号【別紙2-3国内人材養成】'!I33</f>
        <v>0</v>
      </c>
      <c r="J25" s="87">
        <f>'別記第2号【別紙2-3国内人材養成】'!J33</f>
        <v>0</v>
      </c>
    </row>
    <row r="26" spans="1:10" s="14" customFormat="1" ht="18.75" customHeight="1">
      <c r="A26" s="26"/>
      <c r="B26" s="388"/>
      <c r="C26" s="393" t="s">
        <v>325</v>
      </c>
      <c r="D26" s="91" t="s">
        <v>21</v>
      </c>
      <c r="E26" s="90">
        <f>'別記第2号【別紙2-4海外営業力 】'!E14</f>
        <v>0</v>
      </c>
      <c r="F26" s="90">
        <f>'別記第2号【別紙2-4海外営業力 】'!F14</f>
        <v>0</v>
      </c>
      <c r="G26" s="90">
        <f>'別記第2号【別紙2-4海外営業力 】'!G14</f>
        <v>0</v>
      </c>
      <c r="H26" s="90">
        <f>'別記第2号【別紙2-4海外営業力 】'!H14</f>
        <v>0</v>
      </c>
      <c r="I26" s="90">
        <f>'別記第2号【別紙2-4海外営業力 】'!I14</f>
        <v>0</v>
      </c>
      <c r="J26" s="90">
        <f>'別記第2号【別紙2-4海外営業力 】'!J14</f>
        <v>0</v>
      </c>
    </row>
    <row r="27" spans="1:10" s="14" customFormat="1" ht="18.75" customHeight="1">
      <c r="B27" s="388"/>
      <c r="C27" s="394"/>
      <c r="D27" s="84" t="s">
        <v>22</v>
      </c>
      <c r="E27" s="83">
        <f>'別記第2号【別紙2-4海外営業力 】'!E20</f>
        <v>0</v>
      </c>
      <c r="F27" s="83">
        <f>'別記第2号【別紙2-4海外営業力 】'!F20</f>
        <v>0</v>
      </c>
      <c r="G27" s="83">
        <f>'別記第2号【別紙2-4海外営業力 】'!G20</f>
        <v>0</v>
      </c>
      <c r="H27" s="83">
        <f>'別記第2号【別紙2-4海外営業力 】'!H20</f>
        <v>0</v>
      </c>
      <c r="I27" s="83">
        <f>'別記第2号【別紙2-4海外営業力 】'!I20</f>
        <v>0</v>
      </c>
      <c r="J27" s="83">
        <f>'別記第2号【別紙2-4海外営業力 】'!J20</f>
        <v>0</v>
      </c>
    </row>
    <row r="28" spans="1:10" s="14" customFormat="1" ht="18.75" customHeight="1">
      <c r="B28" s="388"/>
      <c r="C28" s="394"/>
      <c r="D28" s="84" t="s">
        <v>169</v>
      </c>
      <c r="E28" s="83">
        <f>'別記第2号【別紙2-4海外営業力 】'!E26</f>
        <v>0</v>
      </c>
      <c r="F28" s="83">
        <f>'別記第2号【別紙2-4海外営業力 】'!F26</f>
        <v>0</v>
      </c>
      <c r="G28" s="83">
        <f>'別記第2号【別紙2-4海外営業力 】'!G26</f>
        <v>0</v>
      </c>
      <c r="H28" s="83">
        <f>'別記第2号【別紙2-4海外営業力 】'!H26</f>
        <v>0</v>
      </c>
      <c r="I28" s="83">
        <f>'別記第2号【別紙2-4海外営業力 】'!I26</f>
        <v>0</v>
      </c>
      <c r="J28" s="83">
        <f>'別記第2号【別紙2-4海外営業力 】'!J26</f>
        <v>0</v>
      </c>
    </row>
    <row r="29" spans="1:10" s="14" customFormat="1" ht="18.75" customHeight="1">
      <c r="B29" s="388"/>
      <c r="C29" s="394"/>
      <c r="D29" s="89" t="s">
        <v>23</v>
      </c>
      <c r="E29" s="92">
        <f>'別記第2号【別紙2-4海外営業力 】'!E32</f>
        <v>0</v>
      </c>
      <c r="F29" s="92">
        <f>'別記第2号【別紙2-4海外営業力 】'!F32</f>
        <v>0</v>
      </c>
      <c r="G29" s="92">
        <f>'別記第2号【別紙2-4海外営業力 】'!G32</f>
        <v>0</v>
      </c>
      <c r="H29" s="92">
        <f>'別記第2号【別紙2-4海外営業力 】'!H32</f>
        <v>0</v>
      </c>
      <c r="I29" s="92">
        <f>'別記第2号【別紙2-4海外営業力 】'!I32</f>
        <v>0</v>
      </c>
      <c r="J29" s="92">
        <f>'別記第2号【別紙2-4海外営業力 】'!J32</f>
        <v>0</v>
      </c>
    </row>
    <row r="30" spans="1:10" s="14" customFormat="1" ht="18.75" customHeight="1">
      <c r="B30" s="388"/>
      <c r="C30" s="395"/>
      <c r="D30" s="86" t="s">
        <v>24</v>
      </c>
      <c r="E30" s="92">
        <f>'別記第2号【別紙2-4海外営業力 】'!E33</f>
        <v>0</v>
      </c>
      <c r="F30" s="92">
        <f>'別記第2号【別紙2-4海外営業力 】'!F33</f>
        <v>0</v>
      </c>
      <c r="G30" s="92">
        <f>'別記第2号【別紙2-4海外営業力 】'!G33</f>
        <v>0</v>
      </c>
      <c r="H30" s="92">
        <f>'別記第2号【別紙2-4海外営業力 】'!H33</f>
        <v>0</v>
      </c>
      <c r="I30" s="92">
        <f>'別記第2号【別紙2-4海外営業力 】'!I33</f>
        <v>0</v>
      </c>
      <c r="J30" s="92">
        <f>'別記第2号【別紙2-4海外営業力 】'!J33</f>
        <v>0</v>
      </c>
    </row>
    <row r="31" spans="1:10" s="14" customFormat="1" ht="18.75" customHeight="1">
      <c r="B31" s="388"/>
      <c r="C31" s="387" t="s">
        <v>326</v>
      </c>
      <c r="D31" s="91" t="s">
        <v>21</v>
      </c>
      <c r="E31" s="90">
        <f>'別記第2号【別紙2-5海外人材養成】'!E14</f>
        <v>0</v>
      </c>
      <c r="F31" s="90">
        <f>'別記第2号【別紙2-5海外人材養成】'!F14</f>
        <v>0</v>
      </c>
      <c r="G31" s="90">
        <f>'別記第2号【別紙2-5海外人材養成】'!G14</f>
        <v>0</v>
      </c>
      <c r="H31" s="90">
        <f>'別記第2号【別紙2-5海外人材養成】'!H14</f>
        <v>0</v>
      </c>
      <c r="I31" s="90">
        <f>'別記第2号【別紙2-5海外人材養成】'!I14</f>
        <v>0</v>
      </c>
      <c r="J31" s="90">
        <f>'別記第2号【別紙2-5海外人材養成】'!J14</f>
        <v>0</v>
      </c>
    </row>
    <row r="32" spans="1:10" s="14" customFormat="1" ht="18.75" customHeight="1">
      <c r="B32" s="388"/>
      <c r="C32" s="388"/>
      <c r="D32" s="84" t="s">
        <v>22</v>
      </c>
      <c r="E32" s="83">
        <f>'別記第2号【別紙2-5海外人材養成】'!E20</f>
        <v>0</v>
      </c>
      <c r="F32" s="83">
        <f>'別記第2号【別紙2-5海外人材養成】'!F20</f>
        <v>0</v>
      </c>
      <c r="G32" s="83">
        <f>'別記第2号【別紙2-5海外人材養成】'!G20</f>
        <v>0</v>
      </c>
      <c r="H32" s="83">
        <f>'別記第2号【別紙2-5海外人材養成】'!H20</f>
        <v>0</v>
      </c>
      <c r="I32" s="83">
        <f>'別記第2号【別紙2-5海外人材養成】'!I20</f>
        <v>0</v>
      </c>
      <c r="J32" s="83">
        <f>'別記第2号【別紙2-5海外人材養成】'!J20</f>
        <v>0</v>
      </c>
    </row>
    <row r="33" spans="1:10" s="14" customFormat="1" ht="18.75" customHeight="1">
      <c r="B33" s="388"/>
      <c r="C33" s="388"/>
      <c r="D33" s="84" t="s">
        <v>169</v>
      </c>
      <c r="E33" s="83">
        <f>'別記第2号【別紙2-5海外人材養成】'!E26</f>
        <v>0</v>
      </c>
      <c r="F33" s="83">
        <f>'別記第2号【別紙2-5海外人材養成】'!F26</f>
        <v>0</v>
      </c>
      <c r="G33" s="83">
        <f>'別記第2号【別紙2-5海外人材養成】'!G26</f>
        <v>0</v>
      </c>
      <c r="H33" s="83">
        <f>'別記第2号【別紙2-5海外人材養成】'!H26</f>
        <v>0</v>
      </c>
      <c r="I33" s="83">
        <f>'別記第2号【別紙2-5海外人材養成】'!I26</f>
        <v>0</v>
      </c>
      <c r="J33" s="83">
        <f>'別記第2号【別紙2-5海外人材養成】'!J26</f>
        <v>0</v>
      </c>
    </row>
    <row r="34" spans="1:10" s="14" customFormat="1" ht="18.75" customHeight="1">
      <c r="B34" s="388"/>
      <c r="C34" s="388"/>
      <c r="D34" s="89" t="s">
        <v>23</v>
      </c>
      <c r="E34" s="92">
        <f>'別記第2号【別紙2-5海外人材養成】'!E32</f>
        <v>0</v>
      </c>
      <c r="F34" s="92">
        <f>'別記第2号【別紙2-5海外人材養成】'!F32</f>
        <v>0</v>
      </c>
      <c r="G34" s="92">
        <f>'別記第2号【別紙2-5海外人材養成】'!G32</f>
        <v>0</v>
      </c>
      <c r="H34" s="92">
        <f>'別記第2号【別紙2-5海外人材養成】'!H32</f>
        <v>0</v>
      </c>
      <c r="I34" s="92">
        <f>'別記第2号【別紙2-5海外人材養成】'!I32</f>
        <v>0</v>
      </c>
      <c r="J34" s="92">
        <f>'別記第2号【別紙2-5海外人材養成】'!J32</f>
        <v>0</v>
      </c>
    </row>
    <row r="35" spans="1:10" s="14" customFormat="1" ht="18.75" customHeight="1">
      <c r="B35" s="388"/>
      <c r="C35" s="389"/>
      <c r="D35" s="86" t="s">
        <v>24</v>
      </c>
      <c r="E35" s="87">
        <f>'別記第2号【別紙2-5海外人材養成】'!E33</f>
        <v>0</v>
      </c>
      <c r="F35" s="87">
        <f>'別記第2号【別紙2-5海外人材養成】'!F33</f>
        <v>0</v>
      </c>
      <c r="G35" s="87">
        <f>'別記第2号【別紙2-5海外人材養成】'!G33</f>
        <v>0</v>
      </c>
      <c r="H35" s="87">
        <f>'別記第2号【別紙2-5海外人材養成】'!H33</f>
        <v>0</v>
      </c>
      <c r="I35" s="87">
        <f>'別記第2号【別紙2-5海外人材養成】'!I33</f>
        <v>0</v>
      </c>
      <c r="J35" s="87">
        <f>'別記第2号【別紙2-5海外人材養成】'!J33</f>
        <v>0</v>
      </c>
    </row>
    <row r="36" spans="1:10" s="14" customFormat="1" ht="18.75" customHeight="1">
      <c r="B36" s="388"/>
      <c r="C36" s="387" t="s">
        <v>327</v>
      </c>
      <c r="D36" s="91" t="s">
        <v>21</v>
      </c>
      <c r="E36" s="90">
        <f>'別記第2号【別紙2-6グローバル 】'!E14</f>
        <v>0</v>
      </c>
      <c r="F36" s="90">
        <f>'別記第2号【別紙2-6グローバル 】'!F14</f>
        <v>0</v>
      </c>
      <c r="G36" s="90">
        <f>'別記第2号【別紙2-6グローバル 】'!G14</f>
        <v>0</v>
      </c>
      <c r="H36" s="90">
        <f>'別記第2号【別紙2-6グローバル 】'!H14</f>
        <v>0</v>
      </c>
      <c r="I36" s="90">
        <f>'別記第2号【別紙2-6グローバル 】'!I14</f>
        <v>0</v>
      </c>
      <c r="J36" s="90">
        <f>'別記第2号【別紙2-6グローバル 】'!J14</f>
        <v>0</v>
      </c>
    </row>
    <row r="37" spans="1:10" s="14" customFormat="1" ht="18.75" customHeight="1">
      <c r="B37" s="388"/>
      <c r="C37" s="388"/>
      <c r="D37" s="84" t="s">
        <v>22</v>
      </c>
      <c r="E37" s="83">
        <f>'別記第2号【別紙2-6グローバル 】'!E20</f>
        <v>0</v>
      </c>
      <c r="F37" s="83">
        <f>'別記第2号【別紙2-6グローバル 】'!F20</f>
        <v>0</v>
      </c>
      <c r="G37" s="83">
        <f>'別記第2号【別紙2-6グローバル 】'!G20</f>
        <v>0</v>
      </c>
      <c r="H37" s="83">
        <f>'別記第2号【別紙2-6グローバル 】'!H20</f>
        <v>0</v>
      </c>
      <c r="I37" s="83">
        <f>'別記第2号【別紙2-6グローバル 】'!I20</f>
        <v>0</v>
      </c>
      <c r="J37" s="83">
        <f>'別記第2号【別紙2-6グローバル 】'!J20</f>
        <v>0</v>
      </c>
    </row>
    <row r="38" spans="1:10" s="14" customFormat="1" ht="18.75" customHeight="1">
      <c r="A38" s="26"/>
      <c r="B38" s="388"/>
      <c r="C38" s="388"/>
      <c r="D38" s="84" t="s">
        <v>170</v>
      </c>
      <c r="E38" s="83">
        <f>'別記第2号【別紙2-6グローバル 】'!E26</f>
        <v>0</v>
      </c>
      <c r="F38" s="83">
        <f>'別記第2号【別紙2-6グローバル 】'!F26</f>
        <v>0</v>
      </c>
      <c r="G38" s="83">
        <f>'別記第2号【別紙2-6グローバル 】'!G26</f>
        <v>0</v>
      </c>
      <c r="H38" s="83">
        <f>'別記第2号【別紙2-6グローバル 】'!H26</f>
        <v>0</v>
      </c>
      <c r="I38" s="83">
        <f>'別記第2号【別紙2-6グローバル 】'!I26</f>
        <v>0</v>
      </c>
      <c r="J38" s="83">
        <f>'別記第2号【別紙2-6グローバル 】'!J26</f>
        <v>0</v>
      </c>
    </row>
    <row r="39" spans="1:10" s="14" customFormat="1" ht="18.75" customHeight="1">
      <c r="A39" s="26"/>
      <c r="B39" s="388"/>
      <c r="C39" s="388"/>
      <c r="D39" s="89" t="s">
        <v>148</v>
      </c>
      <c r="E39" s="92">
        <f>'別記第2号【別紙2-6グローバル 】'!E32</f>
        <v>0</v>
      </c>
      <c r="F39" s="92">
        <f>'別記第2号【別紙2-6グローバル 】'!F32</f>
        <v>0</v>
      </c>
      <c r="G39" s="92">
        <f>'別記第2号【別紙2-6グローバル 】'!G32</f>
        <v>0</v>
      </c>
      <c r="H39" s="92">
        <f>'別記第2号【別紙2-6グローバル 】'!H32</f>
        <v>0</v>
      </c>
      <c r="I39" s="92">
        <f>'別記第2号【別紙2-6グローバル 】'!I32</f>
        <v>0</v>
      </c>
      <c r="J39" s="92">
        <f>'別記第2号【別紙2-6グローバル 】'!J32</f>
        <v>0</v>
      </c>
    </row>
    <row r="40" spans="1:10" s="14" customFormat="1" ht="18.75" customHeight="1">
      <c r="A40" s="26"/>
      <c r="B40" s="389"/>
      <c r="C40" s="389"/>
      <c r="D40" s="86" t="s">
        <v>24</v>
      </c>
      <c r="E40" s="87">
        <f>'別記第2号【別紙2-6グローバル 】'!E33</f>
        <v>0</v>
      </c>
      <c r="F40" s="87">
        <f>'別記第2号【別紙2-6グローバル 】'!F33</f>
        <v>0</v>
      </c>
      <c r="G40" s="87">
        <f>'別記第2号【別紙2-6グローバル 】'!G33</f>
        <v>0</v>
      </c>
      <c r="H40" s="87">
        <f>'別記第2号【別紙2-6グローバル 】'!H33</f>
        <v>0</v>
      </c>
      <c r="I40" s="87">
        <f>'別記第2号【別紙2-6グローバル 】'!I33</f>
        <v>0</v>
      </c>
      <c r="J40" s="87">
        <f>'別記第2号【別紙2-6グローバル 】'!J33</f>
        <v>0</v>
      </c>
    </row>
    <row r="41" spans="1:10" s="14" customFormat="1" ht="18.75" customHeight="1">
      <c r="A41" s="26"/>
      <c r="B41" s="390" t="s">
        <v>348</v>
      </c>
      <c r="C41" s="393" t="s">
        <v>328</v>
      </c>
      <c r="D41" s="91" t="s">
        <v>243</v>
      </c>
      <c r="E41" s="90">
        <f>'別記第2号【別紙2-7国内展示会】'!E14</f>
        <v>0</v>
      </c>
      <c r="F41" s="90">
        <f>'別記第2号【別紙2-7国内展示会】'!F14</f>
        <v>0</v>
      </c>
      <c r="G41" s="90">
        <f>'別記第2号【別紙2-7国内展示会】'!G14</f>
        <v>0</v>
      </c>
      <c r="H41" s="90">
        <f>'別記第2号【別紙2-7国内展示会】'!H14</f>
        <v>0</v>
      </c>
      <c r="I41" s="90">
        <f>'別記第2号【別紙2-7国内展示会】'!I14</f>
        <v>0</v>
      </c>
      <c r="J41" s="90">
        <f>'別記第2号【別紙2-7国内展示会】'!J14</f>
        <v>0</v>
      </c>
    </row>
    <row r="42" spans="1:10" s="14" customFormat="1" ht="18.75" customHeight="1">
      <c r="B42" s="391"/>
      <c r="C42" s="394"/>
      <c r="D42" s="84" t="s">
        <v>244</v>
      </c>
      <c r="E42" s="83">
        <f>'別記第2号【別紙2-7国内展示会】'!E20</f>
        <v>0</v>
      </c>
      <c r="F42" s="83">
        <f>'別記第2号【別紙2-7国内展示会】'!F20</f>
        <v>0</v>
      </c>
      <c r="G42" s="83">
        <f>'別記第2号【別紙2-7国内展示会】'!G20</f>
        <v>0</v>
      </c>
      <c r="H42" s="83">
        <f>'別記第2号【別紙2-7国内展示会】'!H20</f>
        <v>0</v>
      </c>
      <c r="I42" s="83">
        <f>'別記第2号【別紙2-7国内展示会】'!I20</f>
        <v>0</v>
      </c>
      <c r="J42" s="83">
        <f>'別記第2号【別紙2-7国内展示会】'!J20</f>
        <v>0</v>
      </c>
    </row>
    <row r="43" spans="1:10" s="14" customFormat="1" ht="18.75" customHeight="1">
      <c r="B43" s="391"/>
      <c r="C43" s="395"/>
      <c r="D43" s="86" t="s">
        <v>24</v>
      </c>
      <c r="E43" s="87">
        <f>'別記第2号【別紙2-7国内展示会】'!E21</f>
        <v>0</v>
      </c>
      <c r="F43" s="87">
        <f>'別記第2号【別紙2-7国内展示会】'!F21</f>
        <v>0</v>
      </c>
      <c r="G43" s="87">
        <f>'別記第2号【別紙2-7国内展示会】'!G21</f>
        <v>0</v>
      </c>
      <c r="H43" s="87">
        <f>'別記第2号【別紙2-7国内展示会】'!H21</f>
        <v>0</v>
      </c>
      <c r="I43" s="87">
        <f>'別記第2号【別紙2-7国内展示会】'!I21</f>
        <v>0</v>
      </c>
      <c r="J43" s="87">
        <f>'別記第2号【別紙2-7国内展示会】'!J21</f>
        <v>0</v>
      </c>
    </row>
    <row r="44" spans="1:10" s="14" customFormat="1" ht="18.75" customHeight="1">
      <c r="B44" s="391"/>
      <c r="C44" s="396" t="s">
        <v>329</v>
      </c>
      <c r="D44" s="91" t="s">
        <v>243</v>
      </c>
      <c r="E44" s="90">
        <f>'別記第2号【別紙2-8海外展示会】'!E14</f>
        <v>0</v>
      </c>
      <c r="F44" s="90">
        <f>'別記第2号【別紙2-8海外展示会】'!F14</f>
        <v>0</v>
      </c>
      <c r="G44" s="90">
        <f>'別記第2号【別紙2-8海外展示会】'!G14</f>
        <v>0</v>
      </c>
      <c r="H44" s="90">
        <f>'別記第2号【別紙2-8海外展示会】'!H14</f>
        <v>0</v>
      </c>
      <c r="I44" s="90">
        <f>'別記第2号【別紙2-8海外展示会】'!I14</f>
        <v>0</v>
      </c>
      <c r="J44" s="90">
        <f>'別記第2号【別紙2-8海外展示会】'!J14</f>
        <v>0</v>
      </c>
    </row>
    <row r="45" spans="1:10" s="14" customFormat="1" ht="18.75" customHeight="1">
      <c r="B45" s="391"/>
      <c r="C45" s="397"/>
      <c r="D45" s="84" t="s">
        <v>245</v>
      </c>
      <c r="E45" s="83">
        <f>'別記第2号【別紙2-8海外展示会】'!E20</f>
        <v>0</v>
      </c>
      <c r="F45" s="83">
        <f>'別記第2号【別紙2-8海外展示会】'!F20</f>
        <v>0</v>
      </c>
      <c r="G45" s="83">
        <f>'別記第2号【別紙2-8海外展示会】'!G20</f>
        <v>0</v>
      </c>
      <c r="H45" s="83">
        <f>'別記第2号【別紙2-8海外展示会】'!H20</f>
        <v>0</v>
      </c>
      <c r="I45" s="83">
        <f>'別記第2号【別紙2-8海外展示会】'!I20</f>
        <v>0</v>
      </c>
      <c r="J45" s="83">
        <f>'別記第2号【別紙2-8海外展示会】'!J20</f>
        <v>0</v>
      </c>
    </row>
    <row r="46" spans="1:10" s="14" customFormat="1" ht="18.75" customHeight="1">
      <c r="B46" s="392"/>
      <c r="C46" s="398"/>
      <c r="D46" s="86" t="s">
        <v>24</v>
      </c>
      <c r="E46" s="87">
        <f>'別記第2号【別紙2-8海外展示会】'!E21</f>
        <v>0</v>
      </c>
      <c r="F46" s="87">
        <f>'別記第2号【別紙2-8海外展示会】'!F21</f>
        <v>0</v>
      </c>
      <c r="G46" s="87">
        <f>'別記第2号【別紙2-8海外展示会】'!G21</f>
        <v>0</v>
      </c>
      <c r="H46" s="87">
        <f>'別記第2号【別紙2-8海外展示会】'!H21</f>
        <v>0</v>
      </c>
      <c r="I46" s="87">
        <f>'別記第2号【別紙2-8海外展示会】'!I21</f>
        <v>0</v>
      </c>
      <c r="J46" s="87">
        <f>'別記第2号【別紙2-8海外展示会】'!J21</f>
        <v>0</v>
      </c>
    </row>
    <row r="47" spans="1:10" s="14" customFormat="1" ht="24.75" customHeight="1">
      <c r="B47" s="377" t="s">
        <v>25</v>
      </c>
      <c r="C47" s="377"/>
      <c r="D47" s="377"/>
      <c r="E47" s="87">
        <f>E20+E25+E30+E35+E40+E43+E46</f>
        <v>0</v>
      </c>
      <c r="F47" s="87">
        <f t="shared" ref="F47:J47" si="0">F20+F25+F30+F35+F40+F43+F46</f>
        <v>0</v>
      </c>
      <c r="G47" s="87">
        <f t="shared" si="0"/>
        <v>0</v>
      </c>
      <c r="H47" s="87">
        <f t="shared" si="0"/>
        <v>0</v>
      </c>
      <c r="I47" s="87">
        <f t="shared" si="0"/>
        <v>0</v>
      </c>
      <c r="J47" s="87">
        <f t="shared" si="0"/>
        <v>0</v>
      </c>
    </row>
    <row r="48" spans="1:10" s="14" customFormat="1" ht="16.5" customHeight="1" thickBot="1">
      <c r="B48" s="111" t="s">
        <v>249</v>
      </c>
      <c r="C48" s="20"/>
      <c r="D48" s="20"/>
      <c r="E48" s="93"/>
      <c r="F48" s="93"/>
    </row>
    <row r="49" spans="8:10" ht="27.75" customHeight="1" thickBot="1">
      <c r="H49" s="110"/>
      <c r="I49" s="110" t="s">
        <v>262</v>
      </c>
      <c r="J49" s="114" t="str">
        <f>IF(SUM(J19,J24,J29,J34,J39)=0,"－",IF(SUM(J19,J24,J29,J34,J39)&lt;=J47*0.5,"上限以内","上限超過"))</f>
        <v>－</v>
      </c>
    </row>
    <row r="50" spans="8:10" ht="33" customHeight="1" thickBot="1">
      <c r="H50" s="113"/>
      <c r="I50" s="113" t="s">
        <v>248</v>
      </c>
      <c r="J50" s="120" t="str" cm="1">
        <f t="array" ref="J50">_xlfn.LET(_xlpm.a,SUM(J20,J25),_xlpm.b,SUM(J30,J35),_xlpm.c,J40,_xlpm.d,SUM(J43,J46),_xlpm.add,IF(別記第2号【別紙１】!F29="○",1000000,0),_xlpm.al,1500000+_xlpm.add,_xlpm.bl,2000000+_xlpm.add,_xlpm.cl,2000000+_xlpm.add,_xlpm.t,_xlpm.a+_xlpm.b+_xlpm.c,_xlpm.l,_xlfn.IFS(AND(_xlpm.a&gt;0,_xlpm.b=0,_xlpm.c=0),_xlpm.al,AND(_xlpm.a=0,_xlpm.b&gt;0,_xlpm.c=0),_xlpm.bl,AND(_xlpm.a=0,_xlpm.b=0,_xlpm.c&gt;0),_xlpm.cl,AND(_xlpm.a&gt;0,_xlpm.b&gt;0,_xlpm.c=0),2000000+_xlpm.add,AND(_xlpm.a&gt;0,_xlpm.c&gt;0,_xlpm.b=0),3500000+_xlpm.add,AND(_xlpm.b&gt;0,_xlpm.c&gt;0,_xlpm.a=0),4000000+_xlpm.add,AND(_xlpm.a&gt;0,_xlpm.b&gt;0,_xlpm.c&gt;0),4000000+_xlpm.add,TRUE,0),IF(COUNTIF(別記第2号【別紙１】!E5:E16,"○")&lt;&gt;1,"判定不可：事業区分選択なし",IF(AND(別記第2号【別紙１】!E5="○",_xlpm.d&gt;0),"判定不可：事業区分選択間違い",IF(AND(別記第2号【別紙１】!E16="○",_xlpm.t&gt;0),"判定不可：事業区分選択間違い",IF(AND(別記第2号【別紙１】!E16="○",_xlpm.d=0),"判定不可：経費未入力",IF(別記第2号【別紙１】!E5="○",IF(_xlpm.t&lt;100000,"下限以下",IF(AND(_xlpm.a&lt;=_xlpm.al,_xlpm.b&lt;=_xlpm.bl,_xlpm.c&lt;=_xlpm.cl,_xlpm.t&lt;=_xlpm.l),"上限以内","上限超過")),IF(_xlpm.d&lt;100000,"下限以下",IF(_xlpm.d&lt;=500000,"上限以内","上限超過"))))))))</f>
        <v>判定不可：事業区分選択なし</v>
      </c>
    </row>
  </sheetData>
  <mergeCells count="29">
    <mergeCell ref="H1:J1"/>
    <mergeCell ref="I14:J14"/>
    <mergeCell ref="D5:E5"/>
    <mergeCell ref="F5:I6"/>
    <mergeCell ref="B5:C6"/>
    <mergeCell ref="F7:I7"/>
    <mergeCell ref="F8:I8"/>
    <mergeCell ref="F9:I9"/>
    <mergeCell ref="F10:I10"/>
    <mergeCell ref="F11:I11"/>
    <mergeCell ref="G14:H14"/>
    <mergeCell ref="B9:C9"/>
    <mergeCell ref="B10:C10"/>
    <mergeCell ref="B11:C11"/>
    <mergeCell ref="B7:C7"/>
    <mergeCell ref="B8:C8"/>
    <mergeCell ref="B41:B46"/>
    <mergeCell ref="C41:C43"/>
    <mergeCell ref="C44:C46"/>
    <mergeCell ref="B47:D47"/>
    <mergeCell ref="E14:F14"/>
    <mergeCell ref="B14:C15"/>
    <mergeCell ref="D14:D15"/>
    <mergeCell ref="B16:B40"/>
    <mergeCell ref="C16:C20"/>
    <mergeCell ref="C21:C25"/>
    <mergeCell ref="C26:C30"/>
    <mergeCell ref="C31:C35"/>
    <mergeCell ref="C36:C40"/>
  </mergeCells>
  <phoneticPr fontId="14"/>
  <conditionalFormatting sqref="I49:J49">
    <cfRule type="expression" dxfId="4" priority="1">
      <formula>I49="上限超過"</formula>
    </cfRule>
  </conditionalFormatting>
  <conditionalFormatting sqref="J50">
    <cfRule type="expression" dxfId="3" priority="2">
      <formula>J50&lt;&gt;"上限以内"</formula>
    </cfRule>
  </conditionalFormatting>
  <dataValidations count="1">
    <dataValidation imeMode="hiragana" allowBlank="1" showInputMessage="1" showErrorMessage="1" sqref="H1" xr:uid="{D82DA783-7BE1-46B1-A02F-9E4256430865}"/>
  </dataValidations>
  <printOptions horizontalCentered="1"/>
  <pageMargins left="0.59055118110236227" right="0.59055118110236227" top="0.78740157480314965" bottom="0.78740157480314965" header="0.51181102362204722" footer="0.51181102362204722"/>
  <pageSetup paperSize="9" scale="83"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C9D04-0123-4A16-9624-4407FED1B778}">
  <sheetPr>
    <tabColor rgb="FFFFC000"/>
    <pageSetUpPr fitToPage="1"/>
  </sheetPr>
  <dimension ref="A1:N35"/>
  <sheetViews>
    <sheetView view="pageBreakPreview" zoomScaleNormal="100" zoomScaleSheetLayoutView="100" workbookViewId="0">
      <selection activeCell="H1" sqref="H1:J1"/>
    </sheetView>
  </sheetViews>
  <sheetFormatPr defaultRowHeight="13.5"/>
  <cols>
    <col min="1" max="1" width="2.25" style="1" customWidth="1"/>
    <col min="2" max="2" width="9.75" style="1" customWidth="1"/>
    <col min="3" max="3" width="8.75" style="30" customWidth="1"/>
    <col min="4" max="4" width="31.25" style="1" customWidth="1"/>
    <col min="5" max="8" width="10.625" style="1" customWidth="1"/>
    <col min="9" max="10" width="11.625" style="1" customWidth="1"/>
    <col min="11" max="13" width="9" style="1"/>
    <col min="14" max="14" width="16.875" style="1" customWidth="1"/>
    <col min="15" max="16384" width="9" style="1"/>
  </cols>
  <sheetData>
    <row r="1" spans="1:14" s="14" customFormat="1" ht="13.5" customHeight="1">
      <c r="A1" s="159" t="s">
        <v>271</v>
      </c>
      <c r="C1" s="29"/>
      <c r="H1" s="405" t="str">
        <f>IF(別記第2号様式!$Y$15="","",別記第2号様式!$Y$15)</f>
        <v/>
      </c>
      <c r="I1" s="405"/>
      <c r="J1" s="405"/>
    </row>
    <row r="2" spans="1:14" s="14" customFormat="1" ht="13.5" customHeight="1">
      <c r="A2" s="56"/>
      <c r="C2" s="29"/>
    </row>
    <row r="3" spans="1:14" s="14" customFormat="1" ht="13.5" customHeight="1">
      <c r="A3" s="15" t="s">
        <v>26</v>
      </c>
      <c r="B3" s="1"/>
      <c r="C3" s="30"/>
      <c r="E3" s="1"/>
      <c r="F3" s="1"/>
    </row>
    <row r="4" spans="1:14" s="14" customFormat="1" ht="13.5" customHeight="1">
      <c r="A4" s="1"/>
      <c r="B4" s="1"/>
      <c r="C4" s="30"/>
      <c r="E4" s="1"/>
      <c r="F4" s="1"/>
    </row>
    <row r="5" spans="1:14">
      <c r="B5" s="415" t="s">
        <v>349</v>
      </c>
      <c r="C5" s="415"/>
      <c r="D5" s="415"/>
      <c r="E5" s="415"/>
      <c r="F5" s="415"/>
    </row>
    <row r="6" spans="1:14">
      <c r="I6" s="16"/>
      <c r="J6" s="16" t="s">
        <v>12</v>
      </c>
    </row>
    <row r="7" spans="1:14" ht="47.25" customHeight="1">
      <c r="B7" s="463" t="s">
        <v>27</v>
      </c>
      <c r="C7" s="412" t="s">
        <v>175</v>
      </c>
      <c r="D7" s="418" t="s">
        <v>267</v>
      </c>
      <c r="E7" s="493" t="s">
        <v>10</v>
      </c>
      <c r="F7" s="494"/>
      <c r="G7" s="493" t="s">
        <v>28</v>
      </c>
      <c r="H7" s="494"/>
      <c r="I7" s="493" t="s">
        <v>29</v>
      </c>
      <c r="J7" s="494"/>
    </row>
    <row r="8" spans="1:14" ht="18" customHeight="1">
      <c r="B8" s="464"/>
      <c r="C8" s="414"/>
      <c r="D8" s="420"/>
      <c r="E8" s="94" t="s">
        <v>266</v>
      </c>
      <c r="F8" s="94" t="s">
        <v>265</v>
      </c>
      <c r="G8" s="94" t="s">
        <v>266</v>
      </c>
      <c r="H8" s="94" t="s">
        <v>265</v>
      </c>
      <c r="I8" s="94" t="s">
        <v>266</v>
      </c>
      <c r="J8" s="94" t="s">
        <v>265</v>
      </c>
      <c r="M8" s="1" t="s">
        <v>165</v>
      </c>
    </row>
    <row r="9" spans="1:14" ht="18" customHeight="1">
      <c r="B9" s="410" t="s">
        <v>30</v>
      </c>
      <c r="C9" s="40"/>
      <c r="D9" s="39"/>
      <c r="E9" s="39"/>
      <c r="F9" s="39"/>
      <c r="G9" s="39"/>
      <c r="H9" s="39"/>
      <c r="I9" s="21">
        <f>ROUNDDOWN(G9/2,0)</f>
        <v>0</v>
      </c>
      <c r="J9" s="21">
        <f>ROUNDDOWN(H9/2,0)</f>
        <v>0</v>
      </c>
      <c r="M9" s="51" t="s">
        <v>160</v>
      </c>
      <c r="N9" s="51" t="s">
        <v>107</v>
      </c>
    </row>
    <row r="10" spans="1:14" ht="18" customHeight="1">
      <c r="B10" s="410"/>
      <c r="C10" s="42"/>
      <c r="D10" s="41"/>
      <c r="E10" s="41"/>
      <c r="F10" s="41"/>
      <c r="G10" s="41"/>
      <c r="H10" s="41"/>
      <c r="I10" s="22">
        <f t="shared" ref="I10:I13" si="0">ROUNDDOWN(G10/2,0)</f>
        <v>0</v>
      </c>
      <c r="J10" s="22">
        <f t="shared" ref="J10:J13" si="1">ROUNDDOWN(H10/2,0)</f>
        <v>0</v>
      </c>
      <c r="M10" s="409" t="s">
        <v>161</v>
      </c>
      <c r="N10" s="51" t="s">
        <v>108</v>
      </c>
    </row>
    <row r="11" spans="1:14" ht="18" customHeight="1">
      <c r="B11" s="410"/>
      <c r="C11" s="42"/>
      <c r="D11" s="41"/>
      <c r="E11" s="41"/>
      <c r="F11" s="41"/>
      <c r="G11" s="41"/>
      <c r="H11" s="41"/>
      <c r="I11" s="22">
        <f t="shared" si="0"/>
        <v>0</v>
      </c>
      <c r="J11" s="22">
        <f t="shared" si="1"/>
        <v>0</v>
      </c>
      <c r="M11" s="409"/>
      <c r="N11" s="51" t="s">
        <v>109</v>
      </c>
    </row>
    <row r="12" spans="1:14" ht="18" customHeight="1">
      <c r="B12" s="410"/>
      <c r="C12" s="42"/>
      <c r="D12" s="41"/>
      <c r="E12" s="41"/>
      <c r="F12" s="41"/>
      <c r="G12" s="41"/>
      <c r="H12" s="41"/>
      <c r="I12" s="22">
        <f t="shared" si="0"/>
        <v>0</v>
      </c>
      <c r="J12" s="22">
        <f t="shared" si="1"/>
        <v>0</v>
      </c>
      <c r="M12" s="409" t="s">
        <v>172</v>
      </c>
      <c r="N12" s="51" t="s">
        <v>110</v>
      </c>
    </row>
    <row r="13" spans="1:14" ht="18" customHeight="1">
      <c r="B13" s="410"/>
      <c r="C13" s="44"/>
      <c r="D13" s="43"/>
      <c r="E13" s="43"/>
      <c r="F13" s="43"/>
      <c r="G13" s="43"/>
      <c r="H13" s="43"/>
      <c r="I13" s="23">
        <f t="shared" si="0"/>
        <v>0</v>
      </c>
      <c r="J13" s="23">
        <f t="shared" si="1"/>
        <v>0</v>
      </c>
      <c r="M13" s="409"/>
      <c r="N13" s="51" t="s">
        <v>122</v>
      </c>
    </row>
    <row r="14" spans="1:14" ht="18" customHeight="1">
      <c r="B14" s="410"/>
      <c r="C14" s="31"/>
      <c r="D14" s="25" t="s">
        <v>31</v>
      </c>
      <c r="E14" s="24">
        <f t="shared" ref="E14:J14" si="2">SUBTOTAL(9,E9:E13)</f>
        <v>0</v>
      </c>
      <c r="F14" s="24">
        <f t="shared" si="2"/>
        <v>0</v>
      </c>
      <c r="G14" s="24">
        <f t="shared" si="2"/>
        <v>0</v>
      </c>
      <c r="H14" s="24">
        <f t="shared" si="2"/>
        <v>0</v>
      </c>
      <c r="I14" s="24">
        <f t="shared" si="2"/>
        <v>0</v>
      </c>
      <c r="J14" s="24">
        <f t="shared" si="2"/>
        <v>0</v>
      </c>
      <c r="M14" s="409"/>
      <c r="N14" s="51" t="s">
        <v>112</v>
      </c>
    </row>
    <row r="15" spans="1:14" ht="18" customHeight="1">
      <c r="B15" s="410" t="s">
        <v>32</v>
      </c>
      <c r="C15" s="40"/>
      <c r="D15" s="39"/>
      <c r="E15" s="39"/>
      <c r="F15" s="39"/>
      <c r="G15" s="39"/>
      <c r="H15" s="39"/>
      <c r="I15" s="21">
        <f t="shared" ref="I15:I19" si="3">ROUNDDOWN(G15/2,0)</f>
        <v>0</v>
      </c>
      <c r="J15" s="21">
        <f t="shared" ref="J15:J19" si="4">ROUNDDOWN(H15/2,0)</f>
        <v>0</v>
      </c>
      <c r="M15" s="409"/>
      <c r="N15" s="51" t="s">
        <v>114</v>
      </c>
    </row>
    <row r="16" spans="1:14" ht="18" customHeight="1">
      <c r="B16" s="410"/>
      <c r="C16" s="42"/>
      <c r="D16" s="41"/>
      <c r="E16" s="41"/>
      <c r="F16" s="41"/>
      <c r="G16" s="41"/>
      <c r="H16" s="41"/>
      <c r="I16" s="22">
        <f t="shared" si="3"/>
        <v>0</v>
      </c>
      <c r="J16" s="22">
        <f t="shared" si="4"/>
        <v>0</v>
      </c>
      <c r="M16" s="409"/>
      <c r="N16" s="51" t="s">
        <v>115</v>
      </c>
    </row>
    <row r="17" spans="2:14" ht="18" customHeight="1">
      <c r="B17" s="410"/>
      <c r="C17" s="42"/>
      <c r="D17" s="41"/>
      <c r="E17" s="41"/>
      <c r="F17" s="41"/>
      <c r="G17" s="41"/>
      <c r="H17" s="41"/>
      <c r="I17" s="22">
        <f t="shared" si="3"/>
        <v>0</v>
      </c>
      <c r="J17" s="22">
        <f t="shared" si="4"/>
        <v>0</v>
      </c>
      <c r="M17" s="409"/>
      <c r="N17" s="51" t="s">
        <v>118</v>
      </c>
    </row>
    <row r="18" spans="2:14" ht="18" customHeight="1">
      <c r="B18" s="410"/>
      <c r="C18" s="42"/>
      <c r="D18" s="41"/>
      <c r="E18" s="41"/>
      <c r="F18" s="41"/>
      <c r="G18" s="41"/>
      <c r="H18" s="41"/>
      <c r="I18" s="22">
        <f t="shared" si="3"/>
        <v>0</v>
      </c>
      <c r="J18" s="22">
        <f t="shared" si="4"/>
        <v>0</v>
      </c>
      <c r="M18" s="409"/>
      <c r="N18" s="51" t="s">
        <v>119</v>
      </c>
    </row>
    <row r="19" spans="2:14" ht="18" customHeight="1">
      <c r="B19" s="410"/>
      <c r="C19" s="44"/>
      <c r="D19" s="43"/>
      <c r="E19" s="43"/>
      <c r="F19" s="43"/>
      <c r="G19" s="43"/>
      <c r="H19" s="43"/>
      <c r="I19" s="23">
        <f t="shared" si="3"/>
        <v>0</v>
      </c>
      <c r="J19" s="23">
        <f t="shared" si="4"/>
        <v>0</v>
      </c>
      <c r="M19" s="409"/>
      <c r="N19" s="51" t="s">
        <v>168</v>
      </c>
    </row>
    <row r="20" spans="2:14" ht="18.75" customHeight="1">
      <c r="B20" s="410"/>
      <c r="C20" s="31"/>
      <c r="D20" s="25" t="s">
        <v>31</v>
      </c>
      <c r="E20" s="24">
        <f t="shared" ref="E20:J20" si="5">SUBTOTAL(9,E15:E19)</f>
        <v>0</v>
      </c>
      <c r="F20" s="24">
        <f t="shared" si="5"/>
        <v>0</v>
      </c>
      <c r="G20" s="24">
        <f t="shared" si="5"/>
        <v>0</v>
      </c>
      <c r="H20" s="24">
        <f t="shared" si="5"/>
        <v>0</v>
      </c>
      <c r="I20" s="24">
        <f t="shared" si="5"/>
        <v>0</v>
      </c>
      <c r="J20" s="24">
        <f t="shared" si="5"/>
        <v>0</v>
      </c>
      <c r="M20" s="409"/>
      <c r="N20" s="51" t="s">
        <v>116</v>
      </c>
    </row>
    <row r="21" spans="2:14" ht="18.75" customHeight="1">
      <c r="B21" s="411" t="s">
        <v>171</v>
      </c>
      <c r="C21" s="40"/>
      <c r="D21" s="39"/>
      <c r="E21" s="39"/>
      <c r="F21" s="39"/>
      <c r="G21" s="39"/>
      <c r="H21" s="39"/>
      <c r="I21" s="21">
        <f t="shared" ref="I21:I25" si="6">ROUNDDOWN(G21/2,0)</f>
        <v>0</v>
      </c>
      <c r="J21" s="21">
        <f t="shared" ref="J21:J25" si="7">ROUNDDOWN(H21/2,0)</f>
        <v>0</v>
      </c>
      <c r="M21" s="409"/>
      <c r="N21" s="51" t="s">
        <v>111</v>
      </c>
    </row>
    <row r="22" spans="2:14" ht="18.75" customHeight="1">
      <c r="B22" s="410"/>
      <c r="C22" s="42"/>
      <c r="D22" s="41"/>
      <c r="E22" s="41"/>
      <c r="F22" s="41"/>
      <c r="G22" s="41"/>
      <c r="H22" s="41"/>
      <c r="I22" s="22">
        <f t="shared" si="6"/>
        <v>0</v>
      </c>
      <c r="J22" s="22">
        <f t="shared" si="7"/>
        <v>0</v>
      </c>
      <c r="M22" s="409"/>
      <c r="N22" s="51" t="s">
        <v>120</v>
      </c>
    </row>
    <row r="23" spans="2:14" ht="18.75" customHeight="1">
      <c r="B23" s="410"/>
      <c r="C23" s="42"/>
      <c r="D23" s="41"/>
      <c r="E23" s="41"/>
      <c r="F23" s="41"/>
      <c r="G23" s="41"/>
      <c r="H23" s="41"/>
      <c r="I23" s="22">
        <f t="shared" si="6"/>
        <v>0</v>
      </c>
      <c r="J23" s="22">
        <f t="shared" si="7"/>
        <v>0</v>
      </c>
      <c r="M23" s="409"/>
      <c r="N23" s="51" t="s">
        <v>121</v>
      </c>
    </row>
    <row r="24" spans="2:14" ht="18.75" customHeight="1">
      <c r="B24" s="410"/>
      <c r="C24" s="42"/>
      <c r="D24" s="41"/>
      <c r="E24" s="41"/>
      <c r="F24" s="41"/>
      <c r="G24" s="41"/>
      <c r="H24" s="41"/>
      <c r="I24" s="22">
        <f t="shared" si="6"/>
        <v>0</v>
      </c>
      <c r="J24" s="22">
        <f t="shared" si="7"/>
        <v>0</v>
      </c>
      <c r="M24" s="409"/>
      <c r="N24" s="51" t="s">
        <v>162</v>
      </c>
    </row>
    <row r="25" spans="2:14" ht="18.75" customHeight="1">
      <c r="B25" s="410"/>
      <c r="C25" s="44"/>
      <c r="D25" s="43"/>
      <c r="E25" s="43"/>
      <c r="F25" s="43"/>
      <c r="G25" s="43"/>
      <c r="H25" s="43"/>
      <c r="I25" s="23">
        <f t="shared" si="6"/>
        <v>0</v>
      </c>
      <c r="J25" s="23">
        <f t="shared" si="7"/>
        <v>0</v>
      </c>
      <c r="M25" s="409"/>
      <c r="N25" s="51" t="s">
        <v>163</v>
      </c>
    </row>
    <row r="26" spans="2:14" ht="18.75" customHeight="1">
      <c r="B26" s="410"/>
      <c r="C26" s="31"/>
      <c r="D26" s="25" t="s">
        <v>31</v>
      </c>
      <c r="E26" s="24">
        <f t="shared" ref="E26:J26" si="8">SUBTOTAL(9,E21:E25)</f>
        <v>0</v>
      </c>
      <c r="F26" s="24">
        <f t="shared" si="8"/>
        <v>0</v>
      </c>
      <c r="G26" s="24">
        <f t="shared" si="8"/>
        <v>0</v>
      </c>
      <c r="H26" s="24">
        <f t="shared" si="8"/>
        <v>0</v>
      </c>
      <c r="I26" s="24">
        <f t="shared" si="8"/>
        <v>0</v>
      </c>
      <c r="J26" s="24">
        <f t="shared" si="8"/>
        <v>0</v>
      </c>
      <c r="M26" s="409" t="s">
        <v>117</v>
      </c>
      <c r="N26" s="51" t="s">
        <v>164</v>
      </c>
    </row>
    <row r="27" spans="2:14" ht="18.75" customHeight="1">
      <c r="B27" s="410" t="s">
        <v>33</v>
      </c>
      <c r="C27" s="40"/>
      <c r="D27" s="39"/>
      <c r="E27" s="39"/>
      <c r="F27" s="39"/>
      <c r="G27" s="39"/>
      <c r="H27" s="39"/>
      <c r="I27" s="21">
        <f t="shared" ref="I27:I31" si="9">ROUNDDOWN(G27/2,0)</f>
        <v>0</v>
      </c>
      <c r="J27" s="21">
        <f t="shared" ref="J27:J31" si="10">ROUNDDOWN(H27/2,0)</f>
        <v>0</v>
      </c>
      <c r="M27" s="409"/>
      <c r="N27" s="51" t="s">
        <v>117</v>
      </c>
    </row>
    <row r="28" spans="2:14" ht="18.75" customHeight="1">
      <c r="B28" s="410"/>
      <c r="C28" s="42"/>
      <c r="D28" s="41"/>
      <c r="E28" s="41"/>
      <c r="F28" s="41"/>
      <c r="G28" s="41"/>
      <c r="H28" s="41"/>
      <c r="I28" s="22">
        <f t="shared" si="9"/>
        <v>0</v>
      </c>
      <c r="J28" s="22">
        <f t="shared" si="10"/>
        <v>0</v>
      </c>
    </row>
    <row r="29" spans="2:14" ht="18.75" customHeight="1">
      <c r="B29" s="410"/>
      <c r="C29" s="42"/>
      <c r="D29" s="41"/>
      <c r="E29" s="41"/>
      <c r="F29" s="41"/>
      <c r="G29" s="41"/>
      <c r="H29" s="41"/>
      <c r="I29" s="22">
        <f t="shared" si="9"/>
        <v>0</v>
      </c>
      <c r="J29" s="22">
        <f t="shared" si="10"/>
        <v>0</v>
      </c>
    </row>
    <row r="30" spans="2:14" ht="18.75" customHeight="1">
      <c r="B30" s="410"/>
      <c r="C30" s="42"/>
      <c r="D30" s="41"/>
      <c r="E30" s="41"/>
      <c r="F30" s="41"/>
      <c r="G30" s="41"/>
      <c r="H30" s="41"/>
      <c r="I30" s="22">
        <f t="shared" si="9"/>
        <v>0</v>
      </c>
      <c r="J30" s="22">
        <f t="shared" si="10"/>
        <v>0</v>
      </c>
    </row>
    <row r="31" spans="2:14" ht="18.75" customHeight="1">
      <c r="B31" s="410"/>
      <c r="C31" s="44"/>
      <c r="D31" s="43"/>
      <c r="E31" s="43"/>
      <c r="F31" s="43"/>
      <c r="G31" s="43"/>
      <c r="H31" s="43"/>
      <c r="I31" s="23">
        <f t="shared" si="9"/>
        <v>0</v>
      </c>
      <c r="J31" s="23">
        <f t="shared" si="10"/>
        <v>0</v>
      </c>
    </row>
    <row r="32" spans="2:14" ht="18.75" customHeight="1">
      <c r="B32" s="410"/>
      <c r="C32" s="31"/>
      <c r="D32" s="25" t="s">
        <v>31</v>
      </c>
      <c r="E32" s="24">
        <f t="shared" ref="E32:J32" si="11">SUBTOTAL(9,E27:E31)</f>
        <v>0</v>
      </c>
      <c r="F32" s="24">
        <f t="shared" si="11"/>
        <v>0</v>
      </c>
      <c r="G32" s="24">
        <f t="shared" si="11"/>
        <v>0</v>
      </c>
      <c r="H32" s="24">
        <f t="shared" si="11"/>
        <v>0</v>
      </c>
      <c r="I32" s="24">
        <f t="shared" si="11"/>
        <v>0</v>
      </c>
      <c r="J32" s="24">
        <f t="shared" si="11"/>
        <v>0</v>
      </c>
    </row>
    <row r="33" spans="2:10" ht="42" customHeight="1">
      <c r="B33" s="38" t="s">
        <v>34</v>
      </c>
      <c r="C33" s="112"/>
      <c r="D33" s="95"/>
      <c r="E33" s="95">
        <f t="shared" ref="E33:J33" si="12">SUBTOTAL(9,E9:E32)</f>
        <v>0</v>
      </c>
      <c r="F33" s="95">
        <f t="shared" si="12"/>
        <v>0</v>
      </c>
      <c r="G33" s="95">
        <f t="shared" si="12"/>
        <v>0</v>
      </c>
      <c r="H33" s="95">
        <f t="shared" si="12"/>
        <v>0</v>
      </c>
      <c r="I33" s="95">
        <f t="shared" si="12"/>
        <v>0</v>
      </c>
      <c r="J33" s="95">
        <f t="shared" si="12"/>
        <v>0</v>
      </c>
    </row>
    <row r="34" spans="2:10" ht="18.75" customHeight="1">
      <c r="B34" s="1" t="s">
        <v>101</v>
      </c>
    </row>
    <row r="35" spans="2:10" ht="18.75" customHeight="1"/>
  </sheetData>
  <mergeCells count="15">
    <mergeCell ref="H1:J1"/>
    <mergeCell ref="B5:F5"/>
    <mergeCell ref="G7:H7"/>
    <mergeCell ref="I7:J7"/>
    <mergeCell ref="B9:B14"/>
    <mergeCell ref="B7:B8"/>
    <mergeCell ref="C7:C8"/>
    <mergeCell ref="D7:D8"/>
    <mergeCell ref="E7:F7"/>
    <mergeCell ref="M10:M11"/>
    <mergeCell ref="M12:M25"/>
    <mergeCell ref="B15:B20"/>
    <mergeCell ref="B21:B26"/>
    <mergeCell ref="M26:M27"/>
    <mergeCell ref="B27:B32"/>
  </mergeCells>
  <phoneticPr fontId="14"/>
  <dataValidations count="5">
    <dataValidation type="list" allowBlank="1" showInputMessage="1" showErrorMessage="1" sqref="C21:C25" xr:uid="{E6BB99FD-D008-470F-B906-4161ADC58EC6}">
      <formula1>$N$12:$N$25</formula1>
    </dataValidation>
    <dataValidation type="list" allowBlank="1" showInputMessage="1" showErrorMessage="1" sqref="C27:C31" xr:uid="{BAEAE72F-CF71-4D7F-A3D3-184E4EA16A82}">
      <formula1>$N$26:$N$27</formula1>
    </dataValidation>
    <dataValidation type="list" allowBlank="1" showInputMessage="1" showErrorMessage="1" sqref="C9:C13" xr:uid="{D0F0CB6F-6234-4F61-AF57-BAA27FC07B31}">
      <formula1>$N$9</formula1>
    </dataValidation>
    <dataValidation type="list" allowBlank="1" showInputMessage="1" showErrorMessage="1" sqref="C15:C19" xr:uid="{A844B3D0-16FE-43D7-9ED9-52ED3B132E10}">
      <formula1>$N$10:$N$11</formula1>
    </dataValidation>
    <dataValidation imeMode="hiragana" allowBlank="1" showInputMessage="1" showErrorMessage="1" sqref="H1" xr:uid="{E6652D72-0655-4F84-8AFB-E92D4AF13337}"/>
  </dataValidations>
  <printOptions horizontalCentered="1"/>
  <pageMargins left="0.59055118110236227" right="0.59055118110236227" top="0.78740157480314965" bottom="0.78740157480314965" header="0.51181102362204722" footer="0.51181102362204722"/>
  <pageSetup paperSize="9" scale="78"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F191A-C1C3-481D-83B3-D62A33FC239F}">
  <sheetPr>
    <tabColor rgb="FFFFC000"/>
    <pageSetUpPr fitToPage="1"/>
  </sheetPr>
  <dimension ref="A1:N34"/>
  <sheetViews>
    <sheetView view="pageBreakPreview" zoomScaleNormal="100" zoomScaleSheetLayoutView="100" workbookViewId="0">
      <selection activeCell="H1" sqref="H1:J1"/>
    </sheetView>
  </sheetViews>
  <sheetFormatPr defaultRowHeight="13.5"/>
  <cols>
    <col min="1" max="1" width="2.25" style="1" customWidth="1"/>
    <col min="2" max="2" width="9.75" style="1" customWidth="1"/>
    <col min="3" max="3" width="8.75" style="30" customWidth="1"/>
    <col min="4" max="4" width="36" style="1" customWidth="1"/>
    <col min="5" max="8" width="10.625" style="1" customWidth="1"/>
    <col min="9" max="10" width="11.625" style="1" customWidth="1"/>
    <col min="11" max="13" width="9" style="1"/>
    <col min="14" max="14" width="16.875" style="1" customWidth="1"/>
    <col min="15" max="16384" width="9" style="1"/>
  </cols>
  <sheetData>
    <row r="1" spans="1:14" ht="13.5" customHeight="1">
      <c r="A1" s="159" t="s">
        <v>268</v>
      </c>
      <c r="H1" s="405" t="str">
        <f>IF(別記第2号様式!$Y$15="","",別記第2号様式!$Y$15)</f>
        <v/>
      </c>
      <c r="I1" s="405"/>
      <c r="J1" s="405"/>
    </row>
    <row r="2" spans="1:14" s="14" customFormat="1" ht="13.5" customHeight="1">
      <c r="A2" s="56"/>
      <c r="C2" s="29"/>
    </row>
    <row r="3" spans="1:14" s="14" customFormat="1" ht="13.5" customHeight="1">
      <c r="A3" s="15" t="s">
        <v>26</v>
      </c>
      <c r="B3" s="1"/>
      <c r="C3" s="30"/>
      <c r="E3" s="1"/>
      <c r="F3" s="1"/>
    </row>
    <row r="4" spans="1:14" s="14" customFormat="1" ht="13.5" customHeight="1">
      <c r="A4" s="1"/>
      <c r="B4" s="1"/>
      <c r="C4" s="30"/>
      <c r="E4" s="1"/>
      <c r="F4" s="1"/>
    </row>
    <row r="5" spans="1:14">
      <c r="B5" s="415" t="s">
        <v>350</v>
      </c>
      <c r="C5" s="415"/>
      <c r="D5" s="415"/>
      <c r="E5" s="415"/>
      <c r="F5" s="415"/>
    </row>
    <row r="6" spans="1:14">
      <c r="I6" s="16"/>
      <c r="J6" s="16" t="s">
        <v>12</v>
      </c>
    </row>
    <row r="7" spans="1:14" ht="47.25" customHeight="1">
      <c r="B7" s="463" t="s">
        <v>27</v>
      </c>
      <c r="C7" s="412" t="s">
        <v>175</v>
      </c>
      <c r="D7" s="418" t="s">
        <v>267</v>
      </c>
      <c r="E7" s="493" t="s">
        <v>10</v>
      </c>
      <c r="F7" s="494"/>
      <c r="G7" s="493" t="s">
        <v>269</v>
      </c>
      <c r="H7" s="494"/>
      <c r="I7" s="493" t="s">
        <v>270</v>
      </c>
      <c r="J7" s="494"/>
    </row>
    <row r="8" spans="1:14" ht="18" customHeight="1">
      <c r="B8" s="464"/>
      <c r="C8" s="414"/>
      <c r="D8" s="420"/>
      <c r="E8" s="94" t="s">
        <v>266</v>
      </c>
      <c r="F8" s="94" t="s">
        <v>265</v>
      </c>
      <c r="G8" s="94" t="s">
        <v>266</v>
      </c>
      <c r="H8" s="94" t="s">
        <v>265</v>
      </c>
      <c r="I8" s="94" t="s">
        <v>266</v>
      </c>
      <c r="J8" s="94" t="s">
        <v>265</v>
      </c>
      <c r="M8" s="1" t="s">
        <v>166</v>
      </c>
    </row>
    <row r="9" spans="1:14" ht="18" customHeight="1">
      <c r="B9" s="410" t="s">
        <v>30</v>
      </c>
      <c r="C9" s="40"/>
      <c r="D9" s="39"/>
      <c r="E9" s="39"/>
      <c r="F9" s="39"/>
      <c r="G9" s="39"/>
      <c r="H9" s="39"/>
      <c r="I9" s="21">
        <f t="shared" ref="I9:J13" si="0">ROUNDDOWN(G9/2,0)</f>
        <v>0</v>
      </c>
      <c r="J9" s="21">
        <f t="shared" si="0"/>
        <v>0</v>
      </c>
      <c r="M9" s="409" t="s">
        <v>160</v>
      </c>
      <c r="N9" s="51" t="s">
        <v>107</v>
      </c>
    </row>
    <row r="10" spans="1:14" ht="18" customHeight="1">
      <c r="B10" s="410"/>
      <c r="C10" s="42"/>
      <c r="D10" s="41"/>
      <c r="E10" s="41"/>
      <c r="F10" s="41"/>
      <c r="G10" s="41"/>
      <c r="H10" s="41"/>
      <c r="I10" s="22">
        <f t="shared" si="0"/>
        <v>0</v>
      </c>
      <c r="J10" s="22">
        <f t="shared" si="0"/>
        <v>0</v>
      </c>
      <c r="M10" s="409"/>
      <c r="N10" s="51" t="s">
        <v>123</v>
      </c>
    </row>
    <row r="11" spans="1:14" ht="18" customHeight="1">
      <c r="B11" s="410"/>
      <c r="C11" s="42"/>
      <c r="D11" s="41"/>
      <c r="E11" s="41"/>
      <c r="F11" s="41"/>
      <c r="G11" s="41"/>
      <c r="H11" s="41"/>
      <c r="I11" s="22">
        <f t="shared" si="0"/>
        <v>0</v>
      </c>
      <c r="J11" s="22">
        <f t="shared" si="0"/>
        <v>0</v>
      </c>
      <c r="M11" s="409" t="s">
        <v>161</v>
      </c>
      <c r="N11" s="51" t="s">
        <v>108</v>
      </c>
    </row>
    <row r="12" spans="1:14" ht="18" customHeight="1">
      <c r="B12" s="410"/>
      <c r="C12" s="42"/>
      <c r="D12" s="41"/>
      <c r="E12" s="41"/>
      <c r="F12" s="41"/>
      <c r="G12" s="41"/>
      <c r="H12" s="41"/>
      <c r="I12" s="22">
        <f t="shared" si="0"/>
        <v>0</v>
      </c>
      <c r="J12" s="22">
        <f t="shared" si="0"/>
        <v>0</v>
      </c>
      <c r="M12" s="409"/>
      <c r="N12" s="51" t="s">
        <v>109</v>
      </c>
    </row>
    <row r="13" spans="1:14" ht="18" customHeight="1">
      <c r="B13" s="410"/>
      <c r="C13" s="44"/>
      <c r="D13" s="43"/>
      <c r="E13" s="43"/>
      <c r="F13" s="43"/>
      <c r="G13" s="43"/>
      <c r="H13" s="43"/>
      <c r="I13" s="23">
        <f t="shared" si="0"/>
        <v>0</v>
      </c>
      <c r="J13" s="23">
        <f t="shared" si="0"/>
        <v>0</v>
      </c>
      <c r="M13" s="409"/>
      <c r="N13" s="51" t="s">
        <v>124</v>
      </c>
    </row>
    <row r="14" spans="1:14" ht="18" customHeight="1">
      <c r="B14" s="410"/>
      <c r="C14" s="31"/>
      <c r="D14" s="25" t="s">
        <v>31</v>
      </c>
      <c r="E14" s="24">
        <f t="shared" ref="E14:J14" si="1">SUBTOTAL(9,E9:E13)</f>
        <v>0</v>
      </c>
      <c r="F14" s="24">
        <f t="shared" si="1"/>
        <v>0</v>
      </c>
      <c r="G14" s="24">
        <f t="shared" si="1"/>
        <v>0</v>
      </c>
      <c r="H14" s="24">
        <f t="shared" si="1"/>
        <v>0</v>
      </c>
      <c r="I14" s="24">
        <f t="shared" si="1"/>
        <v>0</v>
      </c>
      <c r="J14" s="24">
        <f t="shared" si="1"/>
        <v>0</v>
      </c>
      <c r="M14" s="409" t="s">
        <v>173</v>
      </c>
      <c r="N14" s="51" t="s">
        <v>110</v>
      </c>
    </row>
    <row r="15" spans="1:14" ht="18" customHeight="1">
      <c r="B15" s="410" t="s">
        <v>32</v>
      </c>
      <c r="C15" s="40"/>
      <c r="D15" s="39"/>
      <c r="E15" s="39"/>
      <c r="F15" s="39"/>
      <c r="G15" s="39"/>
      <c r="H15" s="39"/>
      <c r="I15" s="21">
        <f t="shared" ref="I15:J19" si="2">ROUNDDOWN(G15/2,0)</f>
        <v>0</v>
      </c>
      <c r="J15" s="21">
        <f t="shared" si="2"/>
        <v>0</v>
      </c>
      <c r="M15" s="409"/>
      <c r="N15" s="51" t="s">
        <v>122</v>
      </c>
    </row>
    <row r="16" spans="1:14" ht="18" customHeight="1">
      <c r="B16" s="410"/>
      <c r="C16" s="42"/>
      <c r="D16" s="41"/>
      <c r="E16" s="41"/>
      <c r="F16" s="41"/>
      <c r="G16" s="41"/>
      <c r="H16" s="41"/>
      <c r="I16" s="22">
        <f t="shared" si="2"/>
        <v>0</v>
      </c>
      <c r="J16" s="22">
        <f t="shared" si="2"/>
        <v>0</v>
      </c>
      <c r="M16" s="409"/>
      <c r="N16" s="51" t="s">
        <v>119</v>
      </c>
    </row>
    <row r="17" spans="2:14" ht="18" customHeight="1">
      <c r="B17" s="410"/>
      <c r="C17" s="42"/>
      <c r="D17" s="41"/>
      <c r="E17" s="41"/>
      <c r="F17" s="41"/>
      <c r="G17" s="41"/>
      <c r="H17" s="41"/>
      <c r="I17" s="22">
        <f t="shared" si="2"/>
        <v>0</v>
      </c>
      <c r="J17" s="22">
        <f t="shared" si="2"/>
        <v>0</v>
      </c>
      <c r="M17" s="409"/>
      <c r="N17" s="51" t="s">
        <v>111</v>
      </c>
    </row>
    <row r="18" spans="2:14" ht="18" customHeight="1">
      <c r="B18" s="410"/>
      <c r="C18" s="42"/>
      <c r="D18" s="41"/>
      <c r="E18" s="41"/>
      <c r="F18" s="41"/>
      <c r="G18" s="41"/>
      <c r="H18" s="41"/>
      <c r="I18" s="22">
        <f t="shared" si="2"/>
        <v>0</v>
      </c>
      <c r="J18" s="22">
        <f t="shared" si="2"/>
        <v>0</v>
      </c>
      <c r="M18" s="409"/>
      <c r="N18" s="51" t="s">
        <v>112</v>
      </c>
    </row>
    <row r="19" spans="2:14" ht="18" customHeight="1">
      <c r="B19" s="410"/>
      <c r="C19" s="44"/>
      <c r="D19" s="43"/>
      <c r="E19" s="43"/>
      <c r="F19" s="43"/>
      <c r="G19" s="43"/>
      <c r="H19" s="43"/>
      <c r="I19" s="23">
        <f t="shared" si="2"/>
        <v>0</v>
      </c>
      <c r="J19" s="23">
        <f t="shared" si="2"/>
        <v>0</v>
      </c>
      <c r="M19" s="409"/>
      <c r="N19" s="51" t="s">
        <v>125</v>
      </c>
    </row>
    <row r="20" spans="2:14" ht="18.75" customHeight="1">
      <c r="B20" s="410"/>
      <c r="C20" s="31"/>
      <c r="D20" s="25" t="s">
        <v>31</v>
      </c>
      <c r="E20" s="24">
        <f t="shared" ref="E20:J20" si="3">SUBTOTAL(9,E15:E19)</f>
        <v>0</v>
      </c>
      <c r="F20" s="24">
        <f t="shared" si="3"/>
        <v>0</v>
      </c>
      <c r="G20" s="24">
        <f t="shared" si="3"/>
        <v>0</v>
      </c>
      <c r="H20" s="24">
        <f t="shared" si="3"/>
        <v>0</v>
      </c>
      <c r="I20" s="24">
        <f t="shared" si="3"/>
        <v>0</v>
      </c>
      <c r="J20" s="24">
        <f t="shared" si="3"/>
        <v>0</v>
      </c>
      <c r="M20" s="409"/>
      <c r="N20" s="51" t="s">
        <v>126</v>
      </c>
    </row>
    <row r="21" spans="2:14" ht="18.75" customHeight="1">
      <c r="B21" s="416" t="s">
        <v>174</v>
      </c>
      <c r="C21" s="40"/>
      <c r="D21" s="39"/>
      <c r="E21" s="39"/>
      <c r="F21" s="39"/>
      <c r="G21" s="39"/>
      <c r="H21" s="39"/>
      <c r="I21" s="21">
        <f t="shared" ref="I21:J25" si="4">ROUNDDOWN(G21/2,0)</f>
        <v>0</v>
      </c>
      <c r="J21" s="21">
        <f t="shared" si="4"/>
        <v>0</v>
      </c>
      <c r="M21" s="409"/>
      <c r="N21" s="51" t="s">
        <v>115</v>
      </c>
    </row>
    <row r="22" spans="2:14" ht="18.75" customHeight="1">
      <c r="B22" s="409"/>
      <c r="C22" s="42"/>
      <c r="D22" s="41"/>
      <c r="E22" s="41"/>
      <c r="F22" s="41"/>
      <c r="G22" s="41"/>
      <c r="H22" s="41"/>
      <c r="I22" s="22">
        <f t="shared" si="4"/>
        <v>0</v>
      </c>
      <c r="J22" s="22">
        <f t="shared" si="4"/>
        <v>0</v>
      </c>
      <c r="M22" s="409"/>
      <c r="N22" s="51" t="s">
        <v>114</v>
      </c>
    </row>
    <row r="23" spans="2:14" ht="18.75" customHeight="1">
      <c r="B23" s="409"/>
      <c r="C23" s="42"/>
      <c r="D23" s="41"/>
      <c r="E23" s="41"/>
      <c r="F23" s="41"/>
      <c r="G23" s="41"/>
      <c r="H23" s="41"/>
      <c r="I23" s="22">
        <f t="shared" si="4"/>
        <v>0</v>
      </c>
      <c r="J23" s="22">
        <f t="shared" si="4"/>
        <v>0</v>
      </c>
      <c r="M23" s="409"/>
      <c r="N23" s="51" t="s">
        <v>113</v>
      </c>
    </row>
    <row r="24" spans="2:14" ht="18.75" customHeight="1">
      <c r="B24" s="409"/>
      <c r="C24" s="42"/>
      <c r="D24" s="41"/>
      <c r="E24" s="41"/>
      <c r="F24" s="41"/>
      <c r="G24" s="41"/>
      <c r="H24" s="41"/>
      <c r="I24" s="22">
        <f t="shared" si="4"/>
        <v>0</v>
      </c>
      <c r="J24" s="22">
        <f t="shared" si="4"/>
        <v>0</v>
      </c>
      <c r="M24" s="409"/>
      <c r="N24" s="51" t="s">
        <v>127</v>
      </c>
    </row>
    <row r="25" spans="2:14" ht="18.75" customHeight="1">
      <c r="B25" s="409"/>
      <c r="C25" s="44"/>
      <c r="D25" s="43"/>
      <c r="E25" s="43"/>
      <c r="F25" s="43"/>
      <c r="G25" s="43"/>
      <c r="H25" s="43"/>
      <c r="I25" s="23">
        <f t="shared" si="4"/>
        <v>0</v>
      </c>
      <c r="J25" s="23">
        <f t="shared" si="4"/>
        <v>0</v>
      </c>
      <c r="M25" s="409"/>
      <c r="N25" s="51" t="s">
        <v>128</v>
      </c>
    </row>
    <row r="26" spans="2:14" ht="18.75" customHeight="1">
      <c r="B26" s="409"/>
      <c r="C26" s="31"/>
      <c r="D26" s="25" t="s">
        <v>31</v>
      </c>
      <c r="E26" s="24">
        <f t="shared" ref="E26:J26" si="5">SUBTOTAL(9,E21:E25)</f>
        <v>0</v>
      </c>
      <c r="F26" s="24">
        <f t="shared" si="5"/>
        <v>0</v>
      </c>
      <c r="G26" s="24">
        <f t="shared" si="5"/>
        <v>0</v>
      </c>
      <c r="H26" s="24">
        <f t="shared" si="5"/>
        <v>0</v>
      </c>
      <c r="I26" s="24">
        <f t="shared" si="5"/>
        <v>0</v>
      </c>
      <c r="J26" s="24">
        <f t="shared" si="5"/>
        <v>0</v>
      </c>
      <c r="M26" s="409"/>
      <c r="N26" s="51" t="s">
        <v>116</v>
      </c>
    </row>
    <row r="27" spans="2:14" ht="18.75" customHeight="1">
      <c r="B27" s="410" t="s">
        <v>33</v>
      </c>
      <c r="C27" s="40"/>
      <c r="D27" s="39"/>
      <c r="E27" s="39"/>
      <c r="F27" s="39"/>
      <c r="G27" s="39"/>
      <c r="H27" s="39"/>
      <c r="I27" s="21">
        <f t="shared" ref="I27:J31" si="6">ROUNDDOWN(G27/2,0)</f>
        <v>0</v>
      </c>
      <c r="J27" s="21">
        <f t="shared" si="6"/>
        <v>0</v>
      </c>
      <c r="M27" s="409"/>
      <c r="N27" s="51" t="s">
        <v>118</v>
      </c>
    </row>
    <row r="28" spans="2:14" ht="18.75" customHeight="1">
      <c r="B28" s="410"/>
      <c r="C28" s="42"/>
      <c r="D28" s="41"/>
      <c r="E28" s="41"/>
      <c r="F28" s="41"/>
      <c r="G28" s="41"/>
      <c r="H28" s="41"/>
      <c r="I28" s="22">
        <f t="shared" si="6"/>
        <v>0</v>
      </c>
      <c r="J28" s="22">
        <f t="shared" si="6"/>
        <v>0</v>
      </c>
      <c r="M28" s="409"/>
      <c r="N28" s="51" t="s">
        <v>120</v>
      </c>
    </row>
    <row r="29" spans="2:14" ht="18.75" customHeight="1">
      <c r="B29" s="410"/>
      <c r="C29" s="42"/>
      <c r="D29" s="41"/>
      <c r="E29" s="41"/>
      <c r="F29" s="41"/>
      <c r="G29" s="41"/>
      <c r="H29" s="41"/>
      <c r="I29" s="22">
        <f t="shared" si="6"/>
        <v>0</v>
      </c>
      <c r="J29" s="22">
        <f t="shared" si="6"/>
        <v>0</v>
      </c>
      <c r="M29" s="409"/>
      <c r="N29" s="51" t="s">
        <v>121</v>
      </c>
    </row>
    <row r="30" spans="2:14" ht="18.75" customHeight="1">
      <c r="B30" s="410"/>
      <c r="C30" s="42"/>
      <c r="D30" s="41"/>
      <c r="E30" s="41"/>
      <c r="F30" s="41"/>
      <c r="G30" s="41"/>
      <c r="H30" s="41"/>
      <c r="I30" s="22">
        <f t="shared" si="6"/>
        <v>0</v>
      </c>
      <c r="J30" s="22">
        <f t="shared" si="6"/>
        <v>0</v>
      </c>
      <c r="M30" s="51" t="s">
        <v>117</v>
      </c>
      <c r="N30" s="51" t="s">
        <v>117</v>
      </c>
    </row>
    <row r="31" spans="2:14" ht="18.75" customHeight="1">
      <c r="B31" s="410"/>
      <c r="C31" s="44"/>
      <c r="D31" s="43"/>
      <c r="E31" s="43"/>
      <c r="F31" s="43"/>
      <c r="G31" s="43"/>
      <c r="H31" s="43"/>
      <c r="I31" s="23">
        <f t="shared" si="6"/>
        <v>0</v>
      </c>
      <c r="J31" s="23">
        <f t="shared" si="6"/>
        <v>0</v>
      </c>
    </row>
    <row r="32" spans="2:14" ht="18.75" customHeight="1">
      <c r="B32" s="410"/>
      <c r="C32" s="31"/>
      <c r="D32" s="25" t="s">
        <v>31</v>
      </c>
      <c r="E32" s="24">
        <f t="shared" ref="E32:J32" si="7">SUBTOTAL(9,E27:E31)</f>
        <v>0</v>
      </c>
      <c r="F32" s="24">
        <f t="shared" si="7"/>
        <v>0</v>
      </c>
      <c r="G32" s="24">
        <f t="shared" si="7"/>
        <v>0</v>
      </c>
      <c r="H32" s="24">
        <f t="shared" si="7"/>
        <v>0</v>
      </c>
      <c r="I32" s="24">
        <f t="shared" si="7"/>
        <v>0</v>
      </c>
      <c r="J32" s="24">
        <f t="shared" si="7"/>
        <v>0</v>
      </c>
    </row>
    <row r="33" spans="2:10" ht="40.5" customHeight="1">
      <c r="B33" s="38" t="s">
        <v>34</v>
      </c>
      <c r="C33" s="112"/>
      <c r="D33" s="95"/>
      <c r="E33" s="95">
        <f t="shared" ref="E33:J33" si="8">SUBTOTAL(9,E9:E32)</f>
        <v>0</v>
      </c>
      <c r="F33" s="95">
        <f t="shared" si="8"/>
        <v>0</v>
      </c>
      <c r="G33" s="95">
        <f t="shared" si="8"/>
        <v>0</v>
      </c>
      <c r="H33" s="95">
        <f t="shared" si="8"/>
        <v>0</v>
      </c>
      <c r="I33" s="95">
        <f t="shared" si="8"/>
        <v>0</v>
      </c>
      <c r="J33" s="95">
        <f t="shared" si="8"/>
        <v>0</v>
      </c>
    </row>
    <row r="34" spans="2:10" ht="18.75" customHeight="1">
      <c r="B34" s="1" t="s">
        <v>101</v>
      </c>
    </row>
  </sheetData>
  <dataConsolidate/>
  <mergeCells count="15">
    <mergeCell ref="H1:J1"/>
    <mergeCell ref="B5:F5"/>
    <mergeCell ref="M9:M10"/>
    <mergeCell ref="M11:M13"/>
    <mergeCell ref="M14:M29"/>
    <mergeCell ref="B15:B20"/>
    <mergeCell ref="B21:B26"/>
    <mergeCell ref="B27:B32"/>
    <mergeCell ref="C7:C8"/>
    <mergeCell ref="G7:H7"/>
    <mergeCell ref="I7:J7"/>
    <mergeCell ref="B7:B8"/>
    <mergeCell ref="B9:B14"/>
    <mergeCell ref="E7:F7"/>
    <mergeCell ref="D7:D8"/>
  </mergeCells>
  <phoneticPr fontId="14"/>
  <dataValidations count="5">
    <dataValidation type="list" allowBlank="1" showInputMessage="1" showErrorMessage="1" sqref="C9:C13" xr:uid="{84333305-F2BD-43F3-BC44-7A6A007C3DFF}">
      <formula1>$N$9:$N$10</formula1>
    </dataValidation>
    <dataValidation type="list" allowBlank="1" showInputMessage="1" showErrorMessage="1" sqref="C15:C19" xr:uid="{74CC75E7-40CF-4513-9AFA-AC344EE6CCC6}">
      <formula1>$N$11:$N$13</formula1>
    </dataValidation>
    <dataValidation type="list" allowBlank="1" showInputMessage="1" showErrorMessage="1" sqref="C27:C31" xr:uid="{D56EFFA1-6B39-4B2E-AB73-A419AC732E88}">
      <formula1>$N$30</formula1>
    </dataValidation>
    <dataValidation type="list" allowBlank="1" showInputMessage="1" showErrorMessage="1" sqref="C21:C25" xr:uid="{094C0C06-27A1-4EDA-816D-63E54536F598}">
      <formula1>$N$14:$N$29</formula1>
    </dataValidation>
    <dataValidation imeMode="hiragana" allowBlank="1" showInputMessage="1" showErrorMessage="1" sqref="H1" xr:uid="{33662677-A410-4449-9DDB-E57B06DDF394}"/>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90655-87FB-40B3-ABCD-5B2A1AB0E628}">
  <sheetPr>
    <tabColor rgb="FFFFC000"/>
    <pageSetUpPr fitToPage="1"/>
  </sheetPr>
  <dimension ref="A1:N35"/>
  <sheetViews>
    <sheetView view="pageBreakPreview" zoomScaleNormal="100" zoomScaleSheetLayoutView="100" workbookViewId="0">
      <selection activeCell="H1" sqref="H1:J1"/>
    </sheetView>
  </sheetViews>
  <sheetFormatPr defaultRowHeight="13.5"/>
  <cols>
    <col min="1" max="1" width="2.25" style="1" customWidth="1"/>
    <col min="2" max="2" width="9.75" style="1" customWidth="1"/>
    <col min="3" max="3" width="8.75" style="30" customWidth="1"/>
    <col min="4" max="4" width="36" style="1" customWidth="1"/>
    <col min="5" max="8" width="10.625" style="1" customWidth="1"/>
    <col min="9" max="10" width="11.625" style="1" customWidth="1"/>
    <col min="11" max="13" width="9" style="1"/>
    <col min="14" max="14" width="16.875" style="1" customWidth="1"/>
    <col min="15" max="16384" width="9" style="1"/>
  </cols>
  <sheetData>
    <row r="1" spans="1:14" ht="13.5" customHeight="1">
      <c r="A1" s="159" t="s">
        <v>273</v>
      </c>
      <c r="H1" s="405" t="str">
        <f>IF(別記第2号様式!$Y$15="","",別記第2号様式!$Y$15)</f>
        <v/>
      </c>
      <c r="I1" s="405"/>
      <c r="J1" s="405"/>
    </row>
    <row r="2" spans="1:14" s="14" customFormat="1" ht="13.5" customHeight="1">
      <c r="A2" s="56"/>
      <c r="C2" s="29"/>
    </row>
    <row r="3" spans="1:14" s="14" customFormat="1" ht="13.5" customHeight="1">
      <c r="A3" s="15" t="s">
        <v>26</v>
      </c>
      <c r="B3" s="1"/>
      <c r="C3" s="30"/>
      <c r="E3" s="1"/>
      <c r="F3" s="1"/>
    </row>
    <row r="4" spans="1:14" s="14" customFormat="1" ht="13.5" customHeight="1">
      <c r="A4" s="1"/>
      <c r="B4" s="1"/>
      <c r="C4" s="30"/>
      <c r="E4" s="1"/>
      <c r="F4" s="1"/>
    </row>
    <row r="5" spans="1:14">
      <c r="B5" s="415" t="s">
        <v>351</v>
      </c>
      <c r="C5" s="415"/>
      <c r="D5" s="415"/>
      <c r="E5" s="415"/>
      <c r="F5" s="415"/>
    </row>
    <row r="6" spans="1:14">
      <c r="I6" s="16"/>
      <c r="J6" s="16" t="s">
        <v>12</v>
      </c>
    </row>
    <row r="7" spans="1:14" ht="47.25" customHeight="1">
      <c r="B7" s="463" t="s">
        <v>27</v>
      </c>
      <c r="C7" s="412" t="s">
        <v>175</v>
      </c>
      <c r="D7" s="418" t="s">
        <v>267</v>
      </c>
      <c r="E7" s="493" t="s">
        <v>10</v>
      </c>
      <c r="F7" s="494"/>
      <c r="G7" s="493" t="s">
        <v>269</v>
      </c>
      <c r="H7" s="494"/>
      <c r="I7" s="493" t="s">
        <v>270</v>
      </c>
      <c r="J7" s="494"/>
    </row>
    <row r="8" spans="1:14" ht="18" customHeight="1">
      <c r="B8" s="464"/>
      <c r="C8" s="414"/>
      <c r="D8" s="420"/>
      <c r="E8" s="94" t="s">
        <v>266</v>
      </c>
      <c r="F8" s="94" t="s">
        <v>265</v>
      </c>
      <c r="G8" s="94" t="s">
        <v>266</v>
      </c>
      <c r="H8" s="94" t="s">
        <v>265</v>
      </c>
      <c r="I8" s="94" t="s">
        <v>266</v>
      </c>
      <c r="J8" s="94" t="s">
        <v>265</v>
      </c>
      <c r="M8" s="1" t="s">
        <v>165</v>
      </c>
    </row>
    <row r="9" spans="1:14" ht="18" customHeight="1">
      <c r="B9" s="410" t="s">
        <v>30</v>
      </c>
      <c r="C9" s="40"/>
      <c r="D9" s="39"/>
      <c r="E9" s="39"/>
      <c r="F9" s="39"/>
      <c r="G9" s="39"/>
      <c r="H9" s="39"/>
      <c r="I9" s="21">
        <f t="shared" ref="I9:J13" si="0">ROUNDDOWN(G9/2,0)</f>
        <v>0</v>
      </c>
      <c r="J9" s="21">
        <f t="shared" si="0"/>
        <v>0</v>
      </c>
      <c r="M9" s="51" t="s">
        <v>160</v>
      </c>
      <c r="N9" s="51" t="s">
        <v>107</v>
      </c>
    </row>
    <row r="10" spans="1:14" ht="18" customHeight="1">
      <c r="B10" s="410"/>
      <c r="C10" s="42"/>
      <c r="D10" s="41"/>
      <c r="E10" s="41"/>
      <c r="F10" s="41"/>
      <c r="G10" s="41"/>
      <c r="H10" s="41"/>
      <c r="I10" s="22">
        <f t="shared" si="0"/>
        <v>0</v>
      </c>
      <c r="J10" s="22">
        <f t="shared" si="0"/>
        <v>0</v>
      </c>
      <c r="M10" s="409" t="s">
        <v>161</v>
      </c>
      <c r="N10" s="51" t="s">
        <v>108</v>
      </c>
    </row>
    <row r="11" spans="1:14" ht="18" customHeight="1">
      <c r="B11" s="410"/>
      <c r="C11" s="42"/>
      <c r="D11" s="41"/>
      <c r="E11" s="41"/>
      <c r="F11" s="41"/>
      <c r="G11" s="41"/>
      <c r="H11" s="41"/>
      <c r="I11" s="22">
        <f t="shared" si="0"/>
        <v>0</v>
      </c>
      <c r="J11" s="22">
        <f t="shared" si="0"/>
        <v>0</v>
      </c>
      <c r="M11" s="409"/>
      <c r="N11" s="51" t="s">
        <v>109</v>
      </c>
    </row>
    <row r="12" spans="1:14" ht="18" customHeight="1">
      <c r="B12" s="410"/>
      <c r="C12" s="42"/>
      <c r="D12" s="41"/>
      <c r="E12" s="41"/>
      <c r="F12" s="41"/>
      <c r="G12" s="41"/>
      <c r="H12" s="41"/>
      <c r="I12" s="22">
        <f t="shared" si="0"/>
        <v>0</v>
      </c>
      <c r="J12" s="22">
        <f t="shared" si="0"/>
        <v>0</v>
      </c>
      <c r="M12" s="409" t="s">
        <v>172</v>
      </c>
      <c r="N12" s="51" t="s">
        <v>110</v>
      </c>
    </row>
    <row r="13" spans="1:14" ht="18" customHeight="1">
      <c r="B13" s="410"/>
      <c r="C13" s="44"/>
      <c r="D13" s="43"/>
      <c r="E13" s="43"/>
      <c r="F13" s="43"/>
      <c r="G13" s="43"/>
      <c r="H13" s="43"/>
      <c r="I13" s="23">
        <f t="shared" si="0"/>
        <v>0</v>
      </c>
      <c r="J13" s="23">
        <f t="shared" si="0"/>
        <v>0</v>
      </c>
      <c r="M13" s="409"/>
      <c r="N13" s="51" t="s">
        <v>122</v>
      </c>
    </row>
    <row r="14" spans="1:14" ht="18" customHeight="1">
      <c r="B14" s="410"/>
      <c r="C14" s="31"/>
      <c r="D14" s="25" t="s">
        <v>31</v>
      </c>
      <c r="E14" s="24">
        <f t="shared" ref="E14:J14" si="1">SUBTOTAL(9,E9:E13)</f>
        <v>0</v>
      </c>
      <c r="F14" s="24">
        <f t="shared" si="1"/>
        <v>0</v>
      </c>
      <c r="G14" s="24">
        <f t="shared" si="1"/>
        <v>0</v>
      </c>
      <c r="H14" s="24">
        <f t="shared" si="1"/>
        <v>0</v>
      </c>
      <c r="I14" s="24">
        <f t="shared" si="1"/>
        <v>0</v>
      </c>
      <c r="J14" s="24">
        <f t="shared" si="1"/>
        <v>0</v>
      </c>
      <c r="M14" s="409"/>
      <c r="N14" s="51" t="s">
        <v>112</v>
      </c>
    </row>
    <row r="15" spans="1:14" ht="18" customHeight="1">
      <c r="B15" s="410" t="s">
        <v>32</v>
      </c>
      <c r="C15" s="40"/>
      <c r="D15" s="39"/>
      <c r="E15" s="39"/>
      <c r="F15" s="39"/>
      <c r="G15" s="39"/>
      <c r="H15" s="39"/>
      <c r="I15" s="21">
        <f t="shared" ref="I15:J19" si="2">ROUNDDOWN(G15/2,0)</f>
        <v>0</v>
      </c>
      <c r="J15" s="21">
        <f t="shared" si="2"/>
        <v>0</v>
      </c>
      <c r="M15" s="409"/>
      <c r="N15" s="51" t="s">
        <v>114</v>
      </c>
    </row>
    <row r="16" spans="1:14" ht="18" customHeight="1">
      <c r="B16" s="410"/>
      <c r="C16" s="42"/>
      <c r="D16" s="41"/>
      <c r="E16" s="41"/>
      <c r="F16" s="41"/>
      <c r="G16" s="41"/>
      <c r="H16" s="41"/>
      <c r="I16" s="22">
        <f t="shared" si="2"/>
        <v>0</v>
      </c>
      <c r="J16" s="22">
        <f t="shared" si="2"/>
        <v>0</v>
      </c>
      <c r="M16" s="409"/>
      <c r="N16" s="51" t="s">
        <v>115</v>
      </c>
    </row>
    <row r="17" spans="2:14" ht="18" customHeight="1">
      <c r="B17" s="410"/>
      <c r="C17" s="42"/>
      <c r="D17" s="41"/>
      <c r="E17" s="41"/>
      <c r="F17" s="41"/>
      <c r="G17" s="41"/>
      <c r="H17" s="41"/>
      <c r="I17" s="22">
        <f t="shared" si="2"/>
        <v>0</v>
      </c>
      <c r="J17" s="22">
        <f t="shared" si="2"/>
        <v>0</v>
      </c>
      <c r="M17" s="409"/>
      <c r="N17" s="51" t="s">
        <v>118</v>
      </c>
    </row>
    <row r="18" spans="2:14" ht="18" customHeight="1">
      <c r="B18" s="410"/>
      <c r="C18" s="42"/>
      <c r="D18" s="41"/>
      <c r="E18" s="41"/>
      <c r="F18" s="41"/>
      <c r="G18" s="41"/>
      <c r="H18" s="41"/>
      <c r="I18" s="22">
        <f t="shared" si="2"/>
        <v>0</v>
      </c>
      <c r="J18" s="22">
        <f t="shared" si="2"/>
        <v>0</v>
      </c>
      <c r="M18" s="409"/>
      <c r="N18" s="51" t="s">
        <v>119</v>
      </c>
    </row>
    <row r="19" spans="2:14" ht="18" customHeight="1">
      <c r="B19" s="410"/>
      <c r="C19" s="44"/>
      <c r="D19" s="43"/>
      <c r="E19" s="43"/>
      <c r="F19" s="43"/>
      <c r="G19" s="43"/>
      <c r="H19" s="43"/>
      <c r="I19" s="23">
        <f t="shared" si="2"/>
        <v>0</v>
      </c>
      <c r="J19" s="23">
        <f t="shared" si="2"/>
        <v>0</v>
      </c>
      <c r="M19" s="409"/>
      <c r="N19" s="51" t="s">
        <v>168</v>
      </c>
    </row>
    <row r="20" spans="2:14" ht="18.75" customHeight="1">
      <c r="B20" s="410"/>
      <c r="C20" s="31"/>
      <c r="D20" s="25" t="s">
        <v>31</v>
      </c>
      <c r="E20" s="24">
        <f t="shared" ref="E20:J20" si="3">SUBTOTAL(9,E15:E19)</f>
        <v>0</v>
      </c>
      <c r="F20" s="24">
        <f t="shared" si="3"/>
        <v>0</v>
      </c>
      <c r="G20" s="24">
        <f t="shared" si="3"/>
        <v>0</v>
      </c>
      <c r="H20" s="24">
        <f t="shared" si="3"/>
        <v>0</v>
      </c>
      <c r="I20" s="24">
        <f t="shared" si="3"/>
        <v>0</v>
      </c>
      <c r="J20" s="24">
        <f t="shared" si="3"/>
        <v>0</v>
      </c>
      <c r="M20" s="409"/>
      <c r="N20" s="51" t="s">
        <v>116</v>
      </c>
    </row>
    <row r="21" spans="2:14" ht="18.75" customHeight="1">
      <c r="B21" s="411" t="s">
        <v>171</v>
      </c>
      <c r="C21" s="40"/>
      <c r="D21" s="39"/>
      <c r="E21" s="39"/>
      <c r="F21" s="39"/>
      <c r="G21" s="39"/>
      <c r="H21" s="39"/>
      <c r="I21" s="21">
        <f t="shared" ref="I21:J25" si="4">ROUNDDOWN(G21/2,0)</f>
        <v>0</v>
      </c>
      <c r="J21" s="21">
        <f t="shared" si="4"/>
        <v>0</v>
      </c>
      <c r="M21" s="409"/>
      <c r="N21" s="51" t="s">
        <v>111</v>
      </c>
    </row>
    <row r="22" spans="2:14" ht="18.75" customHeight="1">
      <c r="B22" s="410"/>
      <c r="C22" s="42"/>
      <c r="D22" s="41"/>
      <c r="E22" s="41"/>
      <c r="F22" s="41"/>
      <c r="G22" s="41"/>
      <c r="H22" s="41"/>
      <c r="I22" s="22">
        <f t="shared" si="4"/>
        <v>0</v>
      </c>
      <c r="J22" s="22">
        <f t="shared" si="4"/>
        <v>0</v>
      </c>
      <c r="M22" s="409"/>
      <c r="N22" s="51" t="s">
        <v>120</v>
      </c>
    </row>
    <row r="23" spans="2:14" ht="18.75" customHeight="1">
      <c r="B23" s="410"/>
      <c r="C23" s="42"/>
      <c r="D23" s="41"/>
      <c r="E23" s="41"/>
      <c r="F23" s="41"/>
      <c r="G23" s="41"/>
      <c r="H23" s="41"/>
      <c r="I23" s="22">
        <f t="shared" si="4"/>
        <v>0</v>
      </c>
      <c r="J23" s="22">
        <f t="shared" si="4"/>
        <v>0</v>
      </c>
      <c r="M23" s="409"/>
      <c r="N23" s="51" t="s">
        <v>121</v>
      </c>
    </row>
    <row r="24" spans="2:14" ht="18.75" customHeight="1">
      <c r="B24" s="410"/>
      <c r="C24" s="42"/>
      <c r="D24" s="41"/>
      <c r="E24" s="41"/>
      <c r="F24" s="41"/>
      <c r="G24" s="41"/>
      <c r="H24" s="41"/>
      <c r="I24" s="22">
        <f t="shared" si="4"/>
        <v>0</v>
      </c>
      <c r="J24" s="22">
        <f t="shared" si="4"/>
        <v>0</v>
      </c>
      <c r="M24" s="409"/>
      <c r="N24" s="51" t="s">
        <v>162</v>
      </c>
    </row>
    <row r="25" spans="2:14" ht="18.75" customHeight="1">
      <c r="B25" s="410"/>
      <c r="C25" s="44"/>
      <c r="D25" s="43"/>
      <c r="E25" s="43"/>
      <c r="F25" s="43"/>
      <c r="G25" s="43"/>
      <c r="H25" s="43"/>
      <c r="I25" s="23">
        <f t="shared" si="4"/>
        <v>0</v>
      </c>
      <c r="J25" s="23">
        <f t="shared" si="4"/>
        <v>0</v>
      </c>
      <c r="M25" s="409"/>
      <c r="N25" s="51" t="s">
        <v>163</v>
      </c>
    </row>
    <row r="26" spans="2:14" ht="18.75" customHeight="1">
      <c r="B26" s="410"/>
      <c r="C26" s="31"/>
      <c r="D26" s="25" t="s">
        <v>31</v>
      </c>
      <c r="E26" s="24">
        <f t="shared" ref="E26:J26" si="5">SUBTOTAL(9,E21:E25)</f>
        <v>0</v>
      </c>
      <c r="F26" s="24">
        <f t="shared" si="5"/>
        <v>0</v>
      </c>
      <c r="G26" s="24">
        <f t="shared" si="5"/>
        <v>0</v>
      </c>
      <c r="H26" s="24">
        <f t="shared" si="5"/>
        <v>0</v>
      </c>
      <c r="I26" s="24">
        <f t="shared" si="5"/>
        <v>0</v>
      </c>
      <c r="J26" s="24">
        <f t="shared" si="5"/>
        <v>0</v>
      </c>
      <c r="M26" s="409" t="s">
        <v>117</v>
      </c>
      <c r="N26" s="51" t="s">
        <v>164</v>
      </c>
    </row>
    <row r="27" spans="2:14" ht="18.75" customHeight="1">
      <c r="B27" s="410" t="s">
        <v>33</v>
      </c>
      <c r="C27" s="40"/>
      <c r="D27" s="39"/>
      <c r="E27" s="39"/>
      <c r="F27" s="39"/>
      <c r="G27" s="39"/>
      <c r="H27" s="39"/>
      <c r="I27" s="21">
        <f t="shared" ref="I27:J31" si="6">ROUNDDOWN(G27/2,0)</f>
        <v>0</v>
      </c>
      <c r="J27" s="21">
        <f t="shared" si="6"/>
        <v>0</v>
      </c>
      <c r="M27" s="409"/>
      <c r="N27" s="51" t="s">
        <v>117</v>
      </c>
    </row>
    <row r="28" spans="2:14" ht="18.75" customHeight="1">
      <c r="B28" s="410"/>
      <c r="C28" s="42"/>
      <c r="D28" s="41"/>
      <c r="E28" s="41"/>
      <c r="F28" s="41"/>
      <c r="G28" s="41"/>
      <c r="H28" s="41"/>
      <c r="I28" s="22">
        <f t="shared" si="6"/>
        <v>0</v>
      </c>
      <c r="J28" s="22">
        <f t="shared" si="6"/>
        <v>0</v>
      </c>
    </row>
    <row r="29" spans="2:14" ht="18.75" customHeight="1">
      <c r="B29" s="410"/>
      <c r="C29" s="42"/>
      <c r="D29" s="41"/>
      <c r="E29" s="41"/>
      <c r="F29" s="41"/>
      <c r="G29" s="41"/>
      <c r="H29" s="41"/>
      <c r="I29" s="22">
        <f t="shared" si="6"/>
        <v>0</v>
      </c>
      <c r="J29" s="22">
        <f t="shared" si="6"/>
        <v>0</v>
      </c>
    </row>
    <row r="30" spans="2:14" ht="18.75" customHeight="1">
      <c r="B30" s="410"/>
      <c r="C30" s="42"/>
      <c r="D30" s="41"/>
      <c r="E30" s="41"/>
      <c r="F30" s="41"/>
      <c r="G30" s="41"/>
      <c r="H30" s="41"/>
      <c r="I30" s="22">
        <f t="shared" si="6"/>
        <v>0</v>
      </c>
      <c r="J30" s="22">
        <f t="shared" si="6"/>
        <v>0</v>
      </c>
    </row>
    <row r="31" spans="2:14" ht="18.75" customHeight="1">
      <c r="B31" s="410"/>
      <c r="C31" s="44"/>
      <c r="D31" s="43"/>
      <c r="E31" s="43"/>
      <c r="F31" s="43"/>
      <c r="G31" s="43"/>
      <c r="H31" s="43"/>
      <c r="I31" s="23">
        <f t="shared" si="6"/>
        <v>0</v>
      </c>
      <c r="J31" s="23">
        <f t="shared" si="6"/>
        <v>0</v>
      </c>
    </row>
    <row r="32" spans="2:14" ht="18.75" customHeight="1">
      <c r="B32" s="410"/>
      <c r="C32" s="31"/>
      <c r="D32" s="25" t="s">
        <v>31</v>
      </c>
      <c r="E32" s="24">
        <f t="shared" ref="E32:J32" si="7">SUBTOTAL(9,E27:E31)</f>
        <v>0</v>
      </c>
      <c r="F32" s="24">
        <f t="shared" si="7"/>
        <v>0</v>
      </c>
      <c r="G32" s="24">
        <f t="shared" si="7"/>
        <v>0</v>
      </c>
      <c r="H32" s="24">
        <f t="shared" si="7"/>
        <v>0</v>
      </c>
      <c r="I32" s="24">
        <f t="shared" si="7"/>
        <v>0</v>
      </c>
      <c r="J32" s="24">
        <f t="shared" si="7"/>
        <v>0</v>
      </c>
    </row>
    <row r="33" spans="2:10" ht="45" customHeight="1">
      <c r="B33" s="38" t="s">
        <v>34</v>
      </c>
      <c r="C33" s="112"/>
      <c r="D33" s="95"/>
      <c r="E33" s="95">
        <f t="shared" ref="E33:J33" si="8">SUBTOTAL(9,E9:E32)</f>
        <v>0</v>
      </c>
      <c r="F33" s="95">
        <f t="shared" si="8"/>
        <v>0</v>
      </c>
      <c r="G33" s="95">
        <f t="shared" si="8"/>
        <v>0</v>
      </c>
      <c r="H33" s="95">
        <f t="shared" si="8"/>
        <v>0</v>
      </c>
      <c r="I33" s="95">
        <f t="shared" si="8"/>
        <v>0</v>
      </c>
      <c r="J33" s="95">
        <f t="shared" si="8"/>
        <v>0</v>
      </c>
    </row>
    <row r="34" spans="2:10" ht="18.75" customHeight="1">
      <c r="B34" s="1" t="s">
        <v>101</v>
      </c>
    </row>
    <row r="35" spans="2:10" ht="18.75" customHeight="1"/>
  </sheetData>
  <mergeCells count="15">
    <mergeCell ref="H1:J1"/>
    <mergeCell ref="B5:F5"/>
    <mergeCell ref="M10:M11"/>
    <mergeCell ref="M12:M25"/>
    <mergeCell ref="B15:B20"/>
    <mergeCell ref="B21:B26"/>
    <mergeCell ref="M26:M27"/>
    <mergeCell ref="B27:B32"/>
    <mergeCell ref="I7:J7"/>
    <mergeCell ref="B7:B8"/>
    <mergeCell ref="E7:F7"/>
    <mergeCell ref="C7:C8"/>
    <mergeCell ref="B9:B14"/>
    <mergeCell ref="D7:D8"/>
    <mergeCell ref="G7:H7"/>
  </mergeCells>
  <phoneticPr fontId="14"/>
  <dataValidations count="5">
    <dataValidation type="list" allowBlank="1" showInputMessage="1" showErrorMessage="1" sqref="C15:C19" xr:uid="{57037040-4F48-490F-88A7-3C2E3C8B4D95}">
      <formula1>$N$10:$N$11</formula1>
    </dataValidation>
    <dataValidation type="list" allowBlank="1" showInputMessage="1" showErrorMessage="1" sqref="C9:C13" xr:uid="{76C38975-767B-4FA9-B5C6-91AB967913FC}">
      <formula1>$N$9</formula1>
    </dataValidation>
    <dataValidation type="list" allowBlank="1" showInputMessage="1" showErrorMessage="1" sqref="C27:C31" xr:uid="{D2FCBDCF-C650-45E6-A4B2-BDEDA45EBB4B}">
      <formula1>$N$26:$N$27</formula1>
    </dataValidation>
    <dataValidation type="list" allowBlank="1" showInputMessage="1" showErrorMessage="1" sqref="C21:C25" xr:uid="{AB39ADCC-2D3B-43F8-BDD1-BC47E53AA214}">
      <formula1>$N$12:$N$25</formula1>
    </dataValidation>
    <dataValidation imeMode="hiragana" allowBlank="1" showInputMessage="1" showErrorMessage="1" sqref="H1" xr:uid="{D4E90712-4D1D-4262-96C3-220906B39993}"/>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E398E-D6F6-40AB-B756-EEF4FE111E48}">
  <sheetPr>
    <tabColor rgb="FFFFC000"/>
    <pageSetUpPr fitToPage="1"/>
  </sheetPr>
  <dimension ref="A1:N34"/>
  <sheetViews>
    <sheetView view="pageBreakPreview" zoomScaleNormal="100" zoomScaleSheetLayoutView="100" workbookViewId="0">
      <selection activeCell="H1" sqref="H1:J1"/>
    </sheetView>
  </sheetViews>
  <sheetFormatPr defaultRowHeight="13.5"/>
  <cols>
    <col min="1" max="1" width="2.25" style="1" customWidth="1"/>
    <col min="2" max="2" width="9.75" style="1" customWidth="1"/>
    <col min="3" max="3" width="8.75" style="30" customWidth="1"/>
    <col min="4" max="4" width="36" style="1" customWidth="1"/>
    <col min="5" max="8" width="10.625" style="1" customWidth="1"/>
    <col min="9" max="10" width="11.625" style="1" customWidth="1"/>
    <col min="11" max="13" width="9" style="1"/>
    <col min="14" max="14" width="16.875" style="1" customWidth="1"/>
    <col min="15" max="16384" width="9" style="1"/>
  </cols>
  <sheetData>
    <row r="1" spans="1:14" ht="13.5" customHeight="1">
      <c r="A1" s="159" t="s">
        <v>274</v>
      </c>
      <c r="C1" s="1"/>
      <c r="E1" s="30"/>
      <c r="F1" s="30"/>
      <c r="H1" s="405" t="str">
        <f>IF(別記第2号様式!$Y$15="","",別記第2号様式!$Y$15)</f>
        <v/>
      </c>
      <c r="I1" s="405"/>
      <c r="J1" s="405"/>
    </row>
    <row r="2" spans="1:14" s="14" customFormat="1" ht="13.5" customHeight="1">
      <c r="E2" s="29"/>
      <c r="F2" s="29"/>
    </row>
    <row r="3" spans="1:14" s="14" customFormat="1" ht="13.5" customHeight="1">
      <c r="A3" s="15" t="s">
        <v>26</v>
      </c>
      <c r="B3" s="1"/>
      <c r="E3" s="30"/>
      <c r="F3" s="30"/>
    </row>
    <row r="4" spans="1:14" s="14" customFormat="1" ht="13.5" customHeight="1">
      <c r="A4" s="1"/>
      <c r="B4" s="1"/>
      <c r="E4" s="30"/>
      <c r="F4" s="30"/>
    </row>
    <row r="5" spans="1:14">
      <c r="B5" s="415" t="s">
        <v>352</v>
      </c>
      <c r="C5" s="415"/>
      <c r="D5" s="415"/>
      <c r="E5" s="415"/>
      <c r="F5" s="415"/>
    </row>
    <row r="6" spans="1:14">
      <c r="C6" s="1"/>
      <c r="E6" s="30"/>
      <c r="F6" s="30"/>
      <c r="I6" s="16"/>
      <c r="J6" s="16" t="s">
        <v>12</v>
      </c>
    </row>
    <row r="7" spans="1:14" ht="47.25" customHeight="1">
      <c r="B7" s="463" t="s">
        <v>27</v>
      </c>
      <c r="C7" s="412" t="s">
        <v>175</v>
      </c>
      <c r="D7" s="418" t="s">
        <v>267</v>
      </c>
      <c r="E7" s="493" t="s">
        <v>10</v>
      </c>
      <c r="F7" s="494"/>
      <c r="G7" s="493" t="s">
        <v>269</v>
      </c>
      <c r="H7" s="494"/>
      <c r="I7" s="493" t="s">
        <v>270</v>
      </c>
      <c r="J7" s="494"/>
    </row>
    <row r="8" spans="1:14" ht="18" customHeight="1">
      <c r="B8" s="464"/>
      <c r="C8" s="414"/>
      <c r="D8" s="420"/>
      <c r="E8" s="94" t="s">
        <v>266</v>
      </c>
      <c r="F8" s="94" t="s">
        <v>265</v>
      </c>
      <c r="G8" s="94" t="s">
        <v>266</v>
      </c>
      <c r="H8" s="94" t="s">
        <v>265</v>
      </c>
      <c r="I8" s="94" t="s">
        <v>266</v>
      </c>
      <c r="J8" s="94" t="s">
        <v>265</v>
      </c>
      <c r="M8" s="1" t="s">
        <v>166</v>
      </c>
    </row>
    <row r="9" spans="1:14" ht="18" customHeight="1">
      <c r="B9" s="410" t="s">
        <v>30</v>
      </c>
      <c r="C9" s="40"/>
      <c r="D9" s="39"/>
      <c r="E9" s="39"/>
      <c r="F9" s="39"/>
      <c r="G9" s="39"/>
      <c r="H9" s="39"/>
      <c r="I9" s="21">
        <f t="shared" ref="I9:J13" si="0">ROUNDDOWN(G9/2,0)</f>
        <v>0</v>
      </c>
      <c r="J9" s="21">
        <f t="shared" si="0"/>
        <v>0</v>
      </c>
      <c r="M9" s="409" t="s">
        <v>160</v>
      </c>
      <c r="N9" s="51" t="s">
        <v>107</v>
      </c>
    </row>
    <row r="10" spans="1:14" ht="18" customHeight="1">
      <c r="B10" s="410"/>
      <c r="C10" s="42"/>
      <c r="D10" s="41"/>
      <c r="E10" s="41"/>
      <c r="F10" s="41"/>
      <c r="G10" s="41"/>
      <c r="H10" s="41"/>
      <c r="I10" s="22">
        <f t="shared" si="0"/>
        <v>0</v>
      </c>
      <c r="J10" s="22">
        <f t="shared" si="0"/>
        <v>0</v>
      </c>
      <c r="M10" s="409"/>
      <c r="N10" s="51" t="s">
        <v>123</v>
      </c>
    </row>
    <row r="11" spans="1:14" ht="18" customHeight="1">
      <c r="B11" s="410"/>
      <c r="C11" s="42"/>
      <c r="D11" s="41"/>
      <c r="E11" s="41"/>
      <c r="F11" s="41"/>
      <c r="G11" s="41"/>
      <c r="H11" s="41"/>
      <c r="I11" s="22">
        <f t="shared" si="0"/>
        <v>0</v>
      </c>
      <c r="J11" s="22">
        <f t="shared" si="0"/>
        <v>0</v>
      </c>
      <c r="M11" s="409" t="s">
        <v>161</v>
      </c>
      <c r="N11" s="51" t="s">
        <v>108</v>
      </c>
    </row>
    <row r="12" spans="1:14" ht="18" customHeight="1">
      <c r="B12" s="410"/>
      <c r="C12" s="42"/>
      <c r="D12" s="41"/>
      <c r="E12" s="41"/>
      <c r="F12" s="41"/>
      <c r="G12" s="41"/>
      <c r="H12" s="41"/>
      <c r="I12" s="22">
        <f t="shared" si="0"/>
        <v>0</v>
      </c>
      <c r="J12" s="22">
        <f t="shared" si="0"/>
        <v>0</v>
      </c>
      <c r="M12" s="409"/>
      <c r="N12" s="51" t="s">
        <v>109</v>
      </c>
    </row>
    <row r="13" spans="1:14" ht="18" customHeight="1">
      <c r="B13" s="410"/>
      <c r="C13" s="44"/>
      <c r="D13" s="43"/>
      <c r="E13" s="43"/>
      <c r="F13" s="43"/>
      <c r="G13" s="43"/>
      <c r="H13" s="43"/>
      <c r="I13" s="23">
        <f t="shared" si="0"/>
        <v>0</v>
      </c>
      <c r="J13" s="23">
        <f t="shared" si="0"/>
        <v>0</v>
      </c>
      <c r="M13" s="409"/>
      <c r="N13" s="51" t="s">
        <v>124</v>
      </c>
    </row>
    <row r="14" spans="1:14" ht="18" customHeight="1">
      <c r="B14" s="410"/>
      <c r="C14" s="31"/>
      <c r="D14" s="25" t="s">
        <v>31</v>
      </c>
      <c r="E14" s="24">
        <f t="shared" ref="E14:J14" si="1">SUBTOTAL(9,E9:E13)</f>
        <v>0</v>
      </c>
      <c r="F14" s="24">
        <f t="shared" si="1"/>
        <v>0</v>
      </c>
      <c r="G14" s="24">
        <f t="shared" si="1"/>
        <v>0</v>
      </c>
      <c r="H14" s="24">
        <f t="shared" si="1"/>
        <v>0</v>
      </c>
      <c r="I14" s="24">
        <f t="shared" si="1"/>
        <v>0</v>
      </c>
      <c r="J14" s="24">
        <f t="shared" si="1"/>
        <v>0</v>
      </c>
      <c r="M14" s="409" t="s">
        <v>173</v>
      </c>
      <c r="N14" s="51" t="s">
        <v>110</v>
      </c>
    </row>
    <row r="15" spans="1:14" ht="18" customHeight="1">
      <c r="B15" s="410" t="s">
        <v>32</v>
      </c>
      <c r="C15" s="40"/>
      <c r="D15" s="39"/>
      <c r="E15" s="39"/>
      <c r="F15" s="39"/>
      <c r="G15" s="39"/>
      <c r="H15" s="39"/>
      <c r="I15" s="21">
        <f t="shared" ref="I15:J19" si="2">ROUNDDOWN(G15/2,0)</f>
        <v>0</v>
      </c>
      <c r="J15" s="21">
        <f t="shared" si="2"/>
        <v>0</v>
      </c>
      <c r="M15" s="409"/>
      <c r="N15" s="51" t="s">
        <v>122</v>
      </c>
    </row>
    <row r="16" spans="1:14" ht="18" customHeight="1">
      <c r="B16" s="410"/>
      <c r="C16" s="42"/>
      <c r="D16" s="41"/>
      <c r="E16" s="41"/>
      <c r="F16" s="41"/>
      <c r="G16" s="41"/>
      <c r="H16" s="41"/>
      <c r="I16" s="22">
        <f t="shared" si="2"/>
        <v>0</v>
      </c>
      <c r="J16" s="22">
        <f t="shared" si="2"/>
        <v>0</v>
      </c>
      <c r="M16" s="409"/>
      <c r="N16" s="51" t="s">
        <v>119</v>
      </c>
    </row>
    <row r="17" spans="2:14" ht="18" customHeight="1">
      <c r="B17" s="410"/>
      <c r="C17" s="42"/>
      <c r="D17" s="41"/>
      <c r="E17" s="41"/>
      <c r="F17" s="41"/>
      <c r="G17" s="41"/>
      <c r="H17" s="41"/>
      <c r="I17" s="22">
        <f t="shared" si="2"/>
        <v>0</v>
      </c>
      <c r="J17" s="22">
        <f t="shared" si="2"/>
        <v>0</v>
      </c>
      <c r="M17" s="409"/>
      <c r="N17" s="51" t="s">
        <v>111</v>
      </c>
    </row>
    <row r="18" spans="2:14" ht="18" customHeight="1">
      <c r="B18" s="410"/>
      <c r="C18" s="42"/>
      <c r="D18" s="41"/>
      <c r="E18" s="41"/>
      <c r="F18" s="41"/>
      <c r="G18" s="41"/>
      <c r="H18" s="41"/>
      <c r="I18" s="22">
        <f t="shared" si="2"/>
        <v>0</v>
      </c>
      <c r="J18" s="22">
        <f t="shared" si="2"/>
        <v>0</v>
      </c>
      <c r="M18" s="409"/>
      <c r="N18" s="51" t="s">
        <v>112</v>
      </c>
    </row>
    <row r="19" spans="2:14" ht="18" customHeight="1">
      <c r="B19" s="410"/>
      <c r="C19" s="44"/>
      <c r="D19" s="43"/>
      <c r="E19" s="43"/>
      <c r="F19" s="43"/>
      <c r="G19" s="43"/>
      <c r="H19" s="43"/>
      <c r="I19" s="23">
        <f t="shared" si="2"/>
        <v>0</v>
      </c>
      <c r="J19" s="23">
        <f t="shared" si="2"/>
        <v>0</v>
      </c>
      <c r="M19" s="409"/>
      <c r="N19" s="51" t="s">
        <v>125</v>
      </c>
    </row>
    <row r="20" spans="2:14" ht="18.75" customHeight="1">
      <c r="B20" s="410"/>
      <c r="C20" s="31"/>
      <c r="D20" s="25" t="s">
        <v>31</v>
      </c>
      <c r="E20" s="24">
        <f t="shared" ref="E20:J20" si="3">SUBTOTAL(9,E15:E19)</f>
        <v>0</v>
      </c>
      <c r="F20" s="24">
        <f t="shared" si="3"/>
        <v>0</v>
      </c>
      <c r="G20" s="24">
        <f t="shared" si="3"/>
        <v>0</v>
      </c>
      <c r="H20" s="24">
        <f t="shared" si="3"/>
        <v>0</v>
      </c>
      <c r="I20" s="24">
        <f t="shared" si="3"/>
        <v>0</v>
      </c>
      <c r="J20" s="24">
        <f t="shared" si="3"/>
        <v>0</v>
      </c>
      <c r="M20" s="409"/>
      <c r="N20" s="51" t="s">
        <v>126</v>
      </c>
    </row>
    <row r="21" spans="2:14" ht="18.75" customHeight="1">
      <c r="B21" s="416" t="s">
        <v>174</v>
      </c>
      <c r="C21" s="40"/>
      <c r="D21" s="39"/>
      <c r="E21" s="39"/>
      <c r="F21" s="39"/>
      <c r="G21" s="39"/>
      <c r="H21" s="39"/>
      <c r="I21" s="21">
        <f t="shared" ref="I21:J25" si="4">ROUNDDOWN(G21/2,0)</f>
        <v>0</v>
      </c>
      <c r="J21" s="21">
        <f t="shared" si="4"/>
        <v>0</v>
      </c>
      <c r="M21" s="409"/>
      <c r="N21" s="51" t="s">
        <v>115</v>
      </c>
    </row>
    <row r="22" spans="2:14" ht="18.75" customHeight="1">
      <c r="B22" s="409"/>
      <c r="C22" s="42"/>
      <c r="D22" s="41"/>
      <c r="E22" s="41"/>
      <c r="F22" s="41"/>
      <c r="G22" s="41"/>
      <c r="H22" s="41"/>
      <c r="I22" s="22">
        <f t="shared" si="4"/>
        <v>0</v>
      </c>
      <c r="J22" s="22">
        <f t="shared" si="4"/>
        <v>0</v>
      </c>
      <c r="M22" s="409"/>
      <c r="N22" s="51" t="s">
        <v>114</v>
      </c>
    </row>
    <row r="23" spans="2:14" ht="18.75" customHeight="1">
      <c r="B23" s="409"/>
      <c r="C23" s="42"/>
      <c r="D23" s="41"/>
      <c r="E23" s="41"/>
      <c r="F23" s="41"/>
      <c r="G23" s="41"/>
      <c r="H23" s="41"/>
      <c r="I23" s="22">
        <f t="shared" si="4"/>
        <v>0</v>
      </c>
      <c r="J23" s="22">
        <f t="shared" si="4"/>
        <v>0</v>
      </c>
      <c r="M23" s="409"/>
      <c r="N23" s="51" t="s">
        <v>113</v>
      </c>
    </row>
    <row r="24" spans="2:14" ht="18.75" customHeight="1">
      <c r="B24" s="409"/>
      <c r="C24" s="42"/>
      <c r="D24" s="41"/>
      <c r="E24" s="41"/>
      <c r="F24" s="41"/>
      <c r="G24" s="41"/>
      <c r="H24" s="41"/>
      <c r="I24" s="22">
        <f t="shared" si="4"/>
        <v>0</v>
      </c>
      <c r="J24" s="22">
        <f t="shared" si="4"/>
        <v>0</v>
      </c>
      <c r="M24" s="409"/>
      <c r="N24" s="51" t="s">
        <v>127</v>
      </c>
    </row>
    <row r="25" spans="2:14" ht="18.75" customHeight="1">
      <c r="B25" s="409"/>
      <c r="C25" s="44"/>
      <c r="D25" s="43"/>
      <c r="E25" s="43"/>
      <c r="F25" s="43"/>
      <c r="G25" s="43"/>
      <c r="H25" s="43"/>
      <c r="I25" s="23">
        <f t="shared" si="4"/>
        <v>0</v>
      </c>
      <c r="J25" s="23">
        <f t="shared" si="4"/>
        <v>0</v>
      </c>
      <c r="M25" s="409"/>
      <c r="N25" s="51" t="s">
        <v>128</v>
      </c>
    </row>
    <row r="26" spans="2:14" ht="18.75" customHeight="1">
      <c r="B26" s="409"/>
      <c r="C26" s="31"/>
      <c r="D26" s="25" t="s">
        <v>31</v>
      </c>
      <c r="E26" s="24">
        <f t="shared" ref="E26:J26" si="5">SUBTOTAL(9,E21:E25)</f>
        <v>0</v>
      </c>
      <c r="F26" s="24">
        <f t="shared" si="5"/>
        <v>0</v>
      </c>
      <c r="G26" s="24">
        <f t="shared" si="5"/>
        <v>0</v>
      </c>
      <c r="H26" s="24">
        <f t="shared" si="5"/>
        <v>0</v>
      </c>
      <c r="I26" s="24">
        <f t="shared" si="5"/>
        <v>0</v>
      </c>
      <c r="J26" s="24">
        <f t="shared" si="5"/>
        <v>0</v>
      </c>
      <c r="M26" s="409"/>
      <c r="N26" s="51" t="s">
        <v>116</v>
      </c>
    </row>
    <row r="27" spans="2:14" ht="18.75" customHeight="1">
      <c r="B27" s="410" t="s">
        <v>33</v>
      </c>
      <c r="C27" s="40"/>
      <c r="D27" s="39"/>
      <c r="E27" s="39"/>
      <c r="F27" s="39"/>
      <c r="G27" s="39"/>
      <c r="H27" s="39"/>
      <c r="I27" s="21">
        <f t="shared" ref="I27:J31" si="6">ROUNDDOWN(G27/2,0)</f>
        <v>0</v>
      </c>
      <c r="J27" s="21">
        <f t="shared" si="6"/>
        <v>0</v>
      </c>
      <c r="M27" s="409"/>
      <c r="N27" s="51" t="s">
        <v>118</v>
      </c>
    </row>
    <row r="28" spans="2:14" ht="18.75" customHeight="1">
      <c r="B28" s="410"/>
      <c r="C28" s="42"/>
      <c r="D28" s="41"/>
      <c r="E28" s="41"/>
      <c r="F28" s="41"/>
      <c r="G28" s="41"/>
      <c r="H28" s="41"/>
      <c r="I28" s="22">
        <f t="shared" si="6"/>
        <v>0</v>
      </c>
      <c r="J28" s="22">
        <f t="shared" si="6"/>
        <v>0</v>
      </c>
      <c r="M28" s="409"/>
      <c r="N28" s="51" t="s">
        <v>120</v>
      </c>
    </row>
    <row r="29" spans="2:14" ht="18.75" customHeight="1">
      <c r="B29" s="410"/>
      <c r="C29" s="42"/>
      <c r="D29" s="41"/>
      <c r="E29" s="41"/>
      <c r="F29" s="41"/>
      <c r="G29" s="41"/>
      <c r="H29" s="41"/>
      <c r="I29" s="22">
        <f t="shared" si="6"/>
        <v>0</v>
      </c>
      <c r="J29" s="22">
        <f t="shared" si="6"/>
        <v>0</v>
      </c>
      <c r="M29" s="409"/>
      <c r="N29" s="51" t="s">
        <v>121</v>
      </c>
    </row>
    <row r="30" spans="2:14" ht="18.75" customHeight="1">
      <c r="B30" s="410"/>
      <c r="C30" s="42"/>
      <c r="D30" s="41"/>
      <c r="E30" s="41"/>
      <c r="F30" s="41"/>
      <c r="G30" s="41"/>
      <c r="H30" s="41"/>
      <c r="I30" s="22">
        <f t="shared" si="6"/>
        <v>0</v>
      </c>
      <c r="J30" s="22">
        <f t="shared" si="6"/>
        <v>0</v>
      </c>
      <c r="M30" s="51" t="s">
        <v>117</v>
      </c>
      <c r="N30" s="51" t="s">
        <v>117</v>
      </c>
    </row>
    <row r="31" spans="2:14" ht="18.75" customHeight="1">
      <c r="B31" s="410"/>
      <c r="C31" s="44"/>
      <c r="D31" s="43"/>
      <c r="E31" s="43"/>
      <c r="F31" s="43"/>
      <c r="G31" s="43"/>
      <c r="H31" s="43"/>
      <c r="I31" s="23">
        <f t="shared" si="6"/>
        <v>0</v>
      </c>
      <c r="J31" s="23">
        <f t="shared" si="6"/>
        <v>0</v>
      </c>
    </row>
    <row r="32" spans="2:14" ht="18.75" customHeight="1">
      <c r="B32" s="410"/>
      <c r="C32" s="31"/>
      <c r="D32" s="25" t="s">
        <v>31</v>
      </c>
      <c r="E32" s="24">
        <f t="shared" ref="E32:J32" si="7">SUBTOTAL(9,E27:E31)</f>
        <v>0</v>
      </c>
      <c r="F32" s="24">
        <f t="shared" si="7"/>
        <v>0</v>
      </c>
      <c r="G32" s="24">
        <f t="shared" si="7"/>
        <v>0</v>
      </c>
      <c r="H32" s="24">
        <f t="shared" si="7"/>
        <v>0</v>
      </c>
      <c r="I32" s="24">
        <f t="shared" si="7"/>
        <v>0</v>
      </c>
      <c r="J32" s="24">
        <f t="shared" si="7"/>
        <v>0</v>
      </c>
    </row>
    <row r="33" spans="2:10" ht="36" customHeight="1">
      <c r="B33" s="38" t="s">
        <v>34</v>
      </c>
      <c r="C33" s="112"/>
      <c r="D33" s="95"/>
      <c r="E33" s="95">
        <f t="shared" ref="E33:J33" si="8">SUBTOTAL(9,E9:E32)</f>
        <v>0</v>
      </c>
      <c r="F33" s="95">
        <f t="shared" si="8"/>
        <v>0</v>
      </c>
      <c r="G33" s="95">
        <f t="shared" si="8"/>
        <v>0</v>
      </c>
      <c r="H33" s="95">
        <f t="shared" si="8"/>
        <v>0</v>
      </c>
      <c r="I33" s="95">
        <f t="shared" si="8"/>
        <v>0</v>
      </c>
      <c r="J33" s="95">
        <f t="shared" si="8"/>
        <v>0</v>
      </c>
    </row>
    <row r="34" spans="2:10" ht="18.75" customHeight="1">
      <c r="B34" s="1" t="s">
        <v>101</v>
      </c>
    </row>
  </sheetData>
  <dataConsolidate/>
  <mergeCells count="15">
    <mergeCell ref="H1:J1"/>
    <mergeCell ref="B5:F5"/>
    <mergeCell ref="M9:M10"/>
    <mergeCell ref="M11:M13"/>
    <mergeCell ref="M14:M29"/>
    <mergeCell ref="B15:B20"/>
    <mergeCell ref="B21:B26"/>
    <mergeCell ref="B27:B32"/>
    <mergeCell ref="C7:C8"/>
    <mergeCell ref="D7:D8"/>
    <mergeCell ref="G7:H7"/>
    <mergeCell ref="I7:J7"/>
    <mergeCell ref="B9:B14"/>
    <mergeCell ref="B7:B8"/>
    <mergeCell ref="E7:F7"/>
  </mergeCells>
  <phoneticPr fontId="14"/>
  <dataValidations count="5">
    <dataValidation type="list" allowBlank="1" showInputMessage="1" showErrorMessage="1" sqref="C21:C25" xr:uid="{BB47AF53-5D13-4847-8888-6241D2CAB700}">
      <formula1>$N$14:$N$29</formula1>
    </dataValidation>
    <dataValidation type="list" allowBlank="1" showInputMessage="1" showErrorMessage="1" sqref="C27:C31" xr:uid="{D469E8C2-08A8-4E36-9321-E43A2D5177EF}">
      <formula1>$N$30</formula1>
    </dataValidation>
    <dataValidation type="list" allowBlank="1" showInputMessage="1" showErrorMessage="1" sqref="C15:C19" xr:uid="{C439204C-0E3F-4F2C-89D2-2D90CFF2A86F}">
      <formula1>$N$11:$N$13</formula1>
    </dataValidation>
    <dataValidation type="list" allowBlank="1" showInputMessage="1" showErrorMessage="1" sqref="C9:C13" xr:uid="{3CB57C7F-E93F-4BDC-9529-3A033DB148C8}">
      <formula1>$N$9:$N$10</formula1>
    </dataValidation>
    <dataValidation imeMode="hiragana" allowBlank="1" showInputMessage="1" showErrorMessage="1" sqref="H1" xr:uid="{1FB1A34E-B16B-48A3-90CD-85829C5EC36E}"/>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935E6-A090-4544-8977-6C806D3F0382}">
  <sheetPr>
    <tabColor rgb="FFFFC000"/>
    <pageSetUpPr fitToPage="1"/>
  </sheetPr>
  <dimension ref="A1:N34"/>
  <sheetViews>
    <sheetView view="pageBreakPreview" zoomScale="98" zoomScaleNormal="100" zoomScaleSheetLayoutView="98" workbookViewId="0">
      <selection activeCell="A2" sqref="A2"/>
    </sheetView>
  </sheetViews>
  <sheetFormatPr defaultRowHeight="13.5"/>
  <cols>
    <col min="1" max="1" width="2.25" style="1" customWidth="1"/>
    <col min="2" max="2" width="9.75" style="1" customWidth="1"/>
    <col min="3" max="3" width="8.75" style="30" customWidth="1"/>
    <col min="4" max="4" width="36" style="1" customWidth="1"/>
    <col min="5" max="8" width="10.625" style="1" customWidth="1"/>
    <col min="9" max="10" width="11.625" style="1" customWidth="1"/>
    <col min="11" max="13" width="9" style="1"/>
    <col min="14" max="14" width="16.875" style="1" customWidth="1"/>
    <col min="15" max="16384" width="9" style="1"/>
  </cols>
  <sheetData>
    <row r="1" spans="1:14" ht="13.5" customHeight="1">
      <c r="A1" s="159" t="s">
        <v>474</v>
      </c>
      <c r="C1" s="1"/>
      <c r="E1" s="30"/>
      <c r="F1" s="30"/>
      <c r="H1" s="405" t="str">
        <f>IF(別記第2号様式!$Y$15="","",別記第2号様式!$Y$15)</f>
        <v/>
      </c>
      <c r="I1" s="405"/>
      <c r="J1" s="405"/>
    </row>
    <row r="2" spans="1:14" s="14" customFormat="1" ht="13.5" customHeight="1">
      <c r="E2" s="29"/>
      <c r="F2" s="29"/>
    </row>
    <row r="3" spans="1:14" s="14" customFormat="1" ht="13.5" customHeight="1">
      <c r="A3" s="15" t="s">
        <v>26</v>
      </c>
      <c r="B3" s="1"/>
      <c r="E3" s="30"/>
      <c r="F3" s="30"/>
    </row>
    <row r="4" spans="1:14" s="14" customFormat="1" ht="13.5" customHeight="1">
      <c r="A4" s="1"/>
      <c r="B4" s="1"/>
      <c r="E4" s="30"/>
      <c r="F4" s="30"/>
    </row>
    <row r="5" spans="1:14">
      <c r="B5" s="415" t="s">
        <v>353</v>
      </c>
      <c r="C5" s="415"/>
      <c r="D5" s="415"/>
      <c r="E5" s="415"/>
      <c r="F5" s="415"/>
    </row>
    <row r="6" spans="1:14">
      <c r="C6" s="1"/>
      <c r="E6" s="30"/>
      <c r="F6" s="30"/>
      <c r="I6" s="16"/>
      <c r="J6" s="16" t="s">
        <v>12</v>
      </c>
    </row>
    <row r="7" spans="1:14" ht="47.25" customHeight="1">
      <c r="B7" s="463" t="s">
        <v>27</v>
      </c>
      <c r="C7" s="412" t="s">
        <v>175</v>
      </c>
      <c r="D7" s="418" t="s">
        <v>267</v>
      </c>
      <c r="E7" s="493" t="s">
        <v>10</v>
      </c>
      <c r="F7" s="494"/>
      <c r="G7" s="493" t="s">
        <v>269</v>
      </c>
      <c r="H7" s="494"/>
      <c r="I7" s="493" t="s">
        <v>270</v>
      </c>
      <c r="J7" s="494"/>
    </row>
    <row r="8" spans="1:14" ht="18" customHeight="1">
      <c r="B8" s="464"/>
      <c r="C8" s="414"/>
      <c r="D8" s="420"/>
      <c r="E8" s="94" t="s">
        <v>266</v>
      </c>
      <c r="F8" s="94" t="s">
        <v>265</v>
      </c>
      <c r="G8" s="94" t="s">
        <v>266</v>
      </c>
      <c r="H8" s="94" t="s">
        <v>265</v>
      </c>
      <c r="I8" s="94" t="s">
        <v>266</v>
      </c>
      <c r="J8" s="94" t="s">
        <v>265</v>
      </c>
      <c r="M8" s="1" t="s">
        <v>165</v>
      </c>
    </row>
    <row r="9" spans="1:14" ht="18" customHeight="1">
      <c r="B9" s="410" t="s">
        <v>30</v>
      </c>
      <c r="C9" s="40"/>
      <c r="D9" s="39"/>
      <c r="E9" s="39"/>
      <c r="F9" s="39"/>
      <c r="G9" s="39"/>
      <c r="H9" s="39"/>
      <c r="I9" s="21">
        <f t="shared" ref="I9:J13" si="0">ROUNDDOWN(G9/2,0)</f>
        <v>0</v>
      </c>
      <c r="J9" s="21">
        <f t="shared" si="0"/>
        <v>0</v>
      </c>
      <c r="M9" s="52" t="s">
        <v>160</v>
      </c>
      <c r="N9" s="51" t="s">
        <v>107</v>
      </c>
    </row>
    <row r="10" spans="1:14" ht="18" customHeight="1">
      <c r="B10" s="410"/>
      <c r="C10" s="42"/>
      <c r="D10" s="41"/>
      <c r="E10" s="41"/>
      <c r="F10" s="41"/>
      <c r="G10" s="41"/>
      <c r="H10" s="41"/>
      <c r="I10" s="22">
        <f t="shared" si="0"/>
        <v>0</v>
      </c>
      <c r="J10" s="22">
        <f t="shared" si="0"/>
        <v>0</v>
      </c>
      <c r="M10" s="417" t="s">
        <v>161</v>
      </c>
      <c r="N10" s="51" t="s">
        <v>108</v>
      </c>
    </row>
    <row r="11" spans="1:14" ht="18" customHeight="1">
      <c r="B11" s="410"/>
      <c r="C11" s="42"/>
      <c r="D11" s="41"/>
      <c r="E11" s="41"/>
      <c r="F11" s="41"/>
      <c r="G11" s="41"/>
      <c r="H11" s="41"/>
      <c r="I11" s="22">
        <f t="shared" si="0"/>
        <v>0</v>
      </c>
      <c r="J11" s="22">
        <f t="shared" si="0"/>
        <v>0</v>
      </c>
      <c r="M11" s="417"/>
      <c r="N11" s="51" t="s">
        <v>109</v>
      </c>
    </row>
    <row r="12" spans="1:14" ht="18" customHeight="1">
      <c r="B12" s="410"/>
      <c r="C12" s="42"/>
      <c r="D12" s="41"/>
      <c r="E12" s="41"/>
      <c r="F12" s="41"/>
      <c r="G12" s="41"/>
      <c r="H12" s="41"/>
      <c r="I12" s="22">
        <f t="shared" si="0"/>
        <v>0</v>
      </c>
      <c r="J12" s="22">
        <f t="shared" si="0"/>
        <v>0</v>
      </c>
      <c r="M12" s="417"/>
      <c r="N12" s="51" t="s">
        <v>167</v>
      </c>
    </row>
    <row r="13" spans="1:14" ht="18" customHeight="1">
      <c r="B13" s="410"/>
      <c r="C13" s="44"/>
      <c r="D13" s="43"/>
      <c r="E13" s="43"/>
      <c r="F13" s="43"/>
      <c r="G13" s="43"/>
      <c r="H13" s="43"/>
      <c r="I13" s="23">
        <f t="shared" si="0"/>
        <v>0</v>
      </c>
      <c r="J13" s="23">
        <f t="shared" si="0"/>
        <v>0</v>
      </c>
      <c r="M13" s="410" t="s">
        <v>172</v>
      </c>
      <c r="N13" s="51" t="s">
        <v>110</v>
      </c>
    </row>
    <row r="14" spans="1:14" ht="18" customHeight="1">
      <c r="B14" s="410"/>
      <c r="C14" s="31"/>
      <c r="D14" s="25" t="s">
        <v>31</v>
      </c>
      <c r="E14" s="24">
        <f t="shared" ref="E14:J14" si="1">SUBTOTAL(9,E9:E13)</f>
        <v>0</v>
      </c>
      <c r="F14" s="24">
        <f t="shared" si="1"/>
        <v>0</v>
      </c>
      <c r="G14" s="24">
        <f t="shared" si="1"/>
        <v>0</v>
      </c>
      <c r="H14" s="24">
        <f t="shared" si="1"/>
        <v>0</v>
      </c>
      <c r="I14" s="24">
        <f t="shared" si="1"/>
        <v>0</v>
      </c>
      <c r="J14" s="24">
        <f t="shared" si="1"/>
        <v>0</v>
      </c>
      <c r="M14" s="410"/>
      <c r="N14" s="51" t="s">
        <v>122</v>
      </c>
    </row>
    <row r="15" spans="1:14" ht="18" customHeight="1">
      <c r="B15" s="410" t="s">
        <v>32</v>
      </c>
      <c r="C15" s="40"/>
      <c r="D15" s="39"/>
      <c r="E15" s="39"/>
      <c r="F15" s="39"/>
      <c r="G15" s="39"/>
      <c r="H15" s="39"/>
      <c r="I15" s="21">
        <f t="shared" ref="I15:J19" si="2">ROUNDDOWN(G15/2,0)</f>
        <v>0</v>
      </c>
      <c r="J15" s="21">
        <f t="shared" si="2"/>
        <v>0</v>
      </c>
      <c r="M15" s="410"/>
      <c r="N15" s="51" t="s">
        <v>112</v>
      </c>
    </row>
    <row r="16" spans="1:14" ht="18" customHeight="1">
      <c r="B16" s="410"/>
      <c r="C16" s="42"/>
      <c r="D16" s="41"/>
      <c r="E16" s="41"/>
      <c r="F16" s="41"/>
      <c r="G16" s="41"/>
      <c r="H16" s="41"/>
      <c r="I16" s="22">
        <f t="shared" si="2"/>
        <v>0</v>
      </c>
      <c r="J16" s="22">
        <f t="shared" si="2"/>
        <v>0</v>
      </c>
      <c r="M16" s="410"/>
      <c r="N16" s="51" t="s">
        <v>114</v>
      </c>
    </row>
    <row r="17" spans="2:14" ht="18" customHeight="1">
      <c r="B17" s="410"/>
      <c r="C17" s="42"/>
      <c r="D17" s="41"/>
      <c r="E17" s="41"/>
      <c r="F17" s="41"/>
      <c r="G17" s="41"/>
      <c r="H17" s="41"/>
      <c r="I17" s="22">
        <f t="shared" si="2"/>
        <v>0</v>
      </c>
      <c r="J17" s="22">
        <f t="shared" si="2"/>
        <v>0</v>
      </c>
      <c r="M17" s="410"/>
      <c r="N17" s="51" t="s">
        <v>115</v>
      </c>
    </row>
    <row r="18" spans="2:14" ht="18" customHeight="1">
      <c r="B18" s="410"/>
      <c r="C18" s="42"/>
      <c r="D18" s="41"/>
      <c r="E18" s="41"/>
      <c r="F18" s="41"/>
      <c r="G18" s="41"/>
      <c r="H18" s="41"/>
      <c r="I18" s="22">
        <f t="shared" si="2"/>
        <v>0</v>
      </c>
      <c r="J18" s="22">
        <f t="shared" si="2"/>
        <v>0</v>
      </c>
      <c r="M18" s="410"/>
      <c r="N18" s="51" t="s">
        <v>118</v>
      </c>
    </row>
    <row r="19" spans="2:14" ht="18" customHeight="1">
      <c r="B19" s="410"/>
      <c r="C19" s="44"/>
      <c r="D19" s="43"/>
      <c r="E19" s="43"/>
      <c r="F19" s="43"/>
      <c r="G19" s="43"/>
      <c r="H19" s="43"/>
      <c r="I19" s="23">
        <f t="shared" si="2"/>
        <v>0</v>
      </c>
      <c r="J19" s="23">
        <f t="shared" si="2"/>
        <v>0</v>
      </c>
      <c r="M19" s="410"/>
      <c r="N19" s="51" t="s">
        <v>119</v>
      </c>
    </row>
    <row r="20" spans="2:14" ht="18.75" customHeight="1">
      <c r="B20" s="410"/>
      <c r="C20" s="31"/>
      <c r="D20" s="25" t="s">
        <v>31</v>
      </c>
      <c r="E20" s="24">
        <f t="shared" ref="E20:J20" si="3">SUBTOTAL(9,E15:E19)</f>
        <v>0</v>
      </c>
      <c r="F20" s="24">
        <f t="shared" si="3"/>
        <v>0</v>
      </c>
      <c r="G20" s="24">
        <f t="shared" si="3"/>
        <v>0</v>
      </c>
      <c r="H20" s="24">
        <f t="shared" si="3"/>
        <v>0</v>
      </c>
      <c r="I20" s="24">
        <f t="shared" si="3"/>
        <v>0</v>
      </c>
      <c r="J20" s="24">
        <f t="shared" si="3"/>
        <v>0</v>
      </c>
      <c r="M20" s="410"/>
      <c r="N20" s="51" t="s">
        <v>168</v>
      </c>
    </row>
    <row r="21" spans="2:14" ht="18.75" customHeight="1">
      <c r="B21" s="410" t="s">
        <v>171</v>
      </c>
      <c r="C21" s="40"/>
      <c r="D21" s="39"/>
      <c r="E21" s="39"/>
      <c r="F21" s="39"/>
      <c r="G21" s="39"/>
      <c r="H21" s="39"/>
      <c r="I21" s="21">
        <f t="shared" ref="I21:J25" si="4">ROUNDDOWN(G21/2,0)</f>
        <v>0</v>
      </c>
      <c r="J21" s="21">
        <f t="shared" si="4"/>
        <v>0</v>
      </c>
      <c r="M21" s="410"/>
      <c r="N21" s="51" t="s">
        <v>116</v>
      </c>
    </row>
    <row r="22" spans="2:14" ht="18.75" customHeight="1">
      <c r="B22" s="410"/>
      <c r="C22" s="42"/>
      <c r="D22" s="41"/>
      <c r="E22" s="41"/>
      <c r="F22" s="41"/>
      <c r="G22" s="41"/>
      <c r="H22" s="41"/>
      <c r="I22" s="21">
        <f t="shared" si="4"/>
        <v>0</v>
      </c>
      <c r="J22" s="21">
        <f t="shared" si="4"/>
        <v>0</v>
      </c>
      <c r="M22" s="410"/>
      <c r="N22" s="51" t="s">
        <v>111</v>
      </c>
    </row>
    <row r="23" spans="2:14" ht="18.75" customHeight="1">
      <c r="B23" s="410"/>
      <c r="C23" s="42"/>
      <c r="D23" s="41"/>
      <c r="E23" s="41"/>
      <c r="F23" s="41"/>
      <c r="G23" s="41"/>
      <c r="H23" s="41"/>
      <c r="I23" s="22">
        <f t="shared" si="4"/>
        <v>0</v>
      </c>
      <c r="J23" s="22">
        <f t="shared" si="4"/>
        <v>0</v>
      </c>
      <c r="M23" s="410"/>
      <c r="N23" s="51" t="s">
        <v>176</v>
      </c>
    </row>
    <row r="24" spans="2:14" ht="18.75" customHeight="1">
      <c r="B24" s="410"/>
      <c r="C24" s="42"/>
      <c r="D24" s="41"/>
      <c r="E24" s="41"/>
      <c r="F24" s="41"/>
      <c r="G24" s="41"/>
      <c r="H24" s="41"/>
      <c r="I24" s="22">
        <f t="shared" si="4"/>
        <v>0</v>
      </c>
      <c r="J24" s="22">
        <f t="shared" si="4"/>
        <v>0</v>
      </c>
      <c r="M24" s="410"/>
      <c r="N24" s="51" t="s">
        <v>121</v>
      </c>
    </row>
    <row r="25" spans="2:14" ht="18.75" customHeight="1">
      <c r="B25" s="410"/>
      <c r="C25" s="44"/>
      <c r="D25" s="43"/>
      <c r="E25" s="43"/>
      <c r="F25" s="43"/>
      <c r="G25" s="43"/>
      <c r="H25" s="43"/>
      <c r="I25" s="23">
        <f t="shared" si="4"/>
        <v>0</v>
      </c>
      <c r="J25" s="23">
        <f t="shared" si="4"/>
        <v>0</v>
      </c>
      <c r="M25" s="410"/>
      <c r="N25" s="51" t="s">
        <v>162</v>
      </c>
    </row>
    <row r="26" spans="2:14" ht="18.75" customHeight="1">
      <c r="B26" s="410"/>
      <c r="C26" s="31"/>
      <c r="D26" s="25" t="s">
        <v>31</v>
      </c>
      <c r="E26" s="24">
        <f t="shared" ref="E26:J26" si="5">SUBTOTAL(9,E21:E25)</f>
        <v>0</v>
      </c>
      <c r="F26" s="24">
        <f t="shared" si="5"/>
        <v>0</v>
      </c>
      <c r="G26" s="24">
        <f t="shared" si="5"/>
        <v>0</v>
      </c>
      <c r="H26" s="24">
        <f t="shared" si="5"/>
        <v>0</v>
      </c>
      <c r="I26" s="24">
        <f t="shared" si="5"/>
        <v>0</v>
      </c>
      <c r="J26" s="24">
        <f t="shared" si="5"/>
        <v>0</v>
      </c>
      <c r="M26" s="410"/>
      <c r="N26" s="51" t="s">
        <v>163</v>
      </c>
    </row>
    <row r="27" spans="2:14" ht="18.75" customHeight="1">
      <c r="B27" s="410" t="s">
        <v>33</v>
      </c>
      <c r="C27" s="40"/>
      <c r="D27" s="39"/>
      <c r="E27" s="39"/>
      <c r="F27" s="39"/>
      <c r="G27" s="39"/>
      <c r="H27" s="39"/>
      <c r="I27" s="21">
        <f t="shared" ref="I27:J31" si="6">ROUNDDOWN(G27/2,0)</f>
        <v>0</v>
      </c>
      <c r="J27" s="21">
        <f t="shared" si="6"/>
        <v>0</v>
      </c>
      <c r="M27" s="410" t="s">
        <v>33</v>
      </c>
      <c r="N27" s="51" t="s">
        <v>164</v>
      </c>
    </row>
    <row r="28" spans="2:14" ht="18.75" customHeight="1">
      <c r="B28" s="410"/>
      <c r="C28" s="42"/>
      <c r="D28" s="41"/>
      <c r="E28" s="41"/>
      <c r="F28" s="41"/>
      <c r="G28" s="41"/>
      <c r="H28" s="41"/>
      <c r="I28" s="22">
        <f t="shared" si="6"/>
        <v>0</v>
      </c>
      <c r="J28" s="22">
        <f t="shared" si="6"/>
        <v>0</v>
      </c>
      <c r="M28" s="410"/>
      <c r="N28" s="51" t="s">
        <v>117</v>
      </c>
    </row>
    <row r="29" spans="2:14" ht="18.75" customHeight="1">
      <c r="B29" s="410"/>
      <c r="C29" s="42"/>
      <c r="D29" s="41"/>
      <c r="E29" s="41"/>
      <c r="F29" s="41"/>
      <c r="G29" s="41"/>
      <c r="H29" s="41"/>
      <c r="I29" s="22">
        <f t="shared" si="6"/>
        <v>0</v>
      </c>
      <c r="J29" s="22">
        <f t="shared" si="6"/>
        <v>0</v>
      </c>
    </row>
    <row r="30" spans="2:14" ht="18.75" customHeight="1">
      <c r="B30" s="410"/>
      <c r="C30" s="42"/>
      <c r="D30" s="41"/>
      <c r="E30" s="41"/>
      <c r="F30" s="41"/>
      <c r="G30" s="41"/>
      <c r="H30" s="41"/>
      <c r="I30" s="22">
        <f t="shared" si="6"/>
        <v>0</v>
      </c>
      <c r="J30" s="22">
        <f t="shared" si="6"/>
        <v>0</v>
      </c>
    </row>
    <row r="31" spans="2:14" ht="18.75" customHeight="1">
      <c r="B31" s="410"/>
      <c r="C31" s="44"/>
      <c r="D31" s="43"/>
      <c r="E31" s="43"/>
      <c r="F31" s="43"/>
      <c r="G31" s="43"/>
      <c r="H31" s="43"/>
      <c r="I31" s="23">
        <f t="shared" si="6"/>
        <v>0</v>
      </c>
      <c r="J31" s="23">
        <f t="shared" si="6"/>
        <v>0</v>
      </c>
    </row>
    <row r="32" spans="2:14" ht="18.75" customHeight="1">
      <c r="B32" s="410"/>
      <c r="C32" s="31"/>
      <c r="D32" s="25" t="s">
        <v>31</v>
      </c>
      <c r="E32" s="24">
        <f t="shared" ref="E32:J32" si="7">SUBTOTAL(9,E27:E31)</f>
        <v>0</v>
      </c>
      <c r="F32" s="24">
        <f t="shared" si="7"/>
        <v>0</v>
      </c>
      <c r="G32" s="24">
        <f t="shared" si="7"/>
        <v>0</v>
      </c>
      <c r="H32" s="24">
        <f t="shared" si="7"/>
        <v>0</v>
      </c>
      <c r="I32" s="24">
        <f t="shared" si="7"/>
        <v>0</v>
      </c>
      <c r="J32" s="24">
        <f t="shared" si="7"/>
        <v>0</v>
      </c>
    </row>
    <row r="33" spans="2:10" ht="48" customHeight="1">
      <c r="B33" s="38" t="s">
        <v>34</v>
      </c>
      <c r="C33" s="112"/>
      <c r="D33" s="95"/>
      <c r="E33" s="95">
        <f t="shared" ref="E33:J33" si="8">SUBTOTAL(9,E9:E32)</f>
        <v>0</v>
      </c>
      <c r="F33" s="95">
        <f t="shared" si="8"/>
        <v>0</v>
      </c>
      <c r="G33" s="95">
        <f t="shared" si="8"/>
        <v>0</v>
      </c>
      <c r="H33" s="95">
        <f t="shared" si="8"/>
        <v>0</v>
      </c>
      <c r="I33" s="95">
        <f t="shared" si="8"/>
        <v>0</v>
      </c>
      <c r="J33" s="95">
        <f t="shared" si="8"/>
        <v>0</v>
      </c>
    </row>
    <row r="34" spans="2:10" ht="18.75" customHeight="1">
      <c r="B34" s="1" t="s">
        <v>101</v>
      </c>
    </row>
  </sheetData>
  <sheetProtection selectLockedCells="1"/>
  <mergeCells count="15">
    <mergeCell ref="H1:J1"/>
    <mergeCell ref="B5:F5"/>
    <mergeCell ref="B27:B32"/>
    <mergeCell ref="M27:M28"/>
    <mergeCell ref="B7:B8"/>
    <mergeCell ref="E7:F7"/>
    <mergeCell ref="C7:C8"/>
    <mergeCell ref="D7:D8"/>
    <mergeCell ref="G7:H7"/>
    <mergeCell ref="I7:J7"/>
    <mergeCell ref="B9:B14"/>
    <mergeCell ref="M10:M12"/>
    <mergeCell ref="M13:M26"/>
    <mergeCell ref="B15:B20"/>
    <mergeCell ref="B21:B26"/>
  </mergeCells>
  <phoneticPr fontId="14"/>
  <dataValidations count="5">
    <dataValidation type="list" allowBlank="1" showInputMessage="1" showErrorMessage="1" sqref="C21:C25" xr:uid="{7076CE81-E42D-4DCB-A343-1E798051D2C5}">
      <formula1>$N$13:$N$26</formula1>
    </dataValidation>
    <dataValidation type="list" allowBlank="1" showInputMessage="1" showErrorMessage="1" sqref="C27:C31" xr:uid="{D0055784-9DE2-4297-A1F9-0E90E8736AF9}">
      <formula1>$N$27:$N$28</formula1>
    </dataValidation>
    <dataValidation type="list" allowBlank="1" showInputMessage="1" showErrorMessage="1" sqref="C15:C19" xr:uid="{6A4A4A3E-B52D-42F5-A9AF-3E908F652046}">
      <formula1>$N$10:$N$12</formula1>
    </dataValidation>
    <dataValidation type="list" allowBlank="1" showInputMessage="1" showErrorMessage="1" sqref="C9:C13" xr:uid="{D0FBCC38-8DF0-476C-8291-68922F2D69FB}">
      <formula1>$N$9</formula1>
    </dataValidation>
    <dataValidation imeMode="hiragana" allowBlank="1" showInputMessage="1" showErrorMessage="1" sqref="H1" xr:uid="{39575F8A-9889-4D20-B5E0-22C9F29F2E73}"/>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854DC-73C1-423A-92E3-EDCF4D0FB7A1}">
  <sheetPr>
    <tabColor rgb="FFFFC000"/>
    <pageSetUpPr fitToPage="1"/>
  </sheetPr>
  <dimension ref="A1:N22"/>
  <sheetViews>
    <sheetView view="pageBreakPreview" zoomScaleNormal="100" zoomScaleSheetLayoutView="100" workbookViewId="0">
      <selection activeCell="M8" sqref="M8:N21"/>
    </sheetView>
  </sheetViews>
  <sheetFormatPr defaultRowHeight="13.5"/>
  <cols>
    <col min="1" max="1" width="2.25" style="1" customWidth="1"/>
    <col min="2" max="2" width="9.75" style="1" customWidth="1"/>
    <col min="3" max="3" width="8.75" style="30" customWidth="1"/>
    <col min="4" max="4" width="36" style="1" customWidth="1"/>
    <col min="5" max="8" width="10.625" style="1" customWidth="1"/>
    <col min="9" max="10" width="11.625" style="1" customWidth="1"/>
    <col min="11" max="13" width="9" style="1"/>
    <col min="14" max="14" width="16.875" style="1" customWidth="1"/>
    <col min="15" max="16384" width="9" style="1"/>
  </cols>
  <sheetData>
    <row r="1" spans="1:14" ht="13.5" customHeight="1">
      <c r="A1" s="159" t="s">
        <v>275</v>
      </c>
      <c r="C1" s="1"/>
      <c r="E1" s="30"/>
      <c r="F1" s="30"/>
      <c r="H1" s="405" t="str">
        <f>IF(別記第2号様式!$Y$15="","",別記第2号様式!$Y$15)</f>
        <v/>
      </c>
      <c r="I1" s="405"/>
      <c r="J1" s="405"/>
    </row>
    <row r="2" spans="1:14" s="14" customFormat="1" ht="13.5" customHeight="1">
      <c r="E2" s="29"/>
      <c r="F2" s="29"/>
    </row>
    <row r="3" spans="1:14" s="14" customFormat="1" ht="13.5" customHeight="1">
      <c r="A3" s="15" t="s">
        <v>26</v>
      </c>
      <c r="B3" s="1"/>
      <c r="E3" s="30"/>
      <c r="F3" s="30"/>
    </row>
    <row r="4" spans="1:14" s="14" customFormat="1" ht="13.5" customHeight="1">
      <c r="A4" s="1"/>
      <c r="B4" s="1"/>
      <c r="E4" s="30"/>
      <c r="F4" s="30"/>
    </row>
    <row r="5" spans="1:14">
      <c r="B5" s="415" t="s">
        <v>354</v>
      </c>
      <c r="C5" s="415"/>
      <c r="D5" s="415"/>
      <c r="E5" s="415"/>
      <c r="F5" s="415"/>
    </row>
    <row r="6" spans="1:14">
      <c r="C6" s="1"/>
      <c r="E6" s="30"/>
      <c r="F6" s="30"/>
      <c r="I6" s="16"/>
      <c r="J6" s="16" t="s">
        <v>12</v>
      </c>
    </row>
    <row r="7" spans="1:14" ht="47.25" customHeight="1">
      <c r="B7" s="463" t="s">
        <v>27</v>
      </c>
      <c r="C7" s="412" t="s">
        <v>175</v>
      </c>
      <c r="D7" s="418" t="s">
        <v>267</v>
      </c>
      <c r="E7" s="493" t="s">
        <v>10</v>
      </c>
      <c r="F7" s="494"/>
      <c r="G7" s="493" t="s">
        <v>269</v>
      </c>
      <c r="H7" s="494"/>
      <c r="I7" s="493" t="s">
        <v>270</v>
      </c>
      <c r="J7" s="494"/>
    </row>
    <row r="8" spans="1:14" ht="18" customHeight="1">
      <c r="B8" s="464"/>
      <c r="C8" s="414"/>
      <c r="D8" s="420"/>
      <c r="E8" s="94" t="s">
        <v>266</v>
      </c>
      <c r="F8" s="94" t="s">
        <v>265</v>
      </c>
      <c r="G8" s="94" t="s">
        <v>266</v>
      </c>
      <c r="H8" s="94" t="s">
        <v>265</v>
      </c>
      <c r="I8" s="94" t="s">
        <v>266</v>
      </c>
      <c r="J8" s="94" t="s">
        <v>265</v>
      </c>
      <c r="M8" s="1" t="s">
        <v>165</v>
      </c>
    </row>
    <row r="9" spans="1:14" ht="18" customHeight="1">
      <c r="B9" s="411" t="s">
        <v>258</v>
      </c>
      <c r="C9" s="40"/>
      <c r="D9" s="39"/>
      <c r="E9" s="39"/>
      <c r="F9" s="39"/>
      <c r="G9" s="39"/>
      <c r="H9" s="39"/>
      <c r="I9" s="21">
        <f t="shared" ref="I9:J13" si="0">ROUNDDOWN(G9/2,0)</f>
        <v>0</v>
      </c>
      <c r="J9" s="21">
        <f t="shared" si="0"/>
        <v>0</v>
      </c>
      <c r="M9" s="418" t="s">
        <v>243</v>
      </c>
      <c r="N9" s="51" t="s">
        <v>256</v>
      </c>
    </row>
    <row r="10" spans="1:14" ht="18" customHeight="1">
      <c r="B10" s="411"/>
      <c r="C10" s="42"/>
      <c r="D10" s="41"/>
      <c r="E10" s="41"/>
      <c r="F10" s="41"/>
      <c r="G10" s="41"/>
      <c r="H10" s="41"/>
      <c r="I10" s="22">
        <f t="shared" si="0"/>
        <v>0</v>
      </c>
      <c r="J10" s="22">
        <f t="shared" si="0"/>
        <v>0</v>
      </c>
      <c r="M10" s="419"/>
      <c r="N10" s="51" t="s">
        <v>110</v>
      </c>
    </row>
    <row r="11" spans="1:14" ht="18" customHeight="1">
      <c r="B11" s="411"/>
      <c r="C11" s="42"/>
      <c r="D11" s="41"/>
      <c r="E11" s="41"/>
      <c r="F11" s="41"/>
      <c r="G11" s="41"/>
      <c r="H11" s="41"/>
      <c r="I11" s="22">
        <f t="shared" si="0"/>
        <v>0</v>
      </c>
      <c r="J11" s="22">
        <f t="shared" si="0"/>
        <v>0</v>
      </c>
      <c r="M11" s="419"/>
      <c r="N11" s="51" t="s">
        <v>122</v>
      </c>
    </row>
    <row r="12" spans="1:14" ht="18" customHeight="1">
      <c r="B12" s="411"/>
      <c r="C12" s="42"/>
      <c r="D12" s="41"/>
      <c r="E12" s="41"/>
      <c r="F12" s="41"/>
      <c r="G12" s="41"/>
      <c r="H12" s="41"/>
      <c r="I12" s="22">
        <f t="shared" si="0"/>
        <v>0</v>
      </c>
      <c r="J12" s="22">
        <f t="shared" si="0"/>
        <v>0</v>
      </c>
      <c r="M12" s="420"/>
      <c r="N12" s="51" t="s">
        <v>112</v>
      </c>
    </row>
    <row r="13" spans="1:14" ht="18" customHeight="1">
      <c r="B13" s="411"/>
      <c r="C13" s="44"/>
      <c r="D13" s="43"/>
      <c r="E13" s="43"/>
      <c r="F13" s="43"/>
      <c r="G13" s="43"/>
      <c r="H13" s="43"/>
      <c r="I13" s="23">
        <f t="shared" si="0"/>
        <v>0</v>
      </c>
      <c r="J13" s="23">
        <f t="shared" si="0"/>
        <v>0</v>
      </c>
      <c r="M13" s="411" t="s">
        <v>244</v>
      </c>
      <c r="N13" s="51" t="s">
        <v>114</v>
      </c>
    </row>
    <row r="14" spans="1:14" ht="18" customHeight="1">
      <c r="B14" s="411"/>
      <c r="C14" s="31"/>
      <c r="D14" s="25" t="s">
        <v>31</v>
      </c>
      <c r="E14" s="24">
        <f t="shared" ref="E14:J14" si="1">SUBTOTAL(9,E9:E13)</f>
        <v>0</v>
      </c>
      <c r="F14" s="24">
        <f t="shared" si="1"/>
        <v>0</v>
      </c>
      <c r="G14" s="24">
        <f t="shared" si="1"/>
        <v>0</v>
      </c>
      <c r="H14" s="24">
        <f t="shared" si="1"/>
        <v>0</v>
      </c>
      <c r="I14" s="24">
        <f t="shared" si="1"/>
        <v>0</v>
      </c>
      <c r="J14" s="24">
        <f t="shared" si="1"/>
        <v>0</v>
      </c>
      <c r="M14" s="411"/>
      <c r="N14" s="51" t="s">
        <v>115</v>
      </c>
    </row>
    <row r="15" spans="1:14" ht="18" customHeight="1">
      <c r="B15" s="411" t="s">
        <v>259</v>
      </c>
      <c r="C15" s="40"/>
      <c r="D15" s="39"/>
      <c r="E15" s="39"/>
      <c r="F15" s="39"/>
      <c r="G15" s="39"/>
      <c r="H15" s="39"/>
      <c r="I15" s="21">
        <f t="shared" ref="I15:J19" si="2">ROUNDDOWN(G15/2,0)</f>
        <v>0</v>
      </c>
      <c r="J15" s="21">
        <f t="shared" si="2"/>
        <v>0</v>
      </c>
      <c r="M15" s="411"/>
      <c r="N15" s="51" t="s">
        <v>118</v>
      </c>
    </row>
    <row r="16" spans="1:14" ht="18" customHeight="1">
      <c r="B16" s="410"/>
      <c r="C16" s="42"/>
      <c r="D16" s="41"/>
      <c r="E16" s="41"/>
      <c r="F16" s="41"/>
      <c r="G16" s="41"/>
      <c r="H16" s="41"/>
      <c r="I16" s="22">
        <f t="shared" si="2"/>
        <v>0</v>
      </c>
      <c r="J16" s="22">
        <f t="shared" si="2"/>
        <v>0</v>
      </c>
      <c r="M16" s="411"/>
      <c r="N16" s="51" t="s">
        <v>119</v>
      </c>
    </row>
    <row r="17" spans="2:14" ht="18" customHeight="1">
      <c r="B17" s="410"/>
      <c r="C17" s="42"/>
      <c r="D17" s="41"/>
      <c r="E17" s="41"/>
      <c r="F17" s="41"/>
      <c r="G17" s="41"/>
      <c r="H17" s="41"/>
      <c r="I17" s="22">
        <f t="shared" si="2"/>
        <v>0</v>
      </c>
      <c r="J17" s="22">
        <f t="shared" si="2"/>
        <v>0</v>
      </c>
      <c r="M17" s="411"/>
      <c r="N17" s="51" t="s">
        <v>168</v>
      </c>
    </row>
    <row r="18" spans="2:14" ht="18" customHeight="1">
      <c r="B18" s="410"/>
      <c r="C18" s="42"/>
      <c r="D18" s="41"/>
      <c r="E18" s="41"/>
      <c r="F18" s="41"/>
      <c r="G18" s="41"/>
      <c r="H18" s="41"/>
      <c r="I18" s="22">
        <f t="shared" si="2"/>
        <v>0</v>
      </c>
      <c r="J18" s="22">
        <f t="shared" si="2"/>
        <v>0</v>
      </c>
      <c r="M18" s="411"/>
      <c r="N18" s="51" t="s">
        <v>116</v>
      </c>
    </row>
    <row r="19" spans="2:14" ht="18" customHeight="1">
      <c r="B19" s="410"/>
      <c r="C19" s="44"/>
      <c r="D19" s="43"/>
      <c r="E19" s="43"/>
      <c r="F19" s="43"/>
      <c r="G19" s="43"/>
      <c r="H19" s="43"/>
      <c r="I19" s="23">
        <f t="shared" si="2"/>
        <v>0</v>
      </c>
      <c r="J19" s="23">
        <f t="shared" si="2"/>
        <v>0</v>
      </c>
      <c r="M19" s="411"/>
      <c r="N19" s="52" t="s">
        <v>257</v>
      </c>
    </row>
    <row r="20" spans="2:14" ht="18.75" customHeight="1">
      <c r="B20" s="410"/>
      <c r="C20" s="31"/>
      <c r="D20" s="25" t="s">
        <v>31</v>
      </c>
      <c r="E20" s="24">
        <f t="shared" ref="E20:J20" si="3">SUBTOTAL(9,E15:E19)</f>
        <v>0</v>
      </c>
      <c r="F20" s="24">
        <f t="shared" si="3"/>
        <v>0</v>
      </c>
      <c r="G20" s="24">
        <f t="shared" si="3"/>
        <v>0</v>
      </c>
      <c r="H20" s="24">
        <f t="shared" si="3"/>
        <v>0</v>
      </c>
      <c r="I20" s="24">
        <f t="shared" si="3"/>
        <v>0</v>
      </c>
      <c r="J20" s="24">
        <f t="shared" si="3"/>
        <v>0</v>
      </c>
      <c r="M20" s="104"/>
      <c r="N20" s="15"/>
    </row>
    <row r="21" spans="2:14" ht="35.25" customHeight="1">
      <c r="B21" s="38" t="s">
        <v>34</v>
      </c>
      <c r="C21" s="112"/>
      <c r="D21" s="95"/>
      <c r="E21" s="95">
        <f t="shared" ref="E21:J21" si="4">SUBTOTAL(9,E9:E20)</f>
        <v>0</v>
      </c>
      <c r="F21" s="95">
        <f t="shared" si="4"/>
        <v>0</v>
      </c>
      <c r="G21" s="95">
        <f t="shared" si="4"/>
        <v>0</v>
      </c>
      <c r="H21" s="95">
        <f t="shared" si="4"/>
        <v>0</v>
      </c>
      <c r="I21" s="95">
        <f t="shared" si="4"/>
        <v>0</v>
      </c>
      <c r="J21" s="95">
        <f t="shared" si="4"/>
        <v>0</v>
      </c>
      <c r="M21" s="104"/>
    </row>
    <row r="22" spans="2:14" ht="18.75" customHeight="1">
      <c r="B22" s="1" t="s">
        <v>101</v>
      </c>
    </row>
  </sheetData>
  <sheetProtection selectLockedCells="1"/>
  <mergeCells count="12">
    <mergeCell ref="H1:J1"/>
    <mergeCell ref="B5:F5"/>
    <mergeCell ref="M9:M12"/>
    <mergeCell ref="B15:B20"/>
    <mergeCell ref="B7:B8"/>
    <mergeCell ref="E7:F7"/>
    <mergeCell ref="C7:C8"/>
    <mergeCell ref="D7:D8"/>
    <mergeCell ref="G7:H7"/>
    <mergeCell ref="I7:J7"/>
    <mergeCell ref="B9:B14"/>
    <mergeCell ref="M13:M19"/>
  </mergeCells>
  <phoneticPr fontId="14"/>
  <dataValidations count="3">
    <dataValidation type="list" allowBlank="1" showInputMessage="1" showErrorMessage="1" sqref="C9:C13" xr:uid="{778D8FBE-2202-4203-93AF-865B8EF60389}">
      <formula1>$N$9:$N$12</formula1>
    </dataValidation>
    <dataValidation imeMode="hiragana" allowBlank="1" showInputMessage="1" showErrorMessage="1" sqref="H1" xr:uid="{B5FD774E-8074-4726-880F-4B420F5EA7C5}"/>
    <dataValidation type="list" allowBlank="1" showInputMessage="1" showErrorMessage="1" sqref="C15:C19" xr:uid="{F7D9C30F-5BB3-4F62-B8A4-011B6E1B5E7F}">
      <formula1>$N$13:$N$20</formula1>
    </dataValidation>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33B1-64AD-435E-9048-7ECA6DF05C4D}">
  <sheetPr>
    <tabColor rgb="FFFFC000"/>
    <pageSetUpPr fitToPage="1"/>
  </sheetPr>
  <dimension ref="A1:N22"/>
  <sheetViews>
    <sheetView view="pageBreakPreview" zoomScale="98" zoomScaleNormal="100" zoomScaleSheetLayoutView="98" workbookViewId="0">
      <selection activeCell="P7" sqref="P7"/>
    </sheetView>
  </sheetViews>
  <sheetFormatPr defaultRowHeight="13.5"/>
  <cols>
    <col min="1" max="1" width="2.25" style="1" customWidth="1"/>
    <col min="2" max="2" width="9.75" style="1" customWidth="1"/>
    <col min="3" max="3" width="8.75" style="30" customWidth="1"/>
    <col min="4" max="4" width="36" style="1" customWidth="1"/>
    <col min="5" max="8" width="10.625" style="1" customWidth="1"/>
    <col min="9" max="10" width="11.625" style="1" customWidth="1"/>
    <col min="11" max="13" width="9" style="1"/>
    <col min="14" max="14" width="16.875" style="1" customWidth="1"/>
    <col min="15" max="16384" width="9" style="1"/>
  </cols>
  <sheetData>
    <row r="1" spans="1:14" ht="13.5" customHeight="1">
      <c r="A1" s="159" t="s">
        <v>276</v>
      </c>
      <c r="C1" s="1"/>
      <c r="E1" s="30"/>
      <c r="F1" s="30"/>
      <c r="H1" s="405" t="str">
        <f>IF(別記第2号様式!$Y$15="","",別記第2号様式!$Y$15)</f>
        <v/>
      </c>
      <c r="I1" s="405"/>
      <c r="J1" s="405"/>
    </row>
    <row r="2" spans="1:14" s="14" customFormat="1" ht="13.5" customHeight="1">
      <c r="E2" s="29"/>
      <c r="F2" s="29"/>
    </row>
    <row r="3" spans="1:14" s="14" customFormat="1" ht="13.5" customHeight="1">
      <c r="A3" s="15" t="s">
        <v>26</v>
      </c>
      <c r="B3" s="1"/>
      <c r="E3" s="30"/>
      <c r="F3" s="30"/>
    </row>
    <row r="4" spans="1:14" s="14" customFormat="1" ht="13.5" customHeight="1">
      <c r="A4" s="1"/>
      <c r="B4" s="1"/>
      <c r="E4" s="30"/>
      <c r="F4" s="30"/>
    </row>
    <row r="5" spans="1:14">
      <c r="B5" s="415" t="s">
        <v>355</v>
      </c>
      <c r="C5" s="415"/>
      <c r="D5" s="415"/>
      <c r="E5" s="415"/>
      <c r="F5" s="415"/>
    </row>
    <row r="6" spans="1:14">
      <c r="C6" s="1"/>
      <c r="E6" s="30"/>
      <c r="F6" s="30"/>
      <c r="I6" s="16"/>
      <c r="J6" s="16" t="s">
        <v>12</v>
      </c>
    </row>
    <row r="7" spans="1:14" ht="48" customHeight="1">
      <c r="B7" s="463" t="s">
        <v>27</v>
      </c>
      <c r="C7" s="412" t="s">
        <v>175</v>
      </c>
      <c r="D7" s="418" t="s">
        <v>267</v>
      </c>
      <c r="E7" s="493" t="s">
        <v>10</v>
      </c>
      <c r="F7" s="494"/>
      <c r="G7" s="493" t="s">
        <v>269</v>
      </c>
      <c r="H7" s="494"/>
      <c r="I7" s="493" t="s">
        <v>270</v>
      </c>
      <c r="J7" s="494"/>
    </row>
    <row r="8" spans="1:14" ht="18" customHeight="1">
      <c r="B8" s="464"/>
      <c r="C8" s="414"/>
      <c r="D8" s="420"/>
      <c r="E8" s="94" t="s">
        <v>266</v>
      </c>
      <c r="F8" s="94" t="s">
        <v>265</v>
      </c>
      <c r="G8" s="94" t="s">
        <v>266</v>
      </c>
      <c r="H8" s="94" t="s">
        <v>265</v>
      </c>
      <c r="I8" s="94" t="s">
        <v>266</v>
      </c>
      <c r="J8" s="94" t="s">
        <v>265</v>
      </c>
      <c r="M8" s="1" t="s">
        <v>165</v>
      </c>
    </row>
    <row r="9" spans="1:14" ht="18" customHeight="1">
      <c r="B9" s="411" t="s">
        <v>258</v>
      </c>
      <c r="C9" s="40"/>
      <c r="D9" s="39"/>
      <c r="E9" s="39"/>
      <c r="F9" s="39"/>
      <c r="G9" s="39"/>
      <c r="H9" s="39"/>
      <c r="I9" s="21">
        <f t="shared" ref="I9:J13" si="0">ROUNDDOWN(G9/2,0)</f>
        <v>0</v>
      </c>
      <c r="J9" s="21">
        <f t="shared" si="0"/>
        <v>0</v>
      </c>
      <c r="M9" s="418" t="s">
        <v>243</v>
      </c>
      <c r="N9" s="51" t="s">
        <v>256</v>
      </c>
    </row>
    <row r="10" spans="1:14" ht="18" customHeight="1">
      <c r="B10" s="411"/>
      <c r="C10" s="42"/>
      <c r="D10" s="41"/>
      <c r="E10" s="41"/>
      <c r="F10" s="41"/>
      <c r="G10" s="41"/>
      <c r="H10" s="41"/>
      <c r="I10" s="22">
        <f t="shared" si="0"/>
        <v>0</v>
      </c>
      <c r="J10" s="22">
        <f t="shared" si="0"/>
        <v>0</v>
      </c>
      <c r="M10" s="419"/>
      <c r="N10" s="51" t="s">
        <v>110</v>
      </c>
    </row>
    <row r="11" spans="1:14" ht="18" customHeight="1">
      <c r="B11" s="411"/>
      <c r="C11" s="42"/>
      <c r="D11" s="41"/>
      <c r="E11" s="41"/>
      <c r="F11" s="41"/>
      <c r="G11" s="41"/>
      <c r="H11" s="41"/>
      <c r="I11" s="22">
        <f t="shared" si="0"/>
        <v>0</v>
      </c>
      <c r="J11" s="22">
        <f t="shared" si="0"/>
        <v>0</v>
      </c>
      <c r="M11" s="419"/>
      <c r="N11" s="51" t="s">
        <v>122</v>
      </c>
    </row>
    <row r="12" spans="1:14" ht="18" customHeight="1">
      <c r="B12" s="411"/>
      <c r="C12" s="42"/>
      <c r="D12" s="41"/>
      <c r="E12" s="41"/>
      <c r="F12" s="41"/>
      <c r="G12" s="41"/>
      <c r="H12" s="41"/>
      <c r="I12" s="22">
        <f t="shared" si="0"/>
        <v>0</v>
      </c>
      <c r="J12" s="22">
        <f t="shared" si="0"/>
        <v>0</v>
      </c>
      <c r="M12" s="420"/>
      <c r="N12" s="51" t="s">
        <v>112</v>
      </c>
    </row>
    <row r="13" spans="1:14" ht="18" customHeight="1">
      <c r="B13" s="411"/>
      <c r="C13" s="44"/>
      <c r="D13" s="43"/>
      <c r="E13" s="43"/>
      <c r="F13" s="43"/>
      <c r="G13" s="43"/>
      <c r="H13" s="43"/>
      <c r="I13" s="23">
        <f t="shared" si="0"/>
        <v>0</v>
      </c>
      <c r="J13" s="23">
        <f t="shared" si="0"/>
        <v>0</v>
      </c>
      <c r="M13" s="411" t="s">
        <v>244</v>
      </c>
      <c r="N13" s="51" t="s">
        <v>114</v>
      </c>
    </row>
    <row r="14" spans="1:14" ht="18" customHeight="1">
      <c r="B14" s="411"/>
      <c r="C14" s="31"/>
      <c r="D14" s="25" t="s">
        <v>31</v>
      </c>
      <c r="E14" s="24">
        <f t="shared" ref="E14:J14" si="1">SUBTOTAL(9,E9:E13)</f>
        <v>0</v>
      </c>
      <c r="F14" s="24">
        <f t="shared" si="1"/>
        <v>0</v>
      </c>
      <c r="G14" s="24">
        <f t="shared" si="1"/>
        <v>0</v>
      </c>
      <c r="H14" s="24">
        <f t="shared" si="1"/>
        <v>0</v>
      </c>
      <c r="I14" s="24">
        <f t="shared" si="1"/>
        <v>0</v>
      </c>
      <c r="J14" s="24">
        <f t="shared" si="1"/>
        <v>0</v>
      </c>
      <c r="M14" s="411"/>
      <c r="N14" s="51" t="s">
        <v>115</v>
      </c>
    </row>
    <row r="15" spans="1:14" ht="18" customHeight="1">
      <c r="B15" s="411" t="s">
        <v>259</v>
      </c>
      <c r="C15" s="40"/>
      <c r="D15" s="39"/>
      <c r="E15" s="39"/>
      <c r="F15" s="39"/>
      <c r="G15" s="39"/>
      <c r="H15" s="39"/>
      <c r="I15" s="21">
        <f t="shared" ref="I15:J19" si="2">ROUNDDOWN(G15/2,0)</f>
        <v>0</v>
      </c>
      <c r="J15" s="21">
        <f t="shared" si="2"/>
        <v>0</v>
      </c>
      <c r="M15" s="411"/>
      <c r="N15" s="51" t="s">
        <v>118</v>
      </c>
    </row>
    <row r="16" spans="1:14" ht="18" customHeight="1">
      <c r="B16" s="410"/>
      <c r="C16" s="42"/>
      <c r="D16" s="41"/>
      <c r="E16" s="41"/>
      <c r="F16" s="41"/>
      <c r="G16" s="41"/>
      <c r="H16" s="41"/>
      <c r="I16" s="22">
        <f t="shared" si="2"/>
        <v>0</v>
      </c>
      <c r="J16" s="22">
        <f t="shared" si="2"/>
        <v>0</v>
      </c>
      <c r="M16" s="411"/>
      <c r="N16" s="51" t="s">
        <v>119</v>
      </c>
    </row>
    <row r="17" spans="2:14" ht="18" customHeight="1">
      <c r="B17" s="410"/>
      <c r="C17" s="42"/>
      <c r="D17" s="41"/>
      <c r="E17" s="41"/>
      <c r="F17" s="41"/>
      <c r="G17" s="41"/>
      <c r="H17" s="41"/>
      <c r="I17" s="22">
        <f t="shared" si="2"/>
        <v>0</v>
      </c>
      <c r="J17" s="22">
        <f t="shared" si="2"/>
        <v>0</v>
      </c>
      <c r="M17" s="411"/>
      <c r="N17" s="51" t="s">
        <v>168</v>
      </c>
    </row>
    <row r="18" spans="2:14" ht="18" customHeight="1">
      <c r="B18" s="410"/>
      <c r="C18" s="42"/>
      <c r="D18" s="41"/>
      <c r="E18" s="41"/>
      <c r="F18" s="41"/>
      <c r="G18" s="41"/>
      <c r="H18" s="41"/>
      <c r="I18" s="22">
        <f t="shared" si="2"/>
        <v>0</v>
      </c>
      <c r="J18" s="22">
        <f t="shared" si="2"/>
        <v>0</v>
      </c>
      <c r="M18" s="411"/>
      <c r="N18" s="51" t="s">
        <v>116</v>
      </c>
    </row>
    <row r="19" spans="2:14" ht="18" customHeight="1">
      <c r="B19" s="410"/>
      <c r="C19" s="44"/>
      <c r="D19" s="43"/>
      <c r="E19" s="43"/>
      <c r="F19" s="43"/>
      <c r="G19" s="43"/>
      <c r="H19" s="43"/>
      <c r="I19" s="23">
        <f t="shared" si="2"/>
        <v>0</v>
      </c>
      <c r="J19" s="23">
        <f t="shared" si="2"/>
        <v>0</v>
      </c>
      <c r="M19" s="411"/>
      <c r="N19" s="52" t="s">
        <v>257</v>
      </c>
    </row>
    <row r="20" spans="2:14" ht="18.75" customHeight="1">
      <c r="B20" s="410"/>
      <c r="C20" s="31"/>
      <c r="D20" s="25" t="s">
        <v>31</v>
      </c>
      <c r="E20" s="24">
        <f t="shared" ref="E20:J20" si="3">SUBTOTAL(9,E15:E19)</f>
        <v>0</v>
      </c>
      <c r="F20" s="24">
        <f t="shared" si="3"/>
        <v>0</v>
      </c>
      <c r="G20" s="24">
        <f t="shared" si="3"/>
        <v>0</v>
      </c>
      <c r="H20" s="24">
        <f t="shared" si="3"/>
        <v>0</v>
      </c>
      <c r="I20" s="24">
        <f t="shared" si="3"/>
        <v>0</v>
      </c>
      <c r="J20" s="24">
        <f t="shared" si="3"/>
        <v>0</v>
      </c>
      <c r="M20" s="104"/>
      <c r="N20" s="15"/>
    </row>
    <row r="21" spans="2:14" ht="40.5" customHeight="1">
      <c r="B21" s="38" t="s">
        <v>34</v>
      </c>
      <c r="C21" s="112"/>
      <c r="D21" s="95"/>
      <c r="E21" s="95">
        <f t="shared" ref="E21:J21" si="4">SUBTOTAL(9,E9:E20)</f>
        <v>0</v>
      </c>
      <c r="F21" s="95">
        <f t="shared" si="4"/>
        <v>0</v>
      </c>
      <c r="G21" s="95">
        <f t="shared" si="4"/>
        <v>0</v>
      </c>
      <c r="H21" s="95">
        <f t="shared" si="4"/>
        <v>0</v>
      </c>
      <c r="I21" s="95">
        <f t="shared" si="4"/>
        <v>0</v>
      </c>
      <c r="J21" s="95">
        <f t="shared" si="4"/>
        <v>0</v>
      </c>
      <c r="M21" s="104"/>
    </row>
    <row r="22" spans="2:14" ht="18.75" customHeight="1">
      <c r="B22" s="1" t="s">
        <v>101</v>
      </c>
    </row>
  </sheetData>
  <sheetProtection selectLockedCells="1"/>
  <mergeCells count="12">
    <mergeCell ref="H1:J1"/>
    <mergeCell ref="B5:F5"/>
    <mergeCell ref="I7:J7"/>
    <mergeCell ref="B9:B14"/>
    <mergeCell ref="M9:M12"/>
    <mergeCell ref="G7:H7"/>
    <mergeCell ref="M13:M19"/>
    <mergeCell ref="B15:B20"/>
    <mergeCell ref="B7:B8"/>
    <mergeCell ref="E7:F7"/>
    <mergeCell ref="C7:C8"/>
    <mergeCell ref="D7:D8"/>
  </mergeCells>
  <phoneticPr fontId="14"/>
  <dataValidations count="3">
    <dataValidation type="list" allowBlank="1" showInputMessage="1" showErrorMessage="1" sqref="C9:C13" xr:uid="{54D3E2AD-6097-4D13-930C-5790BDC95A45}">
      <formula1>$N$9:$N$12</formula1>
    </dataValidation>
    <dataValidation type="list" allowBlank="1" showInputMessage="1" showErrorMessage="1" sqref="C15:C19" xr:uid="{C0F72426-ACBC-45BB-83EF-646A11CE5842}">
      <formula1>$N$13:$N$21</formula1>
    </dataValidation>
    <dataValidation imeMode="hiragana" allowBlank="1" showInputMessage="1" showErrorMessage="1" sqref="H1" xr:uid="{21A8A107-5E63-4BFE-B0E4-5BA58E2DC300}"/>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FAB3C-1ED6-44FB-B5DE-064A71A098A8}">
  <sheetPr codeName="Sheet23">
    <tabColor rgb="FFFFFF00"/>
    <pageSetUpPr fitToPage="1"/>
  </sheetPr>
  <dimension ref="B1:AL46"/>
  <sheetViews>
    <sheetView view="pageBreakPreview" topLeftCell="A13" zoomScale="118" zoomScaleNormal="100" zoomScaleSheetLayoutView="118" workbookViewId="0">
      <selection activeCell="AQ15" sqref="AQ15"/>
    </sheetView>
  </sheetViews>
  <sheetFormatPr defaultRowHeight="13.5"/>
  <cols>
    <col min="1" max="38" width="2.25" style="1" customWidth="1"/>
    <col min="39" max="16384" width="9" style="1"/>
  </cols>
  <sheetData>
    <row r="1" spans="2:38" ht="13.5" customHeight="1">
      <c r="B1" s="1" t="s">
        <v>0</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2:38" ht="13.5" customHeight="1">
      <c r="B2" s="1" t="s">
        <v>44</v>
      </c>
    </row>
    <row r="3" spans="2:38" ht="13.5" customHeight="1"/>
    <row r="4" spans="2:38" ht="13.5" customHeight="1">
      <c r="AB4" s="1" t="s">
        <v>102</v>
      </c>
      <c r="AD4" s="370"/>
      <c r="AE4" s="370"/>
      <c r="AF4" s="1" t="s">
        <v>103</v>
      </c>
      <c r="AG4" s="370"/>
      <c r="AH4" s="370"/>
      <c r="AI4" s="1" t="s">
        <v>104</v>
      </c>
      <c r="AJ4" s="370"/>
      <c r="AK4" s="370"/>
      <c r="AL4" s="1" t="s">
        <v>105</v>
      </c>
    </row>
    <row r="5" spans="2:38" ht="13.5" customHeight="1">
      <c r="AE5" s="8"/>
      <c r="AF5" s="8"/>
      <c r="AG5" s="8"/>
      <c r="AH5" s="8"/>
      <c r="AI5" s="8"/>
      <c r="AJ5" s="8"/>
      <c r="AK5" s="8"/>
      <c r="AL5" s="8"/>
    </row>
    <row r="6" spans="2:38" ht="13.5" customHeight="1"/>
    <row r="7" spans="2:38" ht="13.5" customHeight="1">
      <c r="C7" s="1" t="s">
        <v>2</v>
      </c>
    </row>
    <row r="8" spans="2:38" ht="13.5" customHeight="1"/>
    <row r="9" spans="2:38" ht="13.5" customHeight="1"/>
    <row r="10" spans="2:38">
      <c r="T10" s="373" t="s">
        <v>3</v>
      </c>
      <c r="U10" s="373"/>
      <c r="V10" s="373"/>
    </row>
    <row r="11" spans="2:38">
      <c r="T11" s="373"/>
      <c r="U11" s="373"/>
      <c r="V11" s="373"/>
    </row>
    <row r="12" spans="2:38" ht="13.5" customHeight="1">
      <c r="T12" s="371" t="s">
        <v>4</v>
      </c>
      <c r="U12" s="371"/>
      <c r="V12" s="371"/>
      <c r="W12" s="371"/>
      <c r="X12" s="371"/>
      <c r="Y12" s="495"/>
      <c r="Z12" s="495"/>
      <c r="AA12" s="495"/>
      <c r="AB12" s="495"/>
      <c r="AC12" s="495"/>
      <c r="AD12" s="495"/>
      <c r="AE12" s="495"/>
      <c r="AF12" s="495"/>
      <c r="AG12" s="495"/>
      <c r="AH12" s="495"/>
      <c r="AI12" s="495"/>
      <c r="AJ12" s="495"/>
      <c r="AK12" s="495"/>
    </row>
    <row r="13" spans="2:38">
      <c r="T13" s="371"/>
      <c r="U13" s="371"/>
      <c r="V13" s="371"/>
      <c r="W13" s="371"/>
      <c r="X13" s="371"/>
      <c r="Y13" s="495"/>
      <c r="Z13" s="495"/>
      <c r="AA13" s="495"/>
      <c r="AB13" s="495"/>
      <c r="AC13" s="495"/>
      <c r="AD13" s="495"/>
      <c r="AE13" s="495"/>
      <c r="AF13" s="495"/>
      <c r="AG13" s="495"/>
      <c r="AH13" s="495"/>
      <c r="AI13" s="495"/>
      <c r="AJ13" s="495"/>
      <c r="AK13" s="495"/>
    </row>
    <row r="14" spans="2:38" ht="13.5" customHeight="1">
      <c r="T14" s="371" t="s">
        <v>5</v>
      </c>
      <c r="U14" s="371"/>
      <c r="V14" s="371"/>
      <c r="W14" s="371"/>
      <c r="X14" s="371"/>
      <c r="Y14" s="495"/>
      <c r="Z14" s="495"/>
      <c r="AA14" s="495"/>
      <c r="AB14" s="495"/>
      <c r="AC14" s="495"/>
      <c r="AD14" s="495"/>
      <c r="AE14" s="495"/>
      <c r="AF14" s="495"/>
      <c r="AG14" s="495"/>
      <c r="AH14" s="495"/>
      <c r="AI14" s="495"/>
      <c r="AJ14" s="495"/>
      <c r="AK14" s="495"/>
    </row>
    <row r="15" spans="2:38">
      <c r="T15" s="371"/>
      <c r="U15" s="371"/>
      <c r="V15" s="371"/>
      <c r="W15" s="371"/>
      <c r="X15" s="371"/>
      <c r="Y15" s="495"/>
      <c r="Z15" s="495"/>
      <c r="AA15" s="495"/>
      <c r="AB15" s="495"/>
      <c r="AC15" s="495"/>
      <c r="AD15" s="495"/>
      <c r="AE15" s="495"/>
      <c r="AF15" s="495"/>
      <c r="AG15" s="495"/>
      <c r="AH15" s="495"/>
      <c r="AI15" s="495"/>
      <c r="AJ15" s="495"/>
      <c r="AK15" s="495"/>
    </row>
    <row r="16" spans="2:38" ht="13.5" customHeight="1">
      <c r="T16" s="375" t="s">
        <v>6</v>
      </c>
      <c r="U16" s="371"/>
      <c r="V16" s="371"/>
      <c r="W16" s="371"/>
      <c r="X16" s="371"/>
      <c r="Y16" s="497"/>
      <c r="Z16" s="497"/>
      <c r="AA16" s="497"/>
      <c r="AB16" s="497"/>
      <c r="AC16" s="497"/>
      <c r="AD16" s="497"/>
      <c r="AE16" s="497"/>
      <c r="AF16" s="497"/>
      <c r="AG16" s="497"/>
      <c r="AH16" s="497"/>
      <c r="AI16" s="497"/>
      <c r="AJ16" s="497"/>
      <c r="AK16" s="497"/>
    </row>
    <row r="17" spans="2:38">
      <c r="T17" s="371"/>
      <c r="U17" s="371"/>
      <c r="V17" s="371"/>
      <c r="W17" s="371"/>
      <c r="X17" s="371"/>
      <c r="Y17" s="497"/>
      <c r="Z17" s="497"/>
      <c r="AA17" s="497"/>
      <c r="AB17" s="497"/>
      <c r="AC17" s="497"/>
      <c r="AD17" s="497"/>
      <c r="AE17" s="497"/>
      <c r="AF17" s="497"/>
      <c r="AG17" s="497"/>
      <c r="AH17" s="497"/>
      <c r="AI17" s="497"/>
      <c r="AJ17" s="497"/>
      <c r="AK17" s="497"/>
    </row>
    <row r="18" spans="2:38">
      <c r="T18" s="371" t="s">
        <v>7</v>
      </c>
      <c r="U18" s="371"/>
      <c r="V18" s="371"/>
      <c r="W18" s="371"/>
      <c r="X18" s="371"/>
      <c r="Y18" s="497"/>
      <c r="Z18" s="497"/>
      <c r="AA18" s="497"/>
      <c r="AB18" s="497"/>
      <c r="AC18" s="497"/>
      <c r="AD18" s="497"/>
      <c r="AE18" s="497"/>
      <c r="AF18" s="497"/>
      <c r="AG18" s="497"/>
      <c r="AH18" s="497"/>
      <c r="AI18" s="497"/>
      <c r="AJ18" s="497"/>
      <c r="AK18" s="497"/>
    </row>
    <row r="19" spans="2:38">
      <c r="T19" s="371"/>
      <c r="U19" s="371"/>
      <c r="V19" s="371"/>
      <c r="W19" s="371"/>
      <c r="X19" s="371"/>
      <c r="Y19" s="497"/>
      <c r="Z19" s="497"/>
      <c r="AA19" s="497"/>
      <c r="AB19" s="497"/>
      <c r="AC19" s="497"/>
      <c r="AD19" s="497"/>
      <c r="AE19" s="497"/>
      <c r="AF19" s="497"/>
      <c r="AG19" s="497"/>
      <c r="AH19" s="497"/>
      <c r="AI19" s="497"/>
      <c r="AJ19" s="497"/>
      <c r="AK19" s="497"/>
    </row>
    <row r="20" spans="2:38" ht="13.5" customHeight="1"/>
    <row r="21" spans="2:38" ht="18.75" customHeight="1"/>
    <row r="22" spans="2:38" ht="18.75" customHeight="1">
      <c r="B22" s="371" t="s">
        <v>89</v>
      </c>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row>
    <row r="23" spans="2:38" ht="18.75" customHeight="1">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row>
    <row r="24" spans="2:38" ht="18.75" customHeight="1"/>
    <row r="25" spans="2:38" ht="18.75" customHeight="1">
      <c r="B25" s="469" t="s">
        <v>99</v>
      </c>
      <c r="C25" s="469"/>
      <c r="D25" s="469"/>
      <c r="E25" s="469"/>
      <c r="F25" s="469"/>
      <c r="G25" s="469"/>
      <c r="H25" s="469"/>
      <c r="I25" s="469"/>
      <c r="J25" s="469"/>
      <c r="K25" s="469"/>
      <c r="L25" s="469"/>
      <c r="M25" s="469"/>
      <c r="N25" s="469"/>
      <c r="O25" s="469"/>
      <c r="P25" s="469"/>
      <c r="Q25" s="469"/>
      <c r="R25" s="469"/>
      <c r="S25" s="469"/>
      <c r="T25" s="469"/>
      <c r="U25" s="469"/>
      <c r="V25" s="469"/>
      <c r="W25" s="469"/>
      <c r="X25" s="469"/>
      <c r="Y25" s="469"/>
      <c r="Z25" s="469"/>
      <c r="AA25" s="469"/>
      <c r="AB25" s="469"/>
      <c r="AC25" s="469"/>
      <c r="AD25" s="469"/>
      <c r="AE25" s="469"/>
      <c r="AF25" s="469"/>
      <c r="AG25" s="469"/>
      <c r="AH25" s="469"/>
      <c r="AI25" s="469"/>
      <c r="AJ25" s="469"/>
      <c r="AK25" s="469"/>
      <c r="AL25" s="469"/>
    </row>
    <row r="26" spans="2:38" ht="18.75" customHeight="1">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69"/>
      <c r="AK26" s="469"/>
      <c r="AL26" s="469"/>
    </row>
    <row r="27" spans="2:38" ht="18.75" customHeight="1">
      <c r="B27" s="469"/>
      <c r="C27" s="469"/>
      <c r="D27" s="469"/>
      <c r="E27" s="469"/>
      <c r="F27" s="469"/>
      <c r="G27" s="469"/>
      <c r="H27" s="469"/>
      <c r="I27" s="469"/>
      <c r="J27" s="469"/>
      <c r="K27" s="469"/>
      <c r="L27" s="469"/>
      <c r="M27" s="469"/>
      <c r="N27" s="469"/>
      <c r="O27" s="469"/>
      <c r="P27" s="469"/>
      <c r="Q27" s="469"/>
      <c r="R27" s="469"/>
      <c r="S27" s="469"/>
      <c r="T27" s="469"/>
      <c r="U27" s="469"/>
      <c r="V27" s="469"/>
      <c r="W27" s="469"/>
      <c r="X27" s="469"/>
      <c r="Y27" s="469"/>
      <c r="Z27" s="469"/>
      <c r="AA27" s="469"/>
      <c r="AB27" s="469"/>
      <c r="AC27" s="469"/>
      <c r="AD27" s="469"/>
      <c r="AE27" s="469"/>
      <c r="AF27" s="469"/>
      <c r="AG27" s="469"/>
      <c r="AH27" s="469"/>
      <c r="AI27" s="469"/>
      <c r="AJ27" s="469"/>
      <c r="AK27" s="469"/>
      <c r="AL27" s="469"/>
    </row>
    <row r="28" spans="2:38" ht="18.75" customHeight="1">
      <c r="B28" s="496"/>
      <c r="C28" s="496"/>
      <c r="D28" s="496"/>
      <c r="E28" s="496"/>
      <c r="F28" s="496"/>
      <c r="G28" s="496"/>
      <c r="H28" s="496"/>
      <c r="I28" s="496"/>
      <c r="J28" s="496"/>
      <c r="K28" s="496"/>
      <c r="L28" s="496"/>
      <c r="M28" s="496"/>
      <c r="N28" s="496"/>
      <c r="O28" s="496"/>
      <c r="P28" s="496"/>
      <c r="Q28" s="496"/>
      <c r="R28" s="496"/>
      <c r="S28" s="496"/>
      <c r="T28" s="496"/>
      <c r="U28" s="496"/>
      <c r="V28" s="496"/>
      <c r="W28" s="496"/>
      <c r="X28" s="496"/>
      <c r="Y28" s="496"/>
      <c r="Z28" s="496"/>
      <c r="AA28" s="496"/>
      <c r="AB28" s="496"/>
      <c r="AC28" s="496"/>
      <c r="AD28" s="496"/>
      <c r="AE28" s="496"/>
      <c r="AF28" s="496"/>
      <c r="AG28" s="496"/>
      <c r="AH28" s="496"/>
      <c r="AI28" s="496"/>
      <c r="AJ28" s="496"/>
      <c r="AK28" s="496"/>
      <c r="AL28" s="496"/>
    </row>
    <row r="29" spans="2:38" ht="18.75" customHeight="1">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2:38" ht="18.75" customHeight="1">
      <c r="B30" s="371" t="s">
        <v>45</v>
      </c>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1"/>
      <c r="AL30" s="371"/>
    </row>
    <row r="31" spans="2:38" ht="18.75" customHeight="1">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row>
    <row r="32" spans="2:38" ht="18.75" customHeight="1">
      <c r="B32" s="27" t="s">
        <v>38</v>
      </c>
      <c r="D32" s="1" t="s">
        <v>46</v>
      </c>
    </row>
    <row r="33" spans="2:38" ht="18.75" customHeight="1">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71"/>
      <c r="AL33" s="471"/>
    </row>
    <row r="34" spans="2:38" ht="18.75" customHeight="1">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1"/>
      <c r="AK34" s="471"/>
      <c r="AL34" s="471"/>
    </row>
    <row r="35" spans="2:38" ht="18.75" customHeight="1">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1"/>
      <c r="AK35" s="471"/>
      <c r="AL35" s="471"/>
    </row>
    <row r="36" spans="2:38" ht="18.75" customHeight="1">
      <c r="B36" s="27" t="s">
        <v>40</v>
      </c>
      <c r="D36" s="1" t="s">
        <v>47</v>
      </c>
    </row>
    <row r="37" spans="2:38" ht="18.75" customHeight="1">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1"/>
      <c r="AK37" s="471"/>
      <c r="AL37" s="471"/>
    </row>
    <row r="38" spans="2:38" ht="18.75" customHeight="1">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1"/>
      <c r="AL38" s="471"/>
    </row>
    <row r="39" spans="2:38" ht="18.75" customHeight="1">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71"/>
      <c r="AL39" s="471"/>
    </row>
    <row r="40" spans="2:38" ht="18.75" customHeight="1">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1"/>
      <c r="AK40" s="471"/>
      <c r="AL40" s="471"/>
    </row>
    <row r="41" spans="2:38" ht="18.75" customHeight="1">
      <c r="B41" s="27" t="s">
        <v>42</v>
      </c>
      <c r="D41" s="1" t="s">
        <v>48</v>
      </c>
    </row>
    <row r="42" spans="2:38" ht="18.75" customHeight="1">
      <c r="B42" s="471"/>
      <c r="C42" s="471"/>
      <c r="D42" s="471"/>
      <c r="E42" s="471"/>
      <c r="F42" s="471"/>
      <c r="G42" s="471"/>
      <c r="H42" s="471"/>
      <c r="I42" s="471"/>
      <c r="J42" s="471"/>
      <c r="K42" s="471"/>
      <c r="L42" s="471"/>
      <c r="M42" s="471"/>
      <c r="N42" s="471"/>
      <c r="O42" s="471"/>
      <c r="P42" s="471"/>
      <c r="Q42" s="471"/>
      <c r="R42" s="471"/>
      <c r="S42" s="471"/>
      <c r="T42" s="471"/>
      <c r="U42" s="471"/>
      <c r="V42" s="471"/>
      <c r="W42" s="471"/>
      <c r="X42" s="471"/>
      <c r="Y42" s="471"/>
      <c r="Z42" s="471"/>
      <c r="AA42" s="471"/>
      <c r="AB42" s="471"/>
      <c r="AC42" s="471"/>
      <c r="AD42" s="471"/>
      <c r="AE42" s="471"/>
      <c r="AF42" s="471"/>
      <c r="AG42" s="471"/>
      <c r="AH42" s="471"/>
      <c r="AI42" s="471"/>
      <c r="AJ42" s="471"/>
      <c r="AK42" s="471"/>
      <c r="AL42" s="471"/>
    </row>
    <row r="43" spans="2:38" ht="18.75" customHeight="1">
      <c r="B43" s="471"/>
      <c r="C43" s="471"/>
      <c r="D43" s="471"/>
      <c r="E43" s="471"/>
      <c r="F43" s="471"/>
      <c r="G43" s="471"/>
      <c r="H43" s="471"/>
      <c r="I43" s="471"/>
      <c r="J43" s="471"/>
      <c r="K43" s="471"/>
      <c r="L43" s="471"/>
      <c r="M43" s="471"/>
      <c r="N43" s="471"/>
      <c r="O43" s="471"/>
      <c r="P43" s="471"/>
      <c r="Q43" s="471"/>
      <c r="R43" s="471"/>
      <c r="S43" s="471"/>
      <c r="T43" s="471"/>
      <c r="U43" s="471"/>
      <c r="V43" s="471"/>
      <c r="W43" s="471"/>
      <c r="X43" s="471"/>
      <c r="Y43" s="471"/>
      <c r="Z43" s="471"/>
      <c r="AA43" s="471"/>
      <c r="AB43" s="471"/>
      <c r="AC43" s="471"/>
      <c r="AD43" s="471"/>
      <c r="AE43" s="471"/>
      <c r="AF43" s="471"/>
      <c r="AG43" s="471"/>
      <c r="AH43" s="471"/>
      <c r="AI43" s="471"/>
      <c r="AJ43" s="471"/>
      <c r="AK43" s="471"/>
      <c r="AL43" s="471"/>
    </row>
    <row r="44" spans="2:38" ht="18.75" customHeight="1">
      <c r="B44" s="471"/>
      <c r="C44" s="471"/>
      <c r="D44" s="471"/>
      <c r="E44" s="471"/>
      <c r="F44" s="471"/>
      <c r="G44" s="471"/>
      <c r="H44" s="471"/>
      <c r="I44" s="471"/>
      <c r="J44" s="471"/>
      <c r="K44" s="471"/>
      <c r="L44" s="471"/>
      <c r="M44" s="471"/>
      <c r="N44" s="471"/>
      <c r="O44" s="471"/>
      <c r="P44" s="471"/>
      <c r="Q44" s="471"/>
      <c r="R44" s="471"/>
      <c r="S44" s="471"/>
      <c r="T44" s="471"/>
      <c r="U44" s="471"/>
      <c r="V44" s="471"/>
      <c r="W44" s="471"/>
      <c r="X44" s="471"/>
      <c r="Y44" s="471"/>
      <c r="Z44" s="471"/>
      <c r="AA44" s="471"/>
      <c r="AB44" s="471"/>
      <c r="AC44" s="471"/>
      <c r="AD44" s="471"/>
      <c r="AE44" s="471"/>
      <c r="AF44" s="471"/>
      <c r="AG44" s="471"/>
      <c r="AH44" s="471"/>
      <c r="AI44" s="471"/>
      <c r="AJ44" s="471"/>
      <c r="AK44" s="471"/>
      <c r="AL44" s="471"/>
    </row>
    <row r="45" spans="2:38" ht="18.75" customHeight="1">
      <c r="B45" s="471"/>
      <c r="C45" s="471"/>
      <c r="D45" s="471"/>
      <c r="E45" s="471"/>
      <c r="F45" s="471"/>
      <c r="G45" s="471"/>
      <c r="H45" s="471"/>
      <c r="I45" s="471"/>
      <c r="J45" s="471"/>
      <c r="K45" s="471"/>
      <c r="L45" s="471"/>
      <c r="M45" s="471"/>
      <c r="N45" s="471"/>
      <c r="O45" s="471"/>
      <c r="P45" s="471"/>
      <c r="Q45" s="471"/>
      <c r="R45" s="471"/>
      <c r="S45" s="471"/>
      <c r="T45" s="471"/>
      <c r="U45" s="471"/>
      <c r="V45" s="471"/>
      <c r="W45" s="471"/>
      <c r="X45" s="471"/>
      <c r="Y45" s="471"/>
      <c r="Z45" s="471"/>
      <c r="AA45" s="471"/>
      <c r="AB45" s="471"/>
      <c r="AC45" s="471"/>
      <c r="AD45" s="471"/>
      <c r="AE45" s="471"/>
      <c r="AF45" s="471"/>
      <c r="AG45" s="471"/>
      <c r="AH45" s="471"/>
      <c r="AI45" s="471"/>
      <c r="AJ45" s="471"/>
      <c r="AK45" s="471"/>
      <c r="AL45" s="471"/>
    </row>
    <row r="46" spans="2:38" ht="18.75" customHeight="1">
      <c r="B46" s="471"/>
      <c r="C46" s="471"/>
      <c r="D46" s="471"/>
      <c r="E46" s="471"/>
      <c r="F46" s="471"/>
      <c r="G46" s="471"/>
      <c r="H46" s="471"/>
      <c r="I46" s="471"/>
      <c r="J46" s="471"/>
      <c r="K46" s="471"/>
      <c r="L46" s="471"/>
      <c r="M46" s="471"/>
      <c r="N46" s="471"/>
      <c r="O46" s="471"/>
      <c r="P46" s="471"/>
      <c r="Q46" s="471"/>
      <c r="R46" s="471"/>
      <c r="S46" s="471"/>
      <c r="T46" s="471"/>
      <c r="U46" s="471"/>
      <c r="V46" s="471"/>
      <c r="W46" s="471"/>
      <c r="X46" s="471"/>
      <c r="Y46" s="471"/>
      <c r="Z46" s="471"/>
      <c r="AA46" s="471"/>
      <c r="AB46" s="471"/>
      <c r="AC46" s="471"/>
      <c r="AD46" s="471"/>
      <c r="AE46" s="471"/>
      <c r="AF46" s="471"/>
      <c r="AG46" s="471"/>
      <c r="AH46" s="471"/>
      <c r="AI46" s="471"/>
      <c r="AJ46" s="471"/>
      <c r="AK46" s="471"/>
      <c r="AL46" s="471"/>
    </row>
  </sheetData>
  <mergeCells count="18">
    <mergeCell ref="B37:AL40"/>
    <mergeCell ref="B42:AL46"/>
    <mergeCell ref="Y14:AK15"/>
    <mergeCell ref="B25:AL28"/>
    <mergeCell ref="T16:X17"/>
    <mergeCell ref="T18:X19"/>
    <mergeCell ref="Y18:AK19"/>
    <mergeCell ref="B33:AL35"/>
    <mergeCell ref="Y16:AK17"/>
    <mergeCell ref="AD4:AE4"/>
    <mergeCell ref="AG4:AH4"/>
    <mergeCell ref="AJ4:AK4"/>
    <mergeCell ref="B22:AL22"/>
    <mergeCell ref="B30:AL30"/>
    <mergeCell ref="T10:V11"/>
    <mergeCell ref="T12:X13"/>
    <mergeCell ref="Y12:AK13"/>
    <mergeCell ref="T14:X15"/>
  </mergeCells>
  <phoneticPr fontId="14"/>
  <printOptions horizontalCentered="1"/>
  <pageMargins left="0.59055118110236227" right="0.59055118110236227" top="0.78740157480314965" bottom="0.78740157480314965" header="0.51181102362204722" footer="0.51181102362204722"/>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43589-3EF6-439C-9225-4AF00C45FC50}">
  <sheetPr codeName="Sheet24">
    <tabColor rgb="FF92D050"/>
    <pageSetUpPr fitToPage="1"/>
  </sheetPr>
  <dimension ref="B1:AL55"/>
  <sheetViews>
    <sheetView view="pageBreakPreview" topLeftCell="A16" zoomScaleNormal="100" zoomScaleSheetLayoutView="100" workbookViewId="0">
      <selection activeCell="AQ15" sqref="AQ15"/>
    </sheetView>
  </sheetViews>
  <sheetFormatPr defaultRowHeight="13.5"/>
  <cols>
    <col min="1" max="38" width="2.25" style="1" customWidth="1"/>
    <col min="39" max="39" width="3.625" style="1" customWidth="1"/>
    <col min="40" max="16384" width="9" style="1"/>
  </cols>
  <sheetData>
    <row r="1" spans="2:38">
      <c r="B1" s="1" t="s">
        <v>0</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2:38">
      <c r="B2" s="1" t="s">
        <v>49</v>
      </c>
    </row>
    <row r="4" spans="2:38">
      <c r="AA4" s="34"/>
      <c r="AB4" s="1" t="s">
        <v>102</v>
      </c>
      <c r="AD4" s="370"/>
      <c r="AE4" s="370"/>
      <c r="AF4" s="1" t="s">
        <v>103</v>
      </c>
      <c r="AG4" s="370"/>
      <c r="AH4" s="370"/>
      <c r="AI4" s="1" t="s">
        <v>104</v>
      </c>
      <c r="AJ4" s="370"/>
      <c r="AK4" s="370"/>
      <c r="AL4" s="1" t="s">
        <v>105</v>
      </c>
    </row>
    <row r="5" spans="2:38">
      <c r="AE5" s="8"/>
      <c r="AF5" s="8"/>
      <c r="AG5" s="8"/>
      <c r="AH5" s="8"/>
      <c r="AI5" s="8"/>
      <c r="AJ5" s="8"/>
      <c r="AK5" s="8"/>
      <c r="AL5" s="8"/>
    </row>
    <row r="7" spans="2:38">
      <c r="C7" s="1" t="s">
        <v>2</v>
      </c>
    </row>
    <row r="10" spans="2:38">
      <c r="T10" s="373" t="s">
        <v>3</v>
      </c>
      <c r="U10" s="373"/>
      <c r="V10" s="373"/>
    </row>
    <row r="11" spans="2:38">
      <c r="T11" s="373"/>
      <c r="U11" s="373"/>
      <c r="V11" s="373"/>
    </row>
    <row r="12" spans="2:38">
      <c r="T12" s="371" t="s">
        <v>4</v>
      </c>
      <c r="U12" s="371"/>
      <c r="V12" s="371"/>
      <c r="W12" s="371"/>
      <c r="X12" s="371"/>
      <c r="Y12" s="495"/>
      <c r="Z12" s="495"/>
      <c r="AA12" s="495"/>
      <c r="AB12" s="495"/>
      <c r="AC12" s="495"/>
      <c r="AD12" s="495"/>
      <c r="AE12" s="495"/>
      <c r="AF12" s="495"/>
      <c r="AG12" s="495"/>
      <c r="AH12" s="495"/>
      <c r="AI12" s="495"/>
      <c r="AJ12" s="495"/>
      <c r="AK12" s="495"/>
    </row>
    <row r="13" spans="2:38">
      <c r="T13" s="371"/>
      <c r="U13" s="371"/>
      <c r="V13" s="371"/>
      <c r="W13" s="371"/>
      <c r="X13" s="371"/>
      <c r="Y13" s="495"/>
      <c r="Z13" s="495"/>
      <c r="AA13" s="495"/>
      <c r="AB13" s="495"/>
      <c r="AC13" s="495"/>
      <c r="AD13" s="495"/>
      <c r="AE13" s="495"/>
      <c r="AF13" s="495"/>
      <c r="AG13" s="495"/>
      <c r="AH13" s="495"/>
      <c r="AI13" s="495"/>
      <c r="AJ13" s="495"/>
      <c r="AK13" s="495"/>
    </row>
    <row r="14" spans="2:38">
      <c r="T14" s="371" t="s">
        <v>5</v>
      </c>
      <c r="U14" s="371"/>
      <c r="V14" s="371"/>
      <c r="W14" s="371"/>
      <c r="X14" s="371"/>
      <c r="Y14" s="495"/>
      <c r="Z14" s="495"/>
      <c r="AA14" s="495"/>
      <c r="AB14" s="495"/>
      <c r="AC14" s="495"/>
      <c r="AD14" s="495"/>
      <c r="AE14" s="495"/>
      <c r="AF14" s="495"/>
      <c r="AG14" s="495"/>
      <c r="AH14" s="495"/>
      <c r="AI14" s="495"/>
      <c r="AJ14" s="495"/>
      <c r="AK14" s="495"/>
    </row>
    <row r="15" spans="2:38">
      <c r="T15" s="371"/>
      <c r="U15" s="371"/>
      <c r="V15" s="371"/>
      <c r="W15" s="371"/>
      <c r="X15" s="371"/>
      <c r="Y15" s="495"/>
      <c r="Z15" s="495"/>
      <c r="AA15" s="495"/>
      <c r="AB15" s="495"/>
      <c r="AC15" s="495"/>
      <c r="AD15" s="495"/>
      <c r="AE15" s="495"/>
      <c r="AF15" s="495"/>
      <c r="AG15" s="495"/>
      <c r="AH15" s="495"/>
      <c r="AI15" s="495"/>
      <c r="AJ15" s="495"/>
      <c r="AK15" s="495"/>
    </row>
    <row r="16" spans="2:38">
      <c r="T16" s="375" t="s">
        <v>6</v>
      </c>
      <c r="U16" s="371"/>
      <c r="V16" s="371"/>
      <c r="W16" s="371"/>
      <c r="X16" s="371"/>
      <c r="Y16" s="499"/>
      <c r="Z16" s="499"/>
      <c r="AA16" s="499"/>
      <c r="AB16" s="499"/>
      <c r="AC16" s="499"/>
      <c r="AD16" s="499"/>
      <c r="AE16" s="499"/>
      <c r="AF16" s="499"/>
      <c r="AG16" s="499"/>
      <c r="AH16" s="499"/>
      <c r="AI16" s="499"/>
      <c r="AJ16" s="499"/>
      <c r="AK16" s="499"/>
    </row>
    <row r="17" spans="2:38">
      <c r="T17" s="371"/>
      <c r="U17" s="371"/>
      <c r="V17" s="371"/>
      <c r="W17" s="371"/>
      <c r="X17" s="371"/>
      <c r="Y17" s="499"/>
      <c r="Z17" s="499"/>
      <c r="AA17" s="499"/>
      <c r="AB17" s="499"/>
      <c r="AC17" s="499"/>
      <c r="AD17" s="499"/>
      <c r="AE17" s="499"/>
      <c r="AF17" s="499"/>
      <c r="AG17" s="499"/>
      <c r="AH17" s="499"/>
      <c r="AI17" s="499"/>
      <c r="AJ17" s="499"/>
      <c r="AK17" s="499"/>
    </row>
    <row r="18" spans="2:38">
      <c r="T18" s="371" t="s">
        <v>7</v>
      </c>
      <c r="U18" s="371"/>
      <c r="V18" s="371"/>
      <c r="W18" s="371"/>
      <c r="X18" s="371"/>
      <c r="Y18" s="497"/>
      <c r="Z18" s="497"/>
      <c r="AA18" s="497"/>
      <c r="AB18" s="497"/>
      <c r="AC18" s="497"/>
      <c r="AD18" s="497"/>
      <c r="AE18" s="497"/>
      <c r="AF18" s="497"/>
      <c r="AG18" s="497"/>
      <c r="AH18" s="497"/>
      <c r="AI18" s="497"/>
      <c r="AJ18" s="497"/>
      <c r="AK18" s="497"/>
    </row>
    <row r="19" spans="2:38">
      <c r="T19" s="371"/>
      <c r="U19" s="371"/>
      <c r="V19" s="371"/>
      <c r="W19" s="371"/>
      <c r="X19" s="371"/>
      <c r="Y19" s="497"/>
      <c r="Z19" s="497"/>
      <c r="AA19" s="497"/>
      <c r="AB19" s="497"/>
      <c r="AC19" s="497"/>
      <c r="AD19" s="497"/>
      <c r="AE19" s="497"/>
      <c r="AF19" s="497"/>
      <c r="AG19" s="497"/>
      <c r="AH19" s="497"/>
      <c r="AI19" s="497"/>
      <c r="AJ19" s="497"/>
      <c r="AK19" s="497"/>
    </row>
    <row r="21" spans="2:38" ht="18.75" customHeight="1"/>
    <row r="22" spans="2:38" ht="15" customHeight="1">
      <c r="B22" s="371" t="s">
        <v>90</v>
      </c>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row>
    <row r="23" spans="2:38" ht="15" customHeight="1"/>
    <row r="24" spans="2:38" ht="15" customHeight="1">
      <c r="B24" s="469" t="s">
        <v>98</v>
      </c>
      <c r="C24" s="469"/>
      <c r="D24" s="469"/>
      <c r="E24" s="469"/>
      <c r="F24" s="469"/>
      <c r="G24" s="469"/>
      <c r="H24" s="469"/>
      <c r="I24" s="469"/>
      <c r="J24" s="469"/>
      <c r="K24" s="469"/>
      <c r="L24" s="469"/>
      <c r="M24" s="469"/>
      <c r="N24" s="469"/>
      <c r="O24" s="469"/>
      <c r="P24" s="469"/>
      <c r="Q24" s="469"/>
      <c r="R24" s="469"/>
      <c r="S24" s="469"/>
      <c r="T24" s="469"/>
      <c r="U24" s="469"/>
      <c r="V24" s="469"/>
      <c r="W24" s="469"/>
      <c r="X24" s="469"/>
      <c r="Y24" s="469"/>
      <c r="Z24" s="469"/>
      <c r="AA24" s="469"/>
      <c r="AB24" s="469"/>
      <c r="AC24" s="469"/>
      <c r="AD24" s="469"/>
      <c r="AE24" s="469"/>
      <c r="AF24" s="469"/>
      <c r="AG24" s="469"/>
      <c r="AH24" s="469"/>
      <c r="AI24" s="469"/>
      <c r="AJ24" s="469"/>
      <c r="AK24" s="469"/>
      <c r="AL24" s="469"/>
    </row>
    <row r="25" spans="2:38" ht="15" customHeight="1">
      <c r="B25" s="469"/>
      <c r="C25" s="469"/>
      <c r="D25" s="469"/>
      <c r="E25" s="469"/>
      <c r="F25" s="469"/>
      <c r="G25" s="469"/>
      <c r="H25" s="469"/>
      <c r="I25" s="469"/>
      <c r="J25" s="469"/>
      <c r="K25" s="469"/>
      <c r="L25" s="469"/>
      <c r="M25" s="469"/>
      <c r="N25" s="469"/>
      <c r="O25" s="469"/>
      <c r="P25" s="469"/>
      <c r="Q25" s="469"/>
      <c r="R25" s="469"/>
      <c r="S25" s="469"/>
      <c r="T25" s="469"/>
      <c r="U25" s="469"/>
      <c r="V25" s="469"/>
      <c r="W25" s="469"/>
      <c r="X25" s="469"/>
      <c r="Y25" s="469"/>
      <c r="Z25" s="469"/>
      <c r="AA25" s="469"/>
      <c r="AB25" s="469"/>
      <c r="AC25" s="469"/>
      <c r="AD25" s="469"/>
      <c r="AE25" s="469"/>
      <c r="AF25" s="469"/>
      <c r="AG25" s="469"/>
      <c r="AH25" s="469"/>
      <c r="AI25" s="469"/>
      <c r="AJ25" s="469"/>
      <c r="AK25" s="469"/>
      <c r="AL25" s="469"/>
    </row>
    <row r="26" spans="2:38" ht="15" customHeight="1">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69"/>
      <c r="AK26" s="469"/>
      <c r="AL26" s="469"/>
    </row>
    <row r="27" spans="2:38" ht="15" customHeight="1">
      <c r="B27" s="496"/>
      <c r="C27" s="496"/>
      <c r="D27" s="496"/>
      <c r="E27" s="496"/>
      <c r="F27" s="496"/>
      <c r="G27" s="496"/>
      <c r="H27" s="496"/>
      <c r="I27" s="496"/>
      <c r="J27" s="496"/>
      <c r="K27" s="496"/>
      <c r="L27" s="496"/>
      <c r="M27" s="496"/>
      <c r="N27" s="496"/>
      <c r="O27" s="496"/>
      <c r="P27" s="496"/>
      <c r="Q27" s="496"/>
      <c r="R27" s="496"/>
      <c r="S27" s="496"/>
      <c r="T27" s="496"/>
      <c r="U27" s="496"/>
      <c r="V27" s="496"/>
      <c r="W27" s="496"/>
      <c r="X27" s="496"/>
      <c r="Y27" s="496"/>
      <c r="Z27" s="496"/>
      <c r="AA27" s="496"/>
      <c r="AB27" s="496"/>
      <c r="AC27" s="496"/>
      <c r="AD27" s="496"/>
      <c r="AE27" s="496"/>
      <c r="AF27" s="496"/>
      <c r="AG27" s="496"/>
      <c r="AH27" s="496"/>
      <c r="AI27" s="496"/>
      <c r="AJ27" s="496"/>
      <c r="AK27" s="496"/>
      <c r="AL27" s="496"/>
    </row>
    <row r="28" spans="2:38" ht="15" customHeight="1">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row>
    <row r="29" spans="2:38" ht="15" customHeight="1">
      <c r="B29" s="371" t="s">
        <v>45</v>
      </c>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1"/>
      <c r="AK29" s="371"/>
      <c r="AL29" s="371"/>
    </row>
    <row r="30" spans="2:38" ht="15" customHeight="1">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row>
    <row r="31" spans="2:38" ht="15" customHeight="1">
      <c r="B31" s="27" t="s">
        <v>38</v>
      </c>
      <c r="D31" s="498" t="s">
        <v>50</v>
      </c>
      <c r="E31" s="498"/>
      <c r="F31" s="498"/>
      <c r="G31" s="498"/>
      <c r="H31" s="498"/>
      <c r="I31" s="498"/>
      <c r="J31" s="498"/>
      <c r="K31" s="498"/>
      <c r="L31" s="498"/>
      <c r="M31" s="498"/>
      <c r="N31" s="498"/>
      <c r="O31" s="498"/>
      <c r="P31" s="498"/>
      <c r="Q31" s="498"/>
      <c r="R31" s="498"/>
      <c r="S31" s="498"/>
      <c r="T31" s="498"/>
      <c r="U31" s="498"/>
      <c r="V31" s="498"/>
      <c r="W31" s="498"/>
      <c r="X31" s="498"/>
      <c r="Y31" s="498"/>
      <c r="Z31" s="498"/>
      <c r="AA31" s="19"/>
    </row>
    <row r="32" spans="2:38" ht="15" customHeight="1">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1"/>
      <c r="AK32" s="471"/>
      <c r="AL32" s="471"/>
    </row>
    <row r="33" spans="2:38" ht="15" customHeight="1">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71"/>
      <c r="AL33" s="471"/>
    </row>
    <row r="34" spans="2:38" ht="15" customHeight="1">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1"/>
      <c r="AK34" s="471"/>
      <c r="AL34" s="471"/>
    </row>
    <row r="35" spans="2:38" ht="15" customHeight="1">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1"/>
      <c r="AK35" s="471"/>
      <c r="AL35" s="471"/>
    </row>
    <row r="36" spans="2:38" ht="15" customHeight="1">
      <c r="B36" s="27" t="s">
        <v>40</v>
      </c>
      <c r="D36" s="498" t="s">
        <v>51</v>
      </c>
      <c r="E36" s="498"/>
      <c r="F36" s="498"/>
      <c r="G36" s="498"/>
      <c r="H36" s="498"/>
      <c r="I36" s="498"/>
      <c r="J36" s="498"/>
      <c r="K36" s="498"/>
      <c r="L36" s="498"/>
      <c r="M36" s="498"/>
      <c r="N36" s="498"/>
      <c r="O36" s="498"/>
      <c r="P36" s="498"/>
      <c r="Q36" s="498"/>
      <c r="R36" s="498"/>
      <c r="S36" s="498"/>
      <c r="T36" s="498"/>
      <c r="U36" s="498"/>
      <c r="V36" s="498"/>
      <c r="W36" s="498"/>
      <c r="X36" s="498"/>
      <c r="Y36" s="498"/>
      <c r="Z36" s="498"/>
    </row>
    <row r="37" spans="2:38" ht="15" customHeight="1">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1"/>
      <c r="AK37" s="471"/>
      <c r="AL37" s="471"/>
    </row>
    <row r="38" spans="2:38" ht="15" customHeight="1">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1"/>
      <c r="AL38" s="471"/>
    </row>
    <row r="39" spans="2:38" ht="15" customHeight="1">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71"/>
      <c r="AL39" s="471"/>
    </row>
    <row r="40" spans="2:38" ht="15" customHeight="1">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1"/>
      <c r="AK40" s="471"/>
      <c r="AL40" s="471"/>
    </row>
    <row r="41" spans="2:38" ht="15" customHeight="1">
      <c r="B41" s="27" t="s">
        <v>42</v>
      </c>
      <c r="D41" s="498" t="s">
        <v>52</v>
      </c>
      <c r="E41" s="498"/>
      <c r="F41" s="498"/>
      <c r="G41" s="498"/>
      <c r="H41" s="498"/>
      <c r="I41" s="498"/>
      <c r="J41" s="498"/>
      <c r="K41" s="498"/>
      <c r="L41" s="498"/>
      <c r="M41" s="498"/>
      <c r="N41" s="498"/>
      <c r="O41" s="498"/>
      <c r="P41" s="498"/>
      <c r="Q41" s="498"/>
      <c r="R41" s="498"/>
      <c r="S41" s="498"/>
      <c r="T41" s="498"/>
    </row>
    <row r="42" spans="2:38" ht="15" customHeight="1">
      <c r="B42" s="471"/>
      <c r="C42" s="471"/>
      <c r="D42" s="471"/>
      <c r="E42" s="471"/>
      <c r="F42" s="471"/>
      <c r="G42" s="471"/>
      <c r="H42" s="471"/>
      <c r="I42" s="471"/>
      <c r="J42" s="471"/>
      <c r="K42" s="471"/>
      <c r="L42" s="471"/>
      <c r="M42" s="471"/>
      <c r="N42" s="471"/>
      <c r="O42" s="471"/>
      <c r="P42" s="471"/>
      <c r="Q42" s="471"/>
      <c r="R42" s="471"/>
      <c r="S42" s="471"/>
      <c r="T42" s="471"/>
      <c r="U42" s="471"/>
      <c r="V42" s="471"/>
      <c r="W42" s="471"/>
      <c r="X42" s="471"/>
      <c r="Y42" s="471"/>
      <c r="Z42" s="471"/>
      <c r="AA42" s="471"/>
      <c r="AB42" s="471"/>
      <c r="AC42" s="471"/>
      <c r="AD42" s="471"/>
      <c r="AE42" s="471"/>
      <c r="AF42" s="471"/>
      <c r="AG42" s="471"/>
      <c r="AH42" s="471"/>
      <c r="AI42" s="471"/>
      <c r="AJ42" s="471"/>
      <c r="AK42" s="471"/>
      <c r="AL42" s="471"/>
    </row>
    <row r="43" spans="2:38" ht="15" customHeight="1">
      <c r="B43" s="471"/>
      <c r="C43" s="471"/>
      <c r="D43" s="471"/>
      <c r="E43" s="471"/>
      <c r="F43" s="471"/>
      <c r="G43" s="471"/>
      <c r="H43" s="471"/>
      <c r="I43" s="471"/>
      <c r="J43" s="471"/>
      <c r="K43" s="471"/>
      <c r="L43" s="471"/>
      <c r="M43" s="471"/>
      <c r="N43" s="471"/>
      <c r="O43" s="471"/>
      <c r="P43" s="471"/>
      <c r="Q43" s="471"/>
      <c r="R43" s="471"/>
      <c r="S43" s="471"/>
      <c r="T43" s="471"/>
      <c r="U43" s="471"/>
      <c r="V43" s="471"/>
      <c r="W43" s="471"/>
      <c r="X43" s="471"/>
      <c r="Y43" s="471"/>
      <c r="Z43" s="471"/>
      <c r="AA43" s="471"/>
      <c r="AB43" s="471"/>
      <c r="AC43" s="471"/>
      <c r="AD43" s="471"/>
      <c r="AE43" s="471"/>
      <c r="AF43" s="471"/>
      <c r="AG43" s="471"/>
      <c r="AH43" s="471"/>
      <c r="AI43" s="471"/>
      <c r="AJ43" s="471"/>
      <c r="AK43" s="471"/>
      <c r="AL43" s="471"/>
    </row>
    <row r="44" spans="2:38" ht="15" customHeight="1">
      <c r="B44" s="471"/>
      <c r="C44" s="471"/>
      <c r="D44" s="471"/>
      <c r="E44" s="471"/>
      <c r="F44" s="471"/>
      <c r="G44" s="471"/>
      <c r="H44" s="471"/>
      <c r="I44" s="471"/>
      <c r="J44" s="471"/>
      <c r="K44" s="471"/>
      <c r="L44" s="471"/>
      <c r="M44" s="471"/>
      <c r="N44" s="471"/>
      <c r="O44" s="471"/>
      <c r="P44" s="471"/>
      <c r="Q44" s="471"/>
      <c r="R44" s="471"/>
      <c r="S44" s="471"/>
      <c r="T44" s="471"/>
      <c r="U44" s="471"/>
      <c r="V44" s="471"/>
      <c r="W44" s="471"/>
      <c r="X44" s="471"/>
      <c r="Y44" s="471"/>
      <c r="Z44" s="471"/>
      <c r="AA44" s="471"/>
      <c r="AB44" s="471"/>
      <c r="AC44" s="471"/>
      <c r="AD44" s="471"/>
      <c r="AE44" s="471"/>
      <c r="AF44" s="471"/>
      <c r="AG44" s="471"/>
      <c r="AH44" s="471"/>
      <c r="AI44" s="471"/>
      <c r="AJ44" s="471"/>
      <c r="AK44" s="471"/>
      <c r="AL44" s="471"/>
    </row>
    <row r="45" spans="2:38" ht="15" customHeight="1">
      <c r="B45" s="471"/>
      <c r="C45" s="471"/>
      <c r="D45" s="471"/>
      <c r="E45" s="471"/>
      <c r="F45" s="471"/>
      <c r="G45" s="471"/>
      <c r="H45" s="471"/>
      <c r="I45" s="471"/>
      <c r="J45" s="471"/>
      <c r="K45" s="471"/>
      <c r="L45" s="471"/>
      <c r="M45" s="471"/>
      <c r="N45" s="471"/>
      <c r="O45" s="471"/>
      <c r="P45" s="471"/>
      <c r="Q45" s="471"/>
      <c r="R45" s="471"/>
      <c r="S45" s="471"/>
      <c r="T45" s="471"/>
      <c r="U45" s="471"/>
      <c r="V45" s="471"/>
      <c r="W45" s="471"/>
      <c r="X45" s="471"/>
      <c r="Y45" s="471"/>
      <c r="Z45" s="471"/>
      <c r="AA45" s="471"/>
      <c r="AB45" s="471"/>
      <c r="AC45" s="471"/>
      <c r="AD45" s="471"/>
      <c r="AE45" s="471"/>
      <c r="AF45" s="471"/>
      <c r="AG45" s="471"/>
      <c r="AH45" s="471"/>
      <c r="AI45" s="471"/>
      <c r="AJ45" s="471"/>
      <c r="AK45" s="471"/>
      <c r="AL45" s="471"/>
    </row>
    <row r="46" spans="2:38" ht="15" customHeight="1">
      <c r="B46" s="27" t="s">
        <v>53</v>
      </c>
      <c r="D46" s="498" t="s">
        <v>54</v>
      </c>
      <c r="E46" s="498"/>
      <c r="F46" s="498"/>
      <c r="G46" s="498"/>
      <c r="H46" s="498"/>
      <c r="I46" s="498"/>
      <c r="J46" s="498"/>
      <c r="K46" s="498"/>
      <c r="L46" s="498"/>
      <c r="M46" s="498"/>
      <c r="N46" s="498"/>
      <c r="O46" s="498"/>
      <c r="P46" s="498"/>
      <c r="Q46" s="498"/>
      <c r="R46" s="498"/>
      <c r="S46" s="498"/>
      <c r="T46" s="498"/>
      <c r="U46" s="498"/>
      <c r="V46" s="498"/>
      <c r="W46" s="498"/>
    </row>
    <row r="47" spans="2:38" ht="15" customHeight="1">
      <c r="B47" s="471"/>
      <c r="C47" s="471"/>
      <c r="D47" s="471"/>
      <c r="E47" s="471"/>
      <c r="F47" s="471"/>
      <c r="G47" s="471"/>
      <c r="H47" s="471"/>
      <c r="I47" s="471"/>
      <c r="J47" s="471"/>
      <c r="K47" s="471"/>
      <c r="L47" s="471"/>
      <c r="M47" s="471"/>
      <c r="N47" s="471"/>
      <c r="O47" s="471"/>
      <c r="P47" s="471"/>
      <c r="Q47" s="471"/>
      <c r="R47" s="471"/>
      <c r="S47" s="471"/>
      <c r="T47" s="471"/>
      <c r="U47" s="471"/>
      <c r="V47" s="471"/>
      <c r="W47" s="471"/>
      <c r="X47" s="471"/>
      <c r="Y47" s="471"/>
      <c r="Z47" s="471"/>
      <c r="AA47" s="471"/>
      <c r="AB47" s="471"/>
      <c r="AC47" s="471"/>
      <c r="AD47" s="471"/>
      <c r="AE47" s="471"/>
      <c r="AF47" s="471"/>
      <c r="AG47" s="471"/>
      <c r="AH47" s="471"/>
      <c r="AI47" s="471"/>
      <c r="AJ47" s="471"/>
      <c r="AK47" s="471"/>
      <c r="AL47" s="471"/>
    </row>
    <row r="48" spans="2:38" ht="15" customHeight="1">
      <c r="B48" s="471"/>
      <c r="C48" s="471"/>
      <c r="D48" s="471"/>
      <c r="E48" s="471"/>
      <c r="F48" s="471"/>
      <c r="G48" s="471"/>
      <c r="H48" s="471"/>
      <c r="I48" s="471"/>
      <c r="J48" s="471"/>
      <c r="K48" s="471"/>
      <c r="L48" s="471"/>
      <c r="M48" s="471"/>
      <c r="N48" s="471"/>
      <c r="O48" s="471"/>
      <c r="P48" s="471"/>
      <c r="Q48" s="471"/>
      <c r="R48" s="471"/>
      <c r="S48" s="471"/>
      <c r="T48" s="471"/>
      <c r="U48" s="471"/>
      <c r="V48" s="471"/>
      <c r="W48" s="471"/>
      <c r="X48" s="471"/>
      <c r="Y48" s="471"/>
      <c r="Z48" s="471"/>
      <c r="AA48" s="471"/>
      <c r="AB48" s="471"/>
      <c r="AC48" s="471"/>
      <c r="AD48" s="471"/>
      <c r="AE48" s="471"/>
      <c r="AF48" s="471"/>
      <c r="AG48" s="471"/>
      <c r="AH48" s="471"/>
      <c r="AI48" s="471"/>
      <c r="AJ48" s="471"/>
      <c r="AK48" s="471"/>
      <c r="AL48" s="471"/>
    </row>
    <row r="49" spans="2:38" ht="15" customHeight="1">
      <c r="B49" s="471"/>
      <c r="C49" s="471"/>
      <c r="D49" s="471"/>
      <c r="E49" s="471"/>
      <c r="F49" s="471"/>
      <c r="G49" s="471"/>
      <c r="H49" s="471"/>
      <c r="I49" s="471"/>
      <c r="J49" s="471"/>
      <c r="K49" s="471"/>
      <c r="L49" s="471"/>
      <c r="M49" s="471"/>
      <c r="N49" s="471"/>
      <c r="O49" s="471"/>
      <c r="P49" s="471"/>
      <c r="Q49" s="471"/>
      <c r="R49" s="471"/>
      <c r="S49" s="471"/>
      <c r="T49" s="471"/>
      <c r="U49" s="471"/>
      <c r="V49" s="471"/>
      <c r="W49" s="471"/>
      <c r="X49" s="471"/>
      <c r="Y49" s="471"/>
      <c r="Z49" s="471"/>
      <c r="AA49" s="471"/>
      <c r="AB49" s="471"/>
      <c r="AC49" s="471"/>
      <c r="AD49" s="471"/>
      <c r="AE49" s="471"/>
      <c r="AF49" s="471"/>
      <c r="AG49" s="471"/>
      <c r="AH49" s="471"/>
      <c r="AI49" s="471"/>
      <c r="AJ49" s="471"/>
      <c r="AK49" s="471"/>
      <c r="AL49" s="471"/>
    </row>
    <row r="50" spans="2:38" ht="15" customHeight="1">
      <c r="B50" s="471"/>
      <c r="C50" s="471"/>
      <c r="D50" s="471"/>
      <c r="E50" s="471"/>
      <c r="F50" s="471"/>
      <c r="G50" s="471"/>
      <c r="H50" s="471"/>
      <c r="I50" s="471"/>
      <c r="J50" s="471"/>
      <c r="K50" s="471"/>
      <c r="L50" s="471"/>
      <c r="M50" s="471"/>
      <c r="N50" s="471"/>
      <c r="O50" s="471"/>
      <c r="P50" s="471"/>
      <c r="Q50" s="471"/>
      <c r="R50" s="471"/>
      <c r="S50" s="471"/>
      <c r="T50" s="471"/>
      <c r="U50" s="471"/>
      <c r="V50" s="471"/>
      <c r="W50" s="471"/>
      <c r="X50" s="471"/>
      <c r="Y50" s="471"/>
      <c r="Z50" s="471"/>
      <c r="AA50" s="471"/>
      <c r="AB50" s="471"/>
      <c r="AC50" s="471"/>
      <c r="AD50" s="471"/>
      <c r="AE50" s="471"/>
      <c r="AF50" s="471"/>
      <c r="AG50" s="471"/>
      <c r="AH50" s="471"/>
      <c r="AI50" s="471"/>
      <c r="AJ50" s="471"/>
      <c r="AK50" s="471"/>
      <c r="AL50" s="471"/>
    </row>
    <row r="51" spans="2:38" ht="15" customHeight="1">
      <c r="B51" s="27" t="s">
        <v>55</v>
      </c>
      <c r="D51" s="498" t="s">
        <v>56</v>
      </c>
      <c r="E51" s="498"/>
      <c r="F51" s="498"/>
      <c r="G51" s="498"/>
      <c r="H51" s="498"/>
      <c r="I51" s="498"/>
      <c r="J51" s="498"/>
      <c r="K51" s="498"/>
      <c r="L51" s="498"/>
      <c r="M51" s="498"/>
      <c r="N51" s="498"/>
      <c r="O51" s="498"/>
      <c r="P51" s="498"/>
      <c r="Q51" s="498"/>
      <c r="R51" s="498"/>
      <c r="S51" s="498"/>
      <c r="T51" s="498"/>
      <c r="U51" s="498"/>
      <c r="V51" s="498"/>
      <c r="W51" s="498"/>
    </row>
    <row r="52" spans="2:38" ht="15" customHeight="1">
      <c r="B52" s="471"/>
      <c r="C52" s="471"/>
      <c r="D52" s="471"/>
      <c r="E52" s="471"/>
      <c r="F52" s="471"/>
      <c r="G52" s="471"/>
      <c r="H52" s="471"/>
      <c r="I52" s="471"/>
      <c r="J52" s="471"/>
      <c r="K52" s="471"/>
      <c r="L52" s="471"/>
      <c r="M52" s="471"/>
      <c r="N52" s="471"/>
      <c r="O52" s="471"/>
      <c r="P52" s="471"/>
      <c r="Q52" s="471"/>
      <c r="R52" s="471"/>
      <c r="S52" s="471"/>
      <c r="T52" s="471"/>
      <c r="U52" s="471"/>
      <c r="V52" s="471"/>
      <c r="W52" s="471"/>
      <c r="X52" s="471"/>
      <c r="Y52" s="471"/>
      <c r="Z52" s="471"/>
      <c r="AA52" s="471"/>
      <c r="AB52" s="471"/>
      <c r="AC52" s="471"/>
      <c r="AD52" s="471"/>
      <c r="AE52" s="471"/>
      <c r="AF52" s="471"/>
      <c r="AG52" s="471"/>
      <c r="AH52" s="471"/>
      <c r="AI52" s="471"/>
      <c r="AJ52" s="471"/>
      <c r="AK52" s="471"/>
      <c r="AL52" s="471"/>
    </row>
    <row r="53" spans="2:38" ht="15" customHeight="1">
      <c r="B53" s="471"/>
      <c r="C53" s="471"/>
      <c r="D53" s="471"/>
      <c r="E53" s="471"/>
      <c r="F53" s="471"/>
      <c r="G53" s="471"/>
      <c r="H53" s="471"/>
      <c r="I53" s="471"/>
      <c r="J53" s="471"/>
      <c r="K53" s="471"/>
      <c r="L53" s="471"/>
      <c r="M53" s="471"/>
      <c r="N53" s="471"/>
      <c r="O53" s="471"/>
      <c r="P53" s="471"/>
      <c r="Q53" s="471"/>
      <c r="R53" s="471"/>
      <c r="S53" s="471"/>
      <c r="T53" s="471"/>
      <c r="U53" s="471"/>
      <c r="V53" s="471"/>
      <c r="W53" s="471"/>
      <c r="X53" s="471"/>
      <c r="Y53" s="471"/>
      <c r="Z53" s="471"/>
      <c r="AA53" s="471"/>
      <c r="AB53" s="471"/>
      <c r="AC53" s="471"/>
      <c r="AD53" s="471"/>
      <c r="AE53" s="471"/>
      <c r="AF53" s="471"/>
      <c r="AG53" s="471"/>
      <c r="AH53" s="471"/>
      <c r="AI53" s="471"/>
      <c r="AJ53" s="471"/>
      <c r="AK53" s="471"/>
      <c r="AL53" s="471"/>
    </row>
    <row r="54" spans="2:38" ht="15" customHeight="1">
      <c r="B54" s="471"/>
      <c r="C54" s="471"/>
      <c r="D54" s="471"/>
      <c r="E54" s="471"/>
      <c r="F54" s="471"/>
      <c r="G54" s="471"/>
      <c r="H54" s="471"/>
      <c r="I54" s="471"/>
      <c r="J54" s="471"/>
      <c r="K54" s="471"/>
      <c r="L54" s="471"/>
      <c r="M54" s="471"/>
      <c r="N54" s="471"/>
      <c r="O54" s="471"/>
      <c r="P54" s="471"/>
      <c r="Q54" s="471"/>
      <c r="R54" s="471"/>
      <c r="S54" s="471"/>
      <c r="T54" s="471"/>
      <c r="U54" s="471"/>
      <c r="V54" s="471"/>
      <c r="W54" s="471"/>
      <c r="X54" s="471"/>
      <c r="Y54" s="471"/>
      <c r="Z54" s="471"/>
      <c r="AA54" s="471"/>
      <c r="AB54" s="471"/>
      <c r="AC54" s="471"/>
      <c r="AD54" s="471"/>
      <c r="AE54" s="471"/>
      <c r="AF54" s="471"/>
      <c r="AG54" s="471"/>
      <c r="AH54" s="471"/>
      <c r="AI54" s="471"/>
      <c r="AJ54" s="471"/>
      <c r="AK54" s="471"/>
      <c r="AL54" s="471"/>
    </row>
    <row r="55" spans="2:38" ht="15" customHeight="1">
      <c r="B55" s="471"/>
      <c r="C55" s="471"/>
      <c r="D55" s="471"/>
      <c r="E55" s="471"/>
      <c r="F55" s="471"/>
      <c r="G55" s="471"/>
      <c r="H55" s="471"/>
      <c r="I55" s="471"/>
      <c r="J55" s="471"/>
      <c r="K55" s="471"/>
      <c r="L55" s="471"/>
      <c r="M55" s="471"/>
      <c r="N55" s="471"/>
      <c r="O55" s="471"/>
      <c r="P55" s="471"/>
      <c r="Q55" s="471"/>
      <c r="R55" s="471"/>
      <c r="S55" s="471"/>
      <c r="T55" s="471"/>
      <c r="U55" s="471"/>
      <c r="V55" s="471"/>
      <c r="W55" s="471"/>
      <c r="X55" s="471"/>
      <c r="Y55" s="471"/>
      <c r="Z55" s="471"/>
      <c r="AA55" s="471"/>
      <c r="AB55" s="471"/>
      <c r="AC55" s="471"/>
      <c r="AD55" s="471"/>
      <c r="AE55" s="471"/>
      <c r="AF55" s="471"/>
      <c r="AG55" s="471"/>
      <c r="AH55" s="471"/>
      <c r="AI55" s="471"/>
      <c r="AJ55" s="471"/>
      <c r="AK55" s="471"/>
      <c r="AL55" s="471"/>
    </row>
  </sheetData>
  <mergeCells count="25">
    <mergeCell ref="B52:AL55"/>
    <mergeCell ref="D51:W51"/>
    <mergeCell ref="D36:Z36"/>
    <mergeCell ref="D41:T41"/>
    <mergeCell ref="Y14:AK15"/>
    <mergeCell ref="B32:AL35"/>
    <mergeCell ref="B37:AL40"/>
    <mergeCell ref="B42:AL45"/>
    <mergeCell ref="B47:AL50"/>
    <mergeCell ref="B24:AL27"/>
    <mergeCell ref="T16:X17"/>
    <mergeCell ref="Y16:AK17"/>
    <mergeCell ref="D46:W46"/>
    <mergeCell ref="D31:Z31"/>
    <mergeCell ref="AD4:AE4"/>
    <mergeCell ref="AG4:AH4"/>
    <mergeCell ref="AJ4:AK4"/>
    <mergeCell ref="B22:AL22"/>
    <mergeCell ref="B29:AL29"/>
    <mergeCell ref="T18:X19"/>
    <mergeCell ref="Y18:AK19"/>
    <mergeCell ref="T10:V11"/>
    <mergeCell ref="T12:X13"/>
    <mergeCell ref="Y12:AK13"/>
    <mergeCell ref="T14:X15"/>
  </mergeCells>
  <phoneticPr fontId="14"/>
  <printOptions horizontalCentered="1"/>
  <pageMargins left="0.59055118110236227" right="0.59055118110236227" top="0.78740157480314965" bottom="0.78740157480314965" header="0.51181102362204722" footer="0.51181102362204722"/>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83E6A-73E4-4130-8003-DE83FBCD079E}">
  <sheetPr codeName="Sheet25">
    <tabColor rgb="FF00B0F0"/>
    <pageSetUpPr fitToPage="1"/>
  </sheetPr>
  <dimension ref="B1:AL52"/>
  <sheetViews>
    <sheetView view="pageBreakPreview" topLeftCell="A16" zoomScaleNormal="100" zoomScaleSheetLayoutView="100" workbookViewId="0">
      <selection activeCell="AO41" sqref="AO41"/>
    </sheetView>
  </sheetViews>
  <sheetFormatPr defaultRowHeight="13.5"/>
  <cols>
    <col min="1" max="38" width="2.25" style="1" customWidth="1"/>
    <col min="39" max="16384" width="9" style="1"/>
  </cols>
  <sheetData>
    <row r="1" spans="2:38">
      <c r="B1" s="1" t="s">
        <v>0</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2:38">
      <c r="B2" s="1" t="s">
        <v>57</v>
      </c>
    </row>
    <row r="4" spans="2:38">
      <c r="AC4" s="34" t="s">
        <v>102</v>
      </c>
      <c r="AE4" s="35"/>
      <c r="AF4" s="34" t="s">
        <v>103</v>
      </c>
      <c r="AG4" s="501"/>
      <c r="AH4" s="501"/>
      <c r="AI4" s="34" t="s">
        <v>129</v>
      </c>
      <c r="AJ4" s="501"/>
      <c r="AK4" s="501"/>
      <c r="AL4" s="34" t="s">
        <v>130</v>
      </c>
    </row>
    <row r="5" spans="2:38">
      <c r="C5" s="1" t="s">
        <v>58</v>
      </c>
    </row>
    <row r="7" spans="2:38">
      <c r="T7" s="373" t="s">
        <v>3</v>
      </c>
      <c r="U7" s="373"/>
      <c r="V7" s="373"/>
    </row>
    <row r="8" spans="2:38">
      <c r="T8" s="373"/>
      <c r="U8" s="373"/>
      <c r="V8" s="373"/>
    </row>
    <row r="9" spans="2:38">
      <c r="T9" s="371" t="s">
        <v>4</v>
      </c>
      <c r="U9" s="371"/>
      <c r="V9" s="371"/>
      <c r="W9" s="371"/>
      <c r="X9" s="371"/>
      <c r="Y9" s="507"/>
      <c r="Z9" s="507"/>
      <c r="AA9" s="507"/>
      <c r="AB9" s="507"/>
      <c r="AC9" s="507"/>
      <c r="AD9" s="507"/>
      <c r="AE9" s="507"/>
      <c r="AF9" s="507"/>
      <c r="AG9" s="507"/>
      <c r="AH9" s="507"/>
      <c r="AI9" s="507"/>
      <c r="AJ9" s="507"/>
      <c r="AK9" s="507"/>
    </row>
    <row r="10" spans="2:38">
      <c r="T10" s="371"/>
      <c r="U10" s="371"/>
      <c r="V10" s="371"/>
      <c r="W10" s="371"/>
      <c r="X10" s="371"/>
      <c r="Y10" s="507"/>
      <c r="Z10" s="507"/>
      <c r="AA10" s="507"/>
      <c r="AB10" s="507"/>
      <c r="AC10" s="507"/>
      <c r="AD10" s="507"/>
      <c r="AE10" s="507"/>
      <c r="AF10" s="507"/>
      <c r="AG10" s="507"/>
      <c r="AH10" s="507"/>
      <c r="AI10" s="507"/>
      <c r="AJ10" s="507"/>
      <c r="AK10" s="507"/>
    </row>
    <row r="11" spans="2:38">
      <c r="T11" s="371" t="s">
        <v>5</v>
      </c>
      <c r="U11" s="371"/>
      <c r="V11" s="371"/>
      <c r="W11" s="371"/>
      <c r="X11" s="371"/>
      <c r="Y11" s="507"/>
      <c r="Z11" s="507"/>
      <c r="AA11" s="507"/>
      <c r="AB11" s="507"/>
      <c r="AC11" s="507"/>
      <c r="AD11" s="507"/>
      <c r="AE11" s="507"/>
      <c r="AF11" s="507"/>
      <c r="AG11" s="507"/>
      <c r="AH11" s="507"/>
      <c r="AI11" s="507"/>
      <c r="AJ11" s="507"/>
      <c r="AK11" s="507"/>
    </row>
    <row r="12" spans="2:38">
      <c r="T12" s="371"/>
      <c r="U12" s="371"/>
      <c r="V12" s="371"/>
      <c r="W12" s="371"/>
      <c r="X12" s="371"/>
      <c r="Y12" s="507"/>
      <c r="Z12" s="507"/>
      <c r="AA12" s="507"/>
      <c r="AB12" s="507"/>
      <c r="AC12" s="507"/>
      <c r="AD12" s="507"/>
      <c r="AE12" s="507"/>
      <c r="AF12" s="507"/>
      <c r="AG12" s="507"/>
      <c r="AH12" s="507"/>
      <c r="AI12" s="507"/>
      <c r="AJ12" s="507"/>
      <c r="AK12" s="507"/>
    </row>
    <row r="13" spans="2:38">
      <c r="T13" s="375" t="s">
        <v>6</v>
      </c>
      <c r="U13" s="371"/>
      <c r="V13" s="371"/>
      <c r="W13" s="371"/>
      <c r="X13" s="371"/>
      <c r="Y13" s="507"/>
      <c r="Z13" s="507"/>
      <c r="AA13" s="507"/>
      <c r="AB13" s="507"/>
      <c r="AC13" s="507"/>
      <c r="AD13" s="507"/>
      <c r="AE13" s="507"/>
      <c r="AF13" s="507"/>
      <c r="AG13" s="507"/>
      <c r="AH13" s="507"/>
      <c r="AI13" s="507"/>
      <c r="AJ13" s="507"/>
      <c r="AK13" s="507"/>
    </row>
    <row r="14" spans="2:38">
      <c r="T14" s="371"/>
      <c r="U14" s="371"/>
      <c r="V14" s="371"/>
      <c r="W14" s="371"/>
      <c r="X14" s="371"/>
      <c r="Y14" s="507"/>
      <c r="Z14" s="507"/>
      <c r="AA14" s="507"/>
      <c r="AB14" s="507"/>
      <c r="AC14" s="507"/>
      <c r="AD14" s="507"/>
      <c r="AE14" s="507"/>
      <c r="AF14" s="507"/>
      <c r="AG14" s="507"/>
      <c r="AH14" s="507"/>
      <c r="AI14" s="507"/>
      <c r="AJ14" s="507"/>
      <c r="AK14" s="507"/>
    </row>
    <row r="15" spans="2:38">
      <c r="T15" s="371" t="s">
        <v>7</v>
      </c>
      <c r="U15" s="371"/>
      <c r="V15" s="371"/>
      <c r="W15" s="371"/>
      <c r="X15" s="371"/>
      <c r="Y15" s="508"/>
      <c r="Z15" s="508"/>
      <c r="AA15" s="508"/>
      <c r="AB15" s="508"/>
      <c r="AC15" s="508"/>
      <c r="AD15" s="508"/>
      <c r="AE15" s="508"/>
      <c r="AF15" s="508"/>
      <c r="AG15" s="508"/>
      <c r="AH15" s="508"/>
      <c r="AI15" s="508"/>
      <c r="AJ15" s="508"/>
      <c r="AK15" s="508"/>
    </row>
    <row r="16" spans="2:38">
      <c r="T16" s="371"/>
      <c r="U16" s="371"/>
      <c r="V16" s="371"/>
      <c r="W16" s="371"/>
      <c r="X16" s="371"/>
      <c r="Y16" s="508"/>
      <c r="Z16" s="508"/>
      <c r="AA16" s="508"/>
      <c r="AB16" s="508"/>
      <c r="AC16" s="508"/>
      <c r="AD16" s="508"/>
      <c r="AE16" s="508"/>
      <c r="AF16" s="508"/>
      <c r="AG16" s="508"/>
      <c r="AH16" s="508"/>
      <c r="AI16" s="508"/>
      <c r="AJ16" s="508"/>
      <c r="AK16" s="508"/>
    </row>
    <row r="17" spans="2:38" ht="18.75" customHeight="1"/>
    <row r="18" spans="2:38" ht="18.75" customHeight="1">
      <c r="B18" s="371" t="s">
        <v>59</v>
      </c>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row>
    <row r="19" spans="2:38" ht="18.75" customHeight="1">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row>
    <row r="20" spans="2:38" ht="18.75" customHeight="1"/>
    <row r="21" spans="2:38" ht="36.75" customHeight="1">
      <c r="B21" s="374" t="s">
        <v>60</v>
      </c>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row>
    <row r="22" spans="2:38" ht="18.75" customHeight="1"/>
    <row r="23" spans="2:38" ht="18.75" customHeight="1">
      <c r="T23" s="1" t="s">
        <v>131</v>
      </c>
    </row>
    <row r="24" spans="2:38" ht="18.75" customHeight="1">
      <c r="B24" s="1" t="s">
        <v>132</v>
      </c>
    </row>
    <row r="25" spans="2:38" ht="18.75" customHeight="1">
      <c r="E25" s="1" t="s">
        <v>133</v>
      </c>
      <c r="F25" s="504">
        <f>'別記第5号【別紙1】 '!J48</f>
        <v>0</v>
      </c>
      <c r="G25" s="504"/>
      <c r="H25" s="504"/>
      <c r="I25" s="504"/>
      <c r="J25" s="504"/>
      <c r="K25" s="1" t="s">
        <v>134</v>
      </c>
      <c r="P25" s="371" t="s">
        <v>336</v>
      </c>
      <c r="Q25" s="371"/>
      <c r="R25" s="371"/>
      <c r="S25" s="371"/>
      <c r="T25" s="371"/>
      <c r="U25" s="371"/>
      <c r="V25" s="501" t="s">
        <v>337</v>
      </c>
      <c r="W25" s="501"/>
      <c r="X25" s="501"/>
      <c r="Y25" s="501"/>
      <c r="Z25" s="501"/>
      <c r="AA25" s="501"/>
      <c r="AB25" s="501"/>
      <c r="AC25" s="501"/>
      <c r="AD25" s="501"/>
      <c r="AE25" s="501"/>
      <c r="AF25" s="501"/>
      <c r="AG25" s="501"/>
      <c r="AH25" s="501"/>
      <c r="AI25" s="501"/>
      <c r="AJ25" s="501"/>
      <c r="AK25" s="501"/>
      <c r="AL25" s="501"/>
    </row>
    <row r="26" spans="2:38" ht="18.75" customHeight="1">
      <c r="P26" s="371" t="s">
        <v>338</v>
      </c>
      <c r="Q26" s="371"/>
      <c r="R26" s="371"/>
      <c r="S26" s="371"/>
      <c r="T26" s="371"/>
      <c r="U26" s="371"/>
      <c r="V26" s="501" t="s">
        <v>337</v>
      </c>
      <c r="W26" s="501"/>
      <c r="X26" s="501"/>
      <c r="Y26" s="501"/>
      <c r="Z26" s="501"/>
      <c r="AA26" s="501"/>
      <c r="AB26" s="501"/>
      <c r="AC26" s="501"/>
      <c r="AD26" s="501"/>
      <c r="AE26" s="501"/>
      <c r="AF26" s="501"/>
      <c r="AG26" s="501"/>
      <c r="AH26" s="501"/>
      <c r="AI26" s="501"/>
      <c r="AJ26" s="501"/>
      <c r="AK26" s="501"/>
      <c r="AL26" s="501"/>
    </row>
    <row r="27" spans="2:38" ht="18.75" customHeight="1">
      <c r="P27" s="3"/>
      <c r="Q27" s="3"/>
      <c r="R27" s="3"/>
      <c r="S27" s="3"/>
      <c r="T27" s="3"/>
      <c r="U27" s="3"/>
      <c r="V27" s="3"/>
      <c r="W27" s="3"/>
      <c r="X27" s="3"/>
      <c r="Y27" s="3"/>
      <c r="Z27" s="3"/>
      <c r="AA27" s="3"/>
      <c r="AB27" s="3"/>
      <c r="AC27" s="3"/>
      <c r="AD27" s="3"/>
      <c r="AE27" s="3"/>
      <c r="AF27" s="3"/>
      <c r="AG27" s="3"/>
      <c r="AH27" s="3"/>
      <c r="AI27" s="3"/>
      <c r="AJ27" s="3"/>
      <c r="AK27" s="3"/>
      <c r="AL27" s="3"/>
    </row>
    <row r="28" spans="2:38" ht="18.75" customHeight="1">
      <c r="B28" s="1" t="s">
        <v>335</v>
      </c>
    </row>
    <row r="29" spans="2:38">
      <c r="B29" s="1" t="s">
        <v>141</v>
      </c>
    </row>
    <row r="30" spans="2:38">
      <c r="E30" s="371" t="s">
        <v>102</v>
      </c>
      <c r="F30" s="371"/>
      <c r="G30" s="501"/>
      <c r="H30" s="501"/>
      <c r="I30" s="1" t="s">
        <v>103</v>
      </c>
      <c r="J30" s="501"/>
      <c r="K30" s="501"/>
      <c r="L30" s="1" t="s">
        <v>129</v>
      </c>
      <c r="M30" s="501"/>
      <c r="N30" s="501"/>
      <c r="O30" s="1" t="s">
        <v>130</v>
      </c>
      <c r="R30" s="371" t="s">
        <v>102</v>
      </c>
      <c r="S30" s="371"/>
      <c r="T30" s="501"/>
      <c r="U30" s="501"/>
      <c r="V30" s="1" t="s">
        <v>103</v>
      </c>
      <c r="W30" s="501"/>
      <c r="X30" s="501"/>
      <c r="Y30" s="1" t="s">
        <v>129</v>
      </c>
      <c r="Z30" s="501"/>
      <c r="AA30" s="501"/>
      <c r="AB30" s="1" t="s">
        <v>130</v>
      </c>
    </row>
    <row r="32" spans="2:38">
      <c r="B32" s="1" t="s">
        <v>142</v>
      </c>
    </row>
    <row r="33" spans="2:38">
      <c r="E33" s="371" t="s">
        <v>102</v>
      </c>
      <c r="F33" s="371"/>
      <c r="G33" s="501"/>
      <c r="H33" s="501"/>
      <c r="I33" s="1" t="s">
        <v>103</v>
      </c>
      <c r="J33" s="501"/>
      <c r="K33" s="501"/>
      <c r="L33" s="1" t="s">
        <v>129</v>
      </c>
      <c r="M33" s="501"/>
      <c r="N33" s="501"/>
      <c r="O33" s="1" t="s">
        <v>130</v>
      </c>
      <c r="P33" s="1" t="s">
        <v>143</v>
      </c>
      <c r="Q33" s="36"/>
      <c r="R33" s="1" t="s">
        <v>144</v>
      </c>
      <c r="V33" s="501"/>
      <c r="W33" s="501"/>
      <c r="X33" s="1" t="s">
        <v>145</v>
      </c>
    </row>
    <row r="34" spans="2:38">
      <c r="F34" s="3"/>
      <c r="G34" s="3"/>
      <c r="H34" s="3"/>
      <c r="J34" s="3"/>
      <c r="K34" s="3"/>
      <c r="M34" s="3"/>
      <c r="N34" s="3"/>
      <c r="V34" s="3"/>
      <c r="W34" s="3"/>
    </row>
    <row r="35" spans="2:38">
      <c r="C35" s="505" t="s">
        <v>156</v>
      </c>
      <c r="D35" s="506"/>
      <c r="E35" s="506"/>
      <c r="F35" s="506"/>
      <c r="G35" s="506"/>
      <c r="H35" s="506"/>
      <c r="I35" s="506"/>
      <c r="J35" s="506"/>
      <c r="K35" s="506"/>
      <c r="L35" s="506"/>
      <c r="M35" s="506"/>
      <c r="N35" s="506"/>
      <c r="O35" s="506"/>
      <c r="P35" s="506"/>
      <c r="Q35" s="506"/>
      <c r="R35" s="506"/>
      <c r="S35" s="506"/>
      <c r="T35" s="506"/>
      <c r="U35" s="506"/>
      <c r="V35" s="506"/>
      <c r="W35" s="506"/>
      <c r="X35" s="506"/>
      <c r="Y35" s="506"/>
      <c r="Z35" s="506"/>
      <c r="AA35" s="506"/>
      <c r="AB35" s="506"/>
      <c r="AC35" s="506"/>
      <c r="AD35" s="506"/>
      <c r="AE35" s="506"/>
      <c r="AF35" s="506"/>
      <c r="AG35" s="506"/>
      <c r="AH35" s="506"/>
      <c r="AI35" s="506"/>
      <c r="AJ35" s="506"/>
      <c r="AK35" s="506"/>
      <c r="AL35" s="506"/>
    </row>
    <row r="36" spans="2:38">
      <c r="E36" s="371" t="s">
        <v>102</v>
      </c>
      <c r="F36" s="371"/>
      <c r="G36" s="501"/>
      <c r="H36" s="501"/>
      <c r="I36" s="1" t="s">
        <v>103</v>
      </c>
      <c r="J36" s="501"/>
      <c r="K36" s="501"/>
      <c r="L36" s="1" t="s">
        <v>129</v>
      </c>
      <c r="M36" s="501"/>
      <c r="N36" s="501"/>
      <c r="O36" s="1" t="s">
        <v>130</v>
      </c>
      <c r="P36" s="1" t="s">
        <v>143</v>
      </c>
      <c r="Q36" s="36"/>
      <c r="R36" s="1" t="s">
        <v>144</v>
      </c>
      <c r="V36" s="501"/>
      <c r="W36" s="501"/>
      <c r="X36" s="1" t="s">
        <v>145</v>
      </c>
    </row>
    <row r="37" spans="2:38" ht="19.5" customHeight="1">
      <c r="E37" s="3"/>
      <c r="F37" s="3"/>
      <c r="G37" s="3"/>
      <c r="H37" s="3"/>
      <c r="J37" s="3"/>
      <c r="K37" s="3"/>
      <c r="M37" s="3"/>
      <c r="N37" s="3"/>
      <c r="V37" s="3"/>
      <c r="W37" s="3"/>
    </row>
    <row r="38" spans="2:38" ht="18.75" customHeight="1">
      <c r="B38" s="1" t="s">
        <v>334</v>
      </c>
    </row>
    <row r="39" spans="2:38" ht="18.75" customHeight="1">
      <c r="E39" s="502" t="s">
        <v>135</v>
      </c>
      <c r="F39" s="502"/>
      <c r="G39" s="502"/>
      <c r="H39" s="502"/>
      <c r="I39" s="502"/>
      <c r="J39" s="1" t="s">
        <v>136</v>
      </c>
      <c r="K39" s="376" t="s">
        <v>137</v>
      </c>
      <c r="L39" s="376"/>
      <c r="M39" s="376"/>
      <c r="N39" s="376"/>
      <c r="O39" s="376"/>
      <c r="P39" s="376"/>
      <c r="Q39" s="376"/>
      <c r="R39" s="376"/>
      <c r="S39" s="376"/>
      <c r="T39" s="376"/>
      <c r="U39" s="376"/>
      <c r="V39" s="376"/>
      <c r="W39" s="376"/>
      <c r="X39" s="15"/>
      <c r="Y39" s="15"/>
      <c r="Z39" s="15"/>
      <c r="AA39" s="15"/>
      <c r="AB39" s="15"/>
      <c r="AC39" s="15"/>
      <c r="AD39" s="15"/>
      <c r="AE39" s="15"/>
      <c r="AF39" s="15"/>
      <c r="AG39" s="15"/>
      <c r="AH39" s="15"/>
      <c r="AI39" s="15"/>
      <c r="AJ39" s="15"/>
      <c r="AK39" s="15"/>
      <c r="AL39" s="15"/>
    </row>
    <row r="40" spans="2:38" ht="18.75" customHeight="1">
      <c r="E40" s="502" t="s">
        <v>138</v>
      </c>
      <c r="F40" s="502"/>
      <c r="G40" s="502"/>
      <c r="H40" s="502"/>
      <c r="I40" s="502"/>
      <c r="J40" s="1" t="s">
        <v>136</v>
      </c>
      <c r="K40" s="376"/>
      <c r="L40" s="376"/>
      <c r="M40" s="376"/>
      <c r="N40" s="376"/>
      <c r="O40" s="15"/>
      <c r="P40" s="15"/>
      <c r="Q40" s="15"/>
      <c r="R40" s="15"/>
      <c r="S40" s="15"/>
      <c r="T40" s="15"/>
      <c r="U40" s="15"/>
      <c r="V40" s="15"/>
      <c r="W40" s="15"/>
      <c r="X40" s="15"/>
      <c r="Y40" s="15"/>
      <c r="Z40" s="15"/>
      <c r="AA40" s="15"/>
      <c r="AB40" s="15"/>
      <c r="AC40" s="15"/>
      <c r="AD40" s="15"/>
      <c r="AE40" s="15"/>
      <c r="AF40" s="15"/>
      <c r="AG40" s="15"/>
      <c r="AH40" s="15"/>
      <c r="AI40" s="15"/>
      <c r="AJ40" s="15"/>
      <c r="AK40" s="15"/>
      <c r="AL40" s="15"/>
    </row>
    <row r="41" spans="2:38" ht="18.75" customHeight="1">
      <c r="E41" s="502" t="s">
        <v>139</v>
      </c>
      <c r="F41" s="502"/>
      <c r="G41" s="502"/>
      <c r="H41" s="502"/>
      <c r="I41" s="502"/>
      <c r="J41" s="1" t="s">
        <v>136</v>
      </c>
      <c r="K41" s="503"/>
      <c r="L41" s="503"/>
      <c r="M41" s="503"/>
      <c r="N41" s="503"/>
      <c r="O41" s="503"/>
      <c r="P41" s="503"/>
      <c r="Q41" s="503"/>
      <c r="R41" s="15"/>
      <c r="S41" s="15"/>
      <c r="T41" s="15"/>
      <c r="U41" s="15"/>
      <c r="V41" s="15"/>
      <c r="W41" s="15"/>
      <c r="X41" s="15"/>
      <c r="Y41" s="15"/>
      <c r="Z41" s="15"/>
      <c r="AA41" s="15"/>
      <c r="AB41" s="15"/>
      <c r="AC41" s="15"/>
      <c r="AD41" s="15"/>
      <c r="AE41" s="15"/>
      <c r="AF41" s="15"/>
      <c r="AG41" s="15"/>
      <c r="AH41" s="15"/>
      <c r="AI41" s="15"/>
      <c r="AJ41" s="15"/>
      <c r="AK41" s="15"/>
      <c r="AL41" s="15"/>
    </row>
    <row r="42" spans="2:38" ht="18.75" customHeight="1">
      <c r="E42" s="500" t="s">
        <v>140</v>
      </c>
      <c r="F42" s="500"/>
      <c r="G42" s="500"/>
      <c r="H42" s="500"/>
      <c r="I42" s="500"/>
      <c r="J42" s="1" t="s">
        <v>136</v>
      </c>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6"/>
      <c r="AL42" s="376"/>
    </row>
    <row r="43" spans="2:38">
      <c r="E43" s="1" t="s">
        <v>150</v>
      </c>
    </row>
    <row r="44" spans="2:38">
      <c r="E44" s="15"/>
      <c r="F44" s="3"/>
      <c r="G44" s="3"/>
      <c r="H44" s="3"/>
      <c r="J44" s="3"/>
      <c r="K44" s="3"/>
      <c r="M44" s="3"/>
      <c r="N44" s="3"/>
      <c r="V44" s="3"/>
      <c r="W44" s="3"/>
    </row>
    <row r="45" spans="2:38">
      <c r="E45" s="15"/>
      <c r="F45" s="3"/>
      <c r="G45" s="3"/>
      <c r="H45" s="3"/>
      <c r="J45" s="3"/>
      <c r="K45" s="3"/>
      <c r="M45" s="3"/>
      <c r="N45" s="3"/>
      <c r="V45" s="3"/>
      <c r="W45" s="3"/>
    </row>
    <row r="46" spans="2:38">
      <c r="B46" s="1" t="s">
        <v>146</v>
      </c>
    </row>
    <row r="47" spans="2:38">
      <c r="C47" s="1" t="s">
        <v>158</v>
      </c>
    </row>
    <row r="48" spans="2:38">
      <c r="C48" s="1" t="s">
        <v>331</v>
      </c>
    </row>
    <row r="49" spans="3:3">
      <c r="C49" s="1" t="s">
        <v>332</v>
      </c>
    </row>
    <row r="50" spans="3:3">
      <c r="C50" s="1" t="s">
        <v>475</v>
      </c>
    </row>
    <row r="51" spans="3:3">
      <c r="C51" s="1" t="s">
        <v>330</v>
      </c>
    </row>
    <row r="52" spans="3:3">
      <c r="C52" s="1" t="s">
        <v>333</v>
      </c>
    </row>
  </sheetData>
  <mergeCells count="45">
    <mergeCell ref="Z30:AA30"/>
    <mergeCell ref="E36:F36"/>
    <mergeCell ref="G36:H36"/>
    <mergeCell ref="J36:K36"/>
    <mergeCell ref="M36:N36"/>
    <mergeCell ref="V36:W36"/>
    <mergeCell ref="V33:W33"/>
    <mergeCell ref="M30:N30"/>
    <mergeCell ref="R30:S30"/>
    <mergeCell ref="T30:U30"/>
    <mergeCell ref="W30:X30"/>
    <mergeCell ref="J30:K30"/>
    <mergeCell ref="E33:F33"/>
    <mergeCell ref="G33:H33"/>
    <mergeCell ref="J33:K33"/>
    <mergeCell ref="M33:N33"/>
    <mergeCell ref="AJ4:AK4"/>
    <mergeCell ref="Y13:AK14"/>
    <mergeCell ref="B21:AL21"/>
    <mergeCell ref="B18:AL18"/>
    <mergeCell ref="Y11:AK12"/>
    <mergeCell ref="AG4:AH4"/>
    <mergeCell ref="T7:V8"/>
    <mergeCell ref="T9:X10"/>
    <mergeCell ref="Y9:AK10"/>
    <mergeCell ref="T15:X16"/>
    <mergeCell ref="Y15:AK16"/>
    <mergeCell ref="T11:X12"/>
    <mergeCell ref="T13:X14"/>
    <mergeCell ref="E42:I42"/>
    <mergeCell ref="K42:AL42"/>
    <mergeCell ref="P25:U25"/>
    <mergeCell ref="V25:AL25"/>
    <mergeCell ref="P26:U26"/>
    <mergeCell ref="V26:AL26"/>
    <mergeCell ref="E39:I39"/>
    <mergeCell ref="K39:W39"/>
    <mergeCell ref="E40:I40"/>
    <mergeCell ref="K40:N40"/>
    <mergeCell ref="E41:I41"/>
    <mergeCell ref="K41:Q41"/>
    <mergeCell ref="F25:J25"/>
    <mergeCell ref="C35:AL35"/>
    <mergeCell ref="E30:F30"/>
    <mergeCell ref="G30:H30"/>
  </mergeCells>
  <phoneticPr fontId="14"/>
  <dataValidations count="3">
    <dataValidation imeMode="halfKatakana" allowBlank="1" showInputMessage="1" showErrorMessage="1" sqref="K42:AL42" xr:uid="{63B4E284-188E-419A-A9E9-8D7051257E37}"/>
    <dataValidation type="list" allowBlank="1" showInputMessage="1" showErrorMessage="1" sqref="V25 V27" xr:uid="{1A8E10F2-FD48-4F84-928B-971BE74E0785}">
      <formula1>"プルダウンでいずれか選択してください,事業戦略等推進事業,販路開拓支援事業"</formula1>
    </dataValidation>
    <dataValidation type="list" allowBlank="1" showInputMessage="1" showErrorMessage="1" sqref="V26:AL26" xr:uid="{7BDCC21D-0798-4521-955A-0E01F83C1960}">
      <formula1>"プルダウンでいずれか選択してください,有,無"</formula1>
    </dataValidation>
  </dataValidations>
  <printOptions horizontalCentered="1"/>
  <pageMargins left="0.59055118110236227" right="0.59055118110236227" top="0.78740157480314965" bottom="0.78740157480314965" header="0.51181102362204722" footer="0.51181102362204722"/>
  <pageSetup paperSize="9" scale="98"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1D888-6B34-41AD-8C4F-9E0346BD9CCD}">
  <sheetPr>
    <tabColor rgb="FF00B0F0"/>
    <pageSetUpPr fitToPage="1"/>
  </sheetPr>
  <dimension ref="A1:J51"/>
  <sheetViews>
    <sheetView view="pageBreakPreview" topLeftCell="A24" zoomScaleNormal="100" zoomScaleSheetLayoutView="100" workbookViewId="0">
      <selection activeCell="E3" sqref="E3:G3"/>
    </sheetView>
  </sheetViews>
  <sheetFormatPr defaultRowHeight="13.5"/>
  <cols>
    <col min="1" max="1" width="2.25" style="1" customWidth="1"/>
    <col min="2" max="2" width="9.5" style="1" customWidth="1"/>
    <col min="3" max="3" width="12.75" style="1" customWidth="1"/>
    <col min="4" max="4" width="12.375" style="3" customWidth="1"/>
    <col min="5" max="10" width="12.375" style="1" customWidth="1"/>
    <col min="11" max="16384" width="9" style="1"/>
  </cols>
  <sheetData>
    <row r="1" spans="1:10" ht="14.25">
      <c r="A1" s="159" t="s">
        <v>277</v>
      </c>
      <c r="H1" s="405" t="str">
        <f>IF(別記第5号様式!$Y$11="","",別記第5号様式!$Y$11)</f>
        <v/>
      </c>
      <c r="I1" s="405"/>
      <c r="J1" s="405"/>
    </row>
    <row r="2" spans="1:10" s="14" customFormat="1" ht="13.5" customHeight="1">
      <c r="D2" s="20"/>
    </row>
    <row r="3" spans="1:10" s="14" customFormat="1" ht="21.75" customHeight="1">
      <c r="A3" s="33"/>
      <c r="E3" s="519" t="s">
        <v>278</v>
      </c>
      <c r="F3" s="519"/>
      <c r="G3" s="519"/>
      <c r="H3" s="125"/>
    </row>
    <row r="4" spans="1:10" ht="16.5" customHeight="1">
      <c r="A4" s="15" t="s">
        <v>240</v>
      </c>
    </row>
    <row r="5" spans="1:10" s="14" customFormat="1" ht="16.5" customHeight="1">
      <c r="A5" s="1" t="s">
        <v>11</v>
      </c>
      <c r="B5" s="1"/>
      <c r="C5" s="1"/>
      <c r="D5" s="20"/>
      <c r="I5" s="16" t="s">
        <v>12</v>
      </c>
    </row>
    <row r="6" spans="1:10" s="14" customFormat="1" ht="16.5" customHeight="1">
      <c r="B6" s="401" t="s">
        <v>247</v>
      </c>
      <c r="C6" s="402"/>
      <c r="D6" s="399" t="s">
        <v>246</v>
      </c>
      <c r="E6" s="400"/>
      <c r="F6" s="377" t="s">
        <v>280</v>
      </c>
      <c r="G6" s="377" t="s">
        <v>13</v>
      </c>
      <c r="H6" s="377"/>
      <c r="I6" s="400" t="s">
        <v>281</v>
      </c>
      <c r="J6" s="20"/>
    </row>
    <row r="7" spans="1:10" s="14" customFormat="1" ht="16.5" customHeight="1">
      <c r="B7" s="406"/>
      <c r="C7" s="407"/>
      <c r="D7" s="88" t="s">
        <v>279</v>
      </c>
      <c r="E7" s="86" t="s">
        <v>154</v>
      </c>
      <c r="F7" s="377"/>
      <c r="G7" s="377"/>
      <c r="H7" s="377"/>
      <c r="I7" s="400"/>
      <c r="J7" s="20"/>
    </row>
    <row r="8" spans="1:10" s="14" customFormat="1" ht="16.5" customHeight="1">
      <c r="B8" s="401" t="s">
        <v>14</v>
      </c>
      <c r="C8" s="402"/>
      <c r="D8" s="115"/>
      <c r="E8" s="118"/>
      <c r="F8" s="126"/>
      <c r="G8" s="517"/>
      <c r="H8" s="518"/>
      <c r="I8" s="98"/>
    </row>
    <row r="9" spans="1:10" s="14" customFormat="1" ht="16.5" customHeight="1">
      <c r="B9" s="403" t="s">
        <v>15</v>
      </c>
      <c r="C9" s="404"/>
      <c r="D9" s="116"/>
      <c r="E9" s="118"/>
      <c r="F9" s="118"/>
      <c r="G9" s="509"/>
      <c r="H9" s="510"/>
      <c r="I9" s="97"/>
    </row>
    <row r="10" spans="1:10" s="14" customFormat="1" ht="16.5" customHeight="1">
      <c r="B10" s="403" t="s">
        <v>16</v>
      </c>
      <c r="C10" s="404"/>
      <c r="D10" s="108">
        <f>I48</f>
        <v>0</v>
      </c>
      <c r="E10" s="121">
        <f>J48</f>
        <v>0</v>
      </c>
      <c r="F10" s="127"/>
      <c r="G10" s="511"/>
      <c r="H10" s="512"/>
      <c r="I10" s="122"/>
      <c r="J10" s="2"/>
    </row>
    <row r="11" spans="1:10" s="14" customFormat="1" ht="16.5" customHeight="1">
      <c r="B11" s="406" t="s">
        <v>17</v>
      </c>
      <c r="C11" s="407"/>
      <c r="D11" s="116"/>
      <c r="E11" s="118"/>
      <c r="F11" s="128"/>
      <c r="G11" s="513"/>
      <c r="H11" s="514"/>
      <c r="I11" s="123"/>
      <c r="J11" s="2"/>
    </row>
    <row r="12" spans="1:10" s="14" customFormat="1" ht="16.5" customHeight="1">
      <c r="B12" s="399" t="s">
        <v>18</v>
      </c>
      <c r="C12" s="400"/>
      <c r="D12" s="139">
        <f>E48</f>
        <v>0</v>
      </c>
      <c r="E12" s="140">
        <f>F48</f>
        <v>0</v>
      </c>
      <c r="F12" s="102"/>
      <c r="G12" s="515"/>
      <c r="H12" s="516"/>
      <c r="I12" s="119"/>
      <c r="J12" s="2"/>
    </row>
    <row r="13" spans="1:10" s="14" customFormat="1" ht="11.25" customHeight="1">
      <c r="B13" s="1"/>
      <c r="C13" s="1"/>
      <c r="D13" s="20"/>
    </row>
    <row r="14" spans="1:10" s="14" customFormat="1" ht="16.5" customHeight="1">
      <c r="A14" s="1" t="s">
        <v>19</v>
      </c>
      <c r="B14" s="1"/>
      <c r="C14" s="1"/>
      <c r="D14" s="20"/>
      <c r="I14" s="16"/>
      <c r="J14" s="16" t="s">
        <v>12</v>
      </c>
    </row>
    <row r="15" spans="1:10" s="14" customFormat="1" ht="21.75" customHeight="1">
      <c r="B15" s="401" t="s">
        <v>9</v>
      </c>
      <c r="C15" s="402"/>
      <c r="D15" s="474" t="s">
        <v>20</v>
      </c>
      <c r="E15" s="472" t="s">
        <v>10</v>
      </c>
      <c r="F15" s="473"/>
      <c r="G15" s="472" t="s">
        <v>241</v>
      </c>
      <c r="H15" s="473"/>
      <c r="I15" s="472" t="s">
        <v>242</v>
      </c>
      <c r="J15" s="473"/>
    </row>
    <row r="16" spans="1:10" s="14" customFormat="1" ht="21.75" customHeight="1">
      <c r="B16" s="406"/>
      <c r="C16" s="407"/>
      <c r="D16" s="475"/>
      <c r="E16" s="88" t="s">
        <v>279</v>
      </c>
      <c r="F16" s="86" t="s">
        <v>154</v>
      </c>
      <c r="G16" s="88" t="s">
        <v>279</v>
      </c>
      <c r="H16" s="86" t="s">
        <v>154</v>
      </c>
      <c r="I16" s="88" t="s">
        <v>279</v>
      </c>
      <c r="J16" s="86" t="s">
        <v>154</v>
      </c>
    </row>
    <row r="17" spans="1:10" s="14" customFormat="1" ht="18.75" customHeight="1">
      <c r="A17" s="26"/>
      <c r="B17" s="387" t="s">
        <v>347</v>
      </c>
      <c r="C17" s="396" t="s">
        <v>323</v>
      </c>
      <c r="D17" s="91" t="s">
        <v>21</v>
      </c>
      <c r="E17" s="141">
        <f>'別記第5号【別紙１-2国内営業力】'!E14</f>
        <v>0</v>
      </c>
      <c r="F17" s="141">
        <f>'別記第5号【別紙１-2国内営業力】'!F14</f>
        <v>0</v>
      </c>
      <c r="G17" s="141">
        <f>'別記第5号【別紙１-2国内営業力】'!G14</f>
        <v>0</v>
      </c>
      <c r="H17" s="141">
        <f>'別記第5号【別紙１-2国内営業力】'!H14</f>
        <v>0</v>
      </c>
      <c r="I17" s="141">
        <f>'別記第5号【別紙１-2国内営業力】'!I14</f>
        <v>0</v>
      </c>
      <c r="J17" s="141">
        <f>'別記第5号【別紙１-2国内営業力】'!J14</f>
        <v>0</v>
      </c>
    </row>
    <row r="18" spans="1:10" s="14" customFormat="1" ht="18.75" customHeight="1">
      <c r="B18" s="388"/>
      <c r="C18" s="397"/>
      <c r="D18" s="84" t="s">
        <v>22</v>
      </c>
      <c r="E18" s="142">
        <f>'別記第5号【別紙１-2国内営業力】'!E20</f>
        <v>0</v>
      </c>
      <c r="F18" s="142">
        <f>'別記第5号【別紙１-2国内営業力】'!F20</f>
        <v>0</v>
      </c>
      <c r="G18" s="142">
        <f>'別記第5号【別紙１-2国内営業力】'!G20</f>
        <v>0</v>
      </c>
      <c r="H18" s="142">
        <f>'別記第5号【別紙１-2国内営業力】'!H20</f>
        <v>0</v>
      </c>
      <c r="I18" s="142">
        <f>'別記第5号【別紙１-2国内営業力】'!I20</f>
        <v>0</v>
      </c>
      <c r="J18" s="142">
        <f>'別記第5号【別紙１-2国内営業力】'!J20</f>
        <v>0</v>
      </c>
    </row>
    <row r="19" spans="1:10" s="14" customFormat="1" ht="18.75" customHeight="1">
      <c r="B19" s="388"/>
      <c r="C19" s="397"/>
      <c r="D19" s="84" t="s">
        <v>169</v>
      </c>
      <c r="E19" s="142">
        <f>'別記第5号【別紙１-2国内営業力】'!E26</f>
        <v>0</v>
      </c>
      <c r="F19" s="142">
        <f>'別記第5号【別紙１-2国内営業力】'!F26</f>
        <v>0</v>
      </c>
      <c r="G19" s="142">
        <f>'別記第5号【別紙１-2国内営業力】'!G26</f>
        <v>0</v>
      </c>
      <c r="H19" s="142">
        <f>'別記第5号【別紙１-2国内営業力】'!H26</f>
        <v>0</v>
      </c>
      <c r="I19" s="142">
        <f>'別記第5号【別紙１-2国内営業力】'!I26</f>
        <v>0</v>
      </c>
      <c r="J19" s="142">
        <f>'別記第5号【別紙１-2国内営業力】'!J26</f>
        <v>0</v>
      </c>
    </row>
    <row r="20" spans="1:10" s="14" customFormat="1" ht="18.75" customHeight="1">
      <c r="B20" s="388"/>
      <c r="C20" s="397"/>
      <c r="D20" s="89" t="s">
        <v>23</v>
      </c>
      <c r="E20" s="143">
        <f>'別記第5号【別紙１-2国内営業力】'!E32</f>
        <v>0</v>
      </c>
      <c r="F20" s="143">
        <f>'別記第5号【別紙１-2国内営業力】'!F32</f>
        <v>0</v>
      </c>
      <c r="G20" s="143">
        <f>'別記第5号【別紙１-2国内営業力】'!G32</f>
        <v>0</v>
      </c>
      <c r="H20" s="143">
        <f>'別記第5号【別紙１-2国内営業力】'!H32</f>
        <v>0</v>
      </c>
      <c r="I20" s="143">
        <f>'別記第5号【別紙１-2国内営業力】'!I32</f>
        <v>0</v>
      </c>
      <c r="J20" s="143">
        <f>'別記第5号【別紙１-2国内営業力】'!J32</f>
        <v>0</v>
      </c>
    </row>
    <row r="21" spans="1:10" s="14" customFormat="1" ht="18.75" customHeight="1">
      <c r="B21" s="388"/>
      <c r="C21" s="398"/>
      <c r="D21" s="86" t="s">
        <v>24</v>
      </c>
      <c r="E21" s="144">
        <f>'別記第5号【別紙１-2国内営業力】'!E33</f>
        <v>0</v>
      </c>
      <c r="F21" s="144">
        <f>'別記第5号【別紙１-2国内営業力】'!F33</f>
        <v>0</v>
      </c>
      <c r="G21" s="144">
        <f>'別記第5号【別紙１-2国内営業力】'!G33</f>
        <v>0</v>
      </c>
      <c r="H21" s="144">
        <f>'別記第5号【別紙１-2国内営業力】'!H33</f>
        <v>0</v>
      </c>
      <c r="I21" s="144">
        <f>'別記第5号【別紙１-2国内営業力】'!I33</f>
        <v>0</v>
      </c>
      <c r="J21" s="144">
        <f>'別記第5号【別紙１-2国内営業力】'!J33</f>
        <v>0</v>
      </c>
    </row>
    <row r="22" spans="1:10" s="14" customFormat="1" ht="18.75" customHeight="1">
      <c r="B22" s="388"/>
      <c r="C22" s="390" t="s">
        <v>324</v>
      </c>
      <c r="D22" s="91" t="s">
        <v>21</v>
      </c>
      <c r="E22" s="141">
        <f>'別記第5号【別紙1-3国内人材養成】 '!E14</f>
        <v>0</v>
      </c>
      <c r="F22" s="141">
        <f>'別記第5号【別紙1-3国内人材養成】 '!F14</f>
        <v>0</v>
      </c>
      <c r="G22" s="141">
        <f>'別記第5号【別紙1-3国内人材養成】 '!G14</f>
        <v>0</v>
      </c>
      <c r="H22" s="141">
        <f>'別記第5号【別紙1-3国内人材養成】 '!H14</f>
        <v>0</v>
      </c>
      <c r="I22" s="141">
        <f>'別記第5号【別紙1-3国内人材養成】 '!I14</f>
        <v>0</v>
      </c>
      <c r="J22" s="141">
        <f>'別記第5号【別紙1-3国内人材養成】 '!J14</f>
        <v>0</v>
      </c>
    </row>
    <row r="23" spans="1:10" s="14" customFormat="1" ht="18.75" customHeight="1">
      <c r="B23" s="388"/>
      <c r="C23" s="391"/>
      <c r="D23" s="84" t="s">
        <v>22</v>
      </c>
      <c r="E23" s="142">
        <f>'別記第5号【別紙1-3国内人材養成】 '!E20</f>
        <v>0</v>
      </c>
      <c r="F23" s="142">
        <f>'別記第5号【別紙1-3国内人材養成】 '!F20</f>
        <v>0</v>
      </c>
      <c r="G23" s="142">
        <f>'別記第5号【別紙1-3国内人材養成】 '!G20</f>
        <v>0</v>
      </c>
      <c r="H23" s="142">
        <f>'別記第5号【別紙1-3国内人材養成】 '!H20</f>
        <v>0</v>
      </c>
      <c r="I23" s="142">
        <f>'別記第5号【別紙1-3国内人材養成】 '!I20</f>
        <v>0</v>
      </c>
      <c r="J23" s="142">
        <f>'別記第5号【別紙1-3国内人材養成】 '!J20</f>
        <v>0</v>
      </c>
    </row>
    <row r="24" spans="1:10" s="14" customFormat="1" ht="18.75" customHeight="1">
      <c r="B24" s="388"/>
      <c r="C24" s="391"/>
      <c r="D24" s="84" t="s">
        <v>169</v>
      </c>
      <c r="E24" s="142">
        <f>'別記第5号【別紙1-3国内人材養成】 '!E26</f>
        <v>0</v>
      </c>
      <c r="F24" s="142">
        <f>'別記第5号【別紙1-3国内人材養成】 '!F26</f>
        <v>0</v>
      </c>
      <c r="G24" s="142">
        <f>'別記第5号【別紙1-3国内人材養成】 '!G26</f>
        <v>0</v>
      </c>
      <c r="H24" s="142">
        <f>'別記第5号【別紙1-3国内人材養成】 '!H26</f>
        <v>0</v>
      </c>
      <c r="I24" s="142">
        <f>'別記第5号【別紙1-3国内人材養成】 '!I26</f>
        <v>0</v>
      </c>
      <c r="J24" s="142">
        <f>'別記第5号【別紙1-3国内人材養成】 '!J26</f>
        <v>0</v>
      </c>
    </row>
    <row r="25" spans="1:10" s="14" customFormat="1" ht="18.75" customHeight="1">
      <c r="B25" s="388"/>
      <c r="C25" s="391"/>
      <c r="D25" s="89" t="s">
        <v>23</v>
      </c>
      <c r="E25" s="143">
        <f>'別記第5号【別紙1-3国内人材養成】 '!E32</f>
        <v>0</v>
      </c>
      <c r="F25" s="143">
        <f>'別記第5号【別紙1-3国内人材養成】 '!F32</f>
        <v>0</v>
      </c>
      <c r="G25" s="143">
        <f>'別記第5号【別紙1-3国内人材養成】 '!G32</f>
        <v>0</v>
      </c>
      <c r="H25" s="143">
        <f>'別記第5号【別紙1-3国内人材養成】 '!H32</f>
        <v>0</v>
      </c>
      <c r="I25" s="143">
        <f>'別記第5号【別紙1-3国内人材養成】 '!I32</f>
        <v>0</v>
      </c>
      <c r="J25" s="143">
        <f>'別記第5号【別紙1-3国内人材養成】 '!J32</f>
        <v>0</v>
      </c>
    </row>
    <row r="26" spans="1:10" s="14" customFormat="1" ht="18.75" customHeight="1">
      <c r="B26" s="388"/>
      <c r="C26" s="392"/>
      <c r="D26" s="86" t="s">
        <v>24</v>
      </c>
      <c r="E26" s="144">
        <f>'別記第5号【別紙1-3国内人材養成】 '!E33</f>
        <v>0</v>
      </c>
      <c r="F26" s="144">
        <f>'別記第5号【別紙1-3国内人材養成】 '!F33</f>
        <v>0</v>
      </c>
      <c r="G26" s="144">
        <f>'別記第5号【別紙1-3国内人材養成】 '!G33</f>
        <v>0</v>
      </c>
      <c r="H26" s="144">
        <f>'別記第5号【別紙1-3国内人材養成】 '!H33</f>
        <v>0</v>
      </c>
      <c r="I26" s="144">
        <f>'別記第5号【別紙1-3国内人材養成】 '!I33</f>
        <v>0</v>
      </c>
      <c r="J26" s="144">
        <f>'別記第5号【別紙1-3国内人材養成】 '!J33</f>
        <v>0</v>
      </c>
    </row>
    <row r="27" spans="1:10" s="14" customFormat="1" ht="18.75" customHeight="1">
      <c r="A27" s="26"/>
      <c r="B27" s="388"/>
      <c r="C27" s="393" t="s">
        <v>325</v>
      </c>
      <c r="D27" s="91" t="s">
        <v>21</v>
      </c>
      <c r="E27" s="141">
        <f>'別記第5号【別紙1-4海外営業力 】'!E14</f>
        <v>0</v>
      </c>
      <c r="F27" s="141">
        <f>'別記第5号【別紙1-4海外営業力 】'!F14</f>
        <v>0</v>
      </c>
      <c r="G27" s="141">
        <f>'別記第5号【別紙1-4海外営業力 】'!G14</f>
        <v>0</v>
      </c>
      <c r="H27" s="141">
        <f>'別記第5号【別紙1-4海外営業力 】'!H14</f>
        <v>0</v>
      </c>
      <c r="I27" s="141">
        <f>'別記第5号【別紙1-4海外営業力 】'!I14</f>
        <v>0</v>
      </c>
      <c r="J27" s="141">
        <f>'別記第5号【別紙1-4海外営業力 】'!J14</f>
        <v>0</v>
      </c>
    </row>
    <row r="28" spans="1:10" s="14" customFormat="1" ht="18.75" customHeight="1">
      <c r="B28" s="388"/>
      <c r="C28" s="394"/>
      <c r="D28" s="84" t="s">
        <v>22</v>
      </c>
      <c r="E28" s="142">
        <f>'別記第5号【別紙1-4海外営業力 】'!E20</f>
        <v>0</v>
      </c>
      <c r="F28" s="142">
        <f>'別記第5号【別紙1-4海外営業力 】'!F20</f>
        <v>0</v>
      </c>
      <c r="G28" s="142">
        <f>'別記第5号【別紙1-4海外営業力 】'!G20</f>
        <v>0</v>
      </c>
      <c r="H28" s="142">
        <f>'別記第5号【別紙1-4海外営業力 】'!H20</f>
        <v>0</v>
      </c>
      <c r="I28" s="142">
        <f>'別記第5号【別紙1-4海外営業力 】'!I20</f>
        <v>0</v>
      </c>
      <c r="J28" s="142">
        <f>'別記第5号【別紙1-4海外営業力 】'!J20</f>
        <v>0</v>
      </c>
    </row>
    <row r="29" spans="1:10" s="14" customFormat="1" ht="18.75" customHeight="1">
      <c r="B29" s="388"/>
      <c r="C29" s="394"/>
      <c r="D29" s="84" t="s">
        <v>169</v>
      </c>
      <c r="E29" s="142">
        <f>'別記第5号【別紙1-4海外営業力 】'!E26</f>
        <v>0</v>
      </c>
      <c r="F29" s="142">
        <f>'別記第5号【別紙1-4海外営業力 】'!F26</f>
        <v>0</v>
      </c>
      <c r="G29" s="142">
        <f>'別記第5号【別紙1-4海外営業力 】'!G26</f>
        <v>0</v>
      </c>
      <c r="H29" s="142">
        <f>'別記第5号【別紙1-4海外営業力 】'!H26</f>
        <v>0</v>
      </c>
      <c r="I29" s="142">
        <f>'別記第5号【別紙1-4海外営業力 】'!I26</f>
        <v>0</v>
      </c>
      <c r="J29" s="142">
        <f>'別記第5号【別紙1-4海外営業力 】'!J26</f>
        <v>0</v>
      </c>
    </row>
    <row r="30" spans="1:10" s="14" customFormat="1" ht="18.75" customHeight="1">
      <c r="B30" s="388"/>
      <c r="C30" s="394"/>
      <c r="D30" s="89" t="s">
        <v>23</v>
      </c>
      <c r="E30" s="143">
        <f>'別記第5号【別紙1-4海外営業力 】'!E32</f>
        <v>0</v>
      </c>
      <c r="F30" s="143">
        <f>'別記第5号【別紙1-4海外営業力 】'!F32</f>
        <v>0</v>
      </c>
      <c r="G30" s="143">
        <f>'別記第5号【別紙1-4海外営業力 】'!G32</f>
        <v>0</v>
      </c>
      <c r="H30" s="143">
        <f>'別記第5号【別紙1-4海外営業力 】'!H32</f>
        <v>0</v>
      </c>
      <c r="I30" s="143">
        <f>'別記第5号【別紙1-4海外営業力 】'!I32</f>
        <v>0</v>
      </c>
      <c r="J30" s="143">
        <f>'別記第5号【別紙1-4海外営業力 】'!J32</f>
        <v>0</v>
      </c>
    </row>
    <row r="31" spans="1:10" s="14" customFormat="1" ht="18.75" customHeight="1">
      <c r="B31" s="388"/>
      <c r="C31" s="395"/>
      <c r="D31" s="86" t="s">
        <v>24</v>
      </c>
      <c r="E31" s="143">
        <f>'別記第5号【別紙1-4海外営業力 】'!E33</f>
        <v>0</v>
      </c>
      <c r="F31" s="143">
        <f>'別記第5号【別紙1-4海外営業力 】'!F33</f>
        <v>0</v>
      </c>
      <c r="G31" s="143">
        <f>'別記第5号【別紙1-4海外営業力 】'!G33</f>
        <v>0</v>
      </c>
      <c r="H31" s="143">
        <f>'別記第5号【別紙1-4海外営業力 】'!H33</f>
        <v>0</v>
      </c>
      <c r="I31" s="143">
        <f>'別記第5号【別紙1-4海外営業力 】'!I33</f>
        <v>0</v>
      </c>
      <c r="J31" s="143">
        <f>'別記第5号【別紙1-4海外営業力 】'!J33</f>
        <v>0</v>
      </c>
    </row>
    <row r="32" spans="1:10" s="14" customFormat="1" ht="18.75" customHeight="1">
      <c r="B32" s="388"/>
      <c r="C32" s="387" t="s">
        <v>326</v>
      </c>
      <c r="D32" s="91" t="s">
        <v>21</v>
      </c>
      <c r="E32" s="141">
        <f>'別記第5号【別紙1-5海外人材養成】 '!E14</f>
        <v>0</v>
      </c>
      <c r="F32" s="141">
        <f>'別記第5号【別紙1-5海外人材養成】 '!F14</f>
        <v>0</v>
      </c>
      <c r="G32" s="141">
        <f>'別記第5号【別紙1-5海外人材養成】 '!G14</f>
        <v>0</v>
      </c>
      <c r="H32" s="141">
        <f>'別記第5号【別紙1-5海外人材養成】 '!H14</f>
        <v>0</v>
      </c>
      <c r="I32" s="141">
        <f>'別記第5号【別紙1-5海外人材養成】 '!I14</f>
        <v>0</v>
      </c>
      <c r="J32" s="141">
        <f>'別記第5号【別紙1-5海外人材養成】 '!J14</f>
        <v>0</v>
      </c>
    </row>
    <row r="33" spans="1:10" s="14" customFormat="1" ht="18.75" customHeight="1">
      <c r="B33" s="388"/>
      <c r="C33" s="388"/>
      <c r="D33" s="84" t="s">
        <v>22</v>
      </c>
      <c r="E33" s="142">
        <f>'別記第5号【別紙1-5海外人材養成】 '!E20</f>
        <v>0</v>
      </c>
      <c r="F33" s="142">
        <f>'別記第5号【別紙1-5海外人材養成】 '!F20</f>
        <v>0</v>
      </c>
      <c r="G33" s="142">
        <f>'別記第5号【別紙1-5海外人材養成】 '!G20</f>
        <v>0</v>
      </c>
      <c r="H33" s="142">
        <f>'別記第5号【別紙1-5海外人材養成】 '!H20</f>
        <v>0</v>
      </c>
      <c r="I33" s="142">
        <f>'別記第5号【別紙1-5海外人材養成】 '!I20</f>
        <v>0</v>
      </c>
      <c r="J33" s="142">
        <f>'別記第5号【別紙1-5海外人材養成】 '!J20</f>
        <v>0</v>
      </c>
    </row>
    <row r="34" spans="1:10" s="14" customFormat="1" ht="18.75" customHeight="1">
      <c r="B34" s="388"/>
      <c r="C34" s="388"/>
      <c r="D34" s="84" t="s">
        <v>169</v>
      </c>
      <c r="E34" s="142">
        <f>'別記第5号【別紙1-5海外人材養成】 '!E26</f>
        <v>0</v>
      </c>
      <c r="F34" s="142">
        <f>'別記第5号【別紙1-5海外人材養成】 '!F26</f>
        <v>0</v>
      </c>
      <c r="G34" s="142">
        <f>'別記第5号【別紙1-5海外人材養成】 '!G26</f>
        <v>0</v>
      </c>
      <c r="H34" s="142">
        <f>'別記第5号【別紙1-5海外人材養成】 '!H26</f>
        <v>0</v>
      </c>
      <c r="I34" s="142">
        <f>'別記第5号【別紙1-5海外人材養成】 '!I26</f>
        <v>0</v>
      </c>
      <c r="J34" s="142">
        <f>'別記第5号【別紙1-5海外人材養成】 '!J26</f>
        <v>0</v>
      </c>
    </row>
    <row r="35" spans="1:10" s="14" customFormat="1" ht="18.75" customHeight="1">
      <c r="B35" s="388"/>
      <c r="C35" s="388"/>
      <c r="D35" s="89" t="s">
        <v>23</v>
      </c>
      <c r="E35" s="143">
        <f>'別記第5号【別紙1-5海外人材養成】 '!E32</f>
        <v>0</v>
      </c>
      <c r="F35" s="143">
        <f>'別記第5号【別紙1-5海外人材養成】 '!F32</f>
        <v>0</v>
      </c>
      <c r="G35" s="143">
        <f>'別記第5号【別紙1-5海外人材養成】 '!G32</f>
        <v>0</v>
      </c>
      <c r="H35" s="143">
        <f>'別記第5号【別紙1-5海外人材養成】 '!H32</f>
        <v>0</v>
      </c>
      <c r="I35" s="143">
        <f>'別記第5号【別紙1-5海外人材養成】 '!I32</f>
        <v>0</v>
      </c>
      <c r="J35" s="143">
        <f>'別記第5号【別紙1-5海外人材養成】 '!J32</f>
        <v>0</v>
      </c>
    </row>
    <row r="36" spans="1:10" s="14" customFormat="1" ht="18.75" customHeight="1">
      <c r="B36" s="388"/>
      <c r="C36" s="389"/>
      <c r="D36" s="86" t="s">
        <v>24</v>
      </c>
      <c r="E36" s="144">
        <f>'別記第5号【別紙1-5海外人材養成】 '!E33</f>
        <v>0</v>
      </c>
      <c r="F36" s="144">
        <f>'別記第5号【別紙1-5海外人材養成】 '!F33</f>
        <v>0</v>
      </c>
      <c r="G36" s="144">
        <f>'別記第5号【別紙1-5海外人材養成】 '!G33</f>
        <v>0</v>
      </c>
      <c r="H36" s="144">
        <f>'別記第5号【別紙1-5海外人材養成】 '!H33</f>
        <v>0</v>
      </c>
      <c r="I36" s="144">
        <f>'別記第5号【別紙1-5海外人材養成】 '!I33</f>
        <v>0</v>
      </c>
      <c r="J36" s="144">
        <f>'別記第5号【別紙1-5海外人材養成】 '!J33</f>
        <v>0</v>
      </c>
    </row>
    <row r="37" spans="1:10" s="14" customFormat="1" ht="18.75" customHeight="1">
      <c r="B37" s="388"/>
      <c r="C37" s="387" t="s">
        <v>327</v>
      </c>
      <c r="D37" s="91" t="s">
        <v>21</v>
      </c>
      <c r="E37" s="141">
        <f>'別記第5号【別紙1-6グローバル 】 '!E14</f>
        <v>0</v>
      </c>
      <c r="F37" s="141">
        <f>'別記第5号【別紙1-6グローバル 】 '!F14</f>
        <v>0</v>
      </c>
      <c r="G37" s="141">
        <f>'別記第5号【別紙1-6グローバル 】 '!G14</f>
        <v>0</v>
      </c>
      <c r="H37" s="141">
        <f>'別記第5号【別紙1-6グローバル 】 '!H14</f>
        <v>0</v>
      </c>
      <c r="I37" s="141">
        <f>'別記第5号【別紙1-6グローバル 】 '!I14</f>
        <v>0</v>
      </c>
      <c r="J37" s="141">
        <f>'別記第5号【別紙1-6グローバル 】 '!J14</f>
        <v>0</v>
      </c>
    </row>
    <row r="38" spans="1:10" s="14" customFormat="1" ht="18.75" customHeight="1">
      <c r="B38" s="388"/>
      <c r="C38" s="388"/>
      <c r="D38" s="84" t="s">
        <v>22</v>
      </c>
      <c r="E38" s="142">
        <f>'別記第5号【別紙1-6グローバル 】 '!E20</f>
        <v>0</v>
      </c>
      <c r="F38" s="142">
        <f>'別記第5号【別紙1-6グローバル 】 '!F20</f>
        <v>0</v>
      </c>
      <c r="G38" s="142">
        <f>'別記第5号【別紙1-6グローバル 】 '!G20</f>
        <v>0</v>
      </c>
      <c r="H38" s="142">
        <f>'別記第5号【別紙1-6グローバル 】 '!H20</f>
        <v>0</v>
      </c>
      <c r="I38" s="142">
        <f>'別記第5号【別紙1-6グローバル 】 '!I20</f>
        <v>0</v>
      </c>
      <c r="J38" s="142">
        <f>'別記第5号【別紙1-6グローバル 】 '!J20</f>
        <v>0</v>
      </c>
    </row>
    <row r="39" spans="1:10" s="14" customFormat="1" ht="18.75" customHeight="1">
      <c r="A39" s="26"/>
      <c r="B39" s="388"/>
      <c r="C39" s="388"/>
      <c r="D39" s="84" t="s">
        <v>170</v>
      </c>
      <c r="E39" s="142">
        <f>'別記第5号【別紙1-6グローバル 】 '!E26</f>
        <v>0</v>
      </c>
      <c r="F39" s="142">
        <f>'別記第5号【別紙1-6グローバル 】 '!F26</f>
        <v>0</v>
      </c>
      <c r="G39" s="142">
        <f>'別記第5号【別紙1-6グローバル 】 '!G26</f>
        <v>0</v>
      </c>
      <c r="H39" s="142">
        <f>'別記第5号【別紙1-6グローバル 】 '!H26</f>
        <v>0</v>
      </c>
      <c r="I39" s="142">
        <f>'別記第5号【別紙1-6グローバル 】 '!I26</f>
        <v>0</v>
      </c>
      <c r="J39" s="142">
        <f>'別記第5号【別紙1-6グローバル 】 '!J26</f>
        <v>0</v>
      </c>
    </row>
    <row r="40" spans="1:10" s="14" customFormat="1" ht="18.75" customHeight="1">
      <c r="A40" s="26"/>
      <c r="B40" s="388"/>
      <c r="C40" s="388"/>
      <c r="D40" s="89" t="s">
        <v>148</v>
      </c>
      <c r="E40" s="143">
        <f>'別記第5号【別紙1-6グローバル 】 '!E32</f>
        <v>0</v>
      </c>
      <c r="F40" s="143">
        <f>'別記第5号【別紙1-6グローバル 】 '!F32</f>
        <v>0</v>
      </c>
      <c r="G40" s="143">
        <f>'別記第5号【別紙1-6グローバル 】 '!G32</f>
        <v>0</v>
      </c>
      <c r="H40" s="143">
        <f>'別記第5号【別紙1-6グローバル 】 '!H32</f>
        <v>0</v>
      </c>
      <c r="I40" s="143">
        <f>'別記第5号【別紙1-6グローバル 】 '!I32</f>
        <v>0</v>
      </c>
      <c r="J40" s="143">
        <f>'別記第5号【別紙1-6グローバル 】 '!J32</f>
        <v>0</v>
      </c>
    </row>
    <row r="41" spans="1:10" s="14" customFormat="1" ht="18.75" customHeight="1">
      <c r="A41" s="26"/>
      <c r="B41" s="389"/>
      <c r="C41" s="389"/>
      <c r="D41" s="86" t="s">
        <v>24</v>
      </c>
      <c r="E41" s="144">
        <f>'別記第5号【別紙1-6グローバル 】 '!E33</f>
        <v>0</v>
      </c>
      <c r="F41" s="144">
        <f>'別記第5号【別紙1-6グローバル 】 '!F33</f>
        <v>0</v>
      </c>
      <c r="G41" s="144">
        <f>'別記第5号【別紙1-6グローバル 】 '!G33</f>
        <v>0</v>
      </c>
      <c r="H41" s="144">
        <f>'別記第5号【別紙1-6グローバル 】 '!H33</f>
        <v>0</v>
      </c>
      <c r="I41" s="144">
        <f>'別記第5号【別紙1-6グローバル 】 '!I33</f>
        <v>0</v>
      </c>
      <c r="J41" s="144">
        <f>'別記第5号【別紙1-6グローバル 】 '!J33</f>
        <v>0</v>
      </c>
    </row>
    <row r="42" spans="1:10" s="14" customFormat="1" ht="18.75" customHeight="1">
      <c r="A42" s="26"/>
      <c r="B42" s="390" t="s">
        <v>348</v>
      </c>
      <c r="C42" s="393" t="s">
        <v>328</v>
      </c>
      <c r="D42" s="91" t="s">
        <v>243</v>
      </c>
      <c r="E42" s="141">
        <f>'別記第5号【別紙1-7国内展示会】'!E14</f>
        <v>0</v>
      </c>
      <c r="F42" s="141">
        <f>'別記第5号【別紙1-7国内展示会】'!F14</f>
        <v>0</v>
      </c>
      <c r="G42" s="141">
        <f>'別記第5号【別紙1-7国内展示会】'!G14</f>
        <v>0</v>
      </c>
      <c r="H42" s="141">
        <f>'別記第5号【別紙1-7国内展示会】'!H14</f>
        <v>0</v>
      </c>
      <c r="I42" s="141">
        <f>'別記第5号【別紙1-7国内展示会】'!I14</f>
        <v>0</v>
      </c>
      <c r="J42" s="141">
        <f>'別記第5号【別紙1-7国内展示会】'!J14</f>
        <v>0</v>
      </c>
    </row>
    <row r="43" spans="1:10" s="14" customFormat="1" ht="18.75" customHeight="1">
      <c r="B43" s="391"/>
      <c r="C43" s="394"/>
      <c r="D43" s="84" t="s">
        <v>244</v>
      </c>
      <c r="E43" s="142">
        <f>'別記第5号【別紙1-7国内展示会】'!E20</f>
        <v>0</v>
      </c>
      <c r="F43" s="142">
        <f>'別記第5号【別紙1-7国内展示会】'!F20</f>
        <v>0</v>
      </c>
      <c r="G43" s="142">
        <f>'別記第5号【別紙1-7国内展示会】'!G20</f>
        <v>0</v>
      </c>
      <c r="H43" s="142">
        <f>'別記第5号【別紙1-7国内展示会】'!H20</f>
        <v>0</v>
      </c>
      <c r="I43" s="142">
        <f>'別記第5号【別紙1-7国内展示会】'!I20</f>
        <v>0</v>
      </c>
      <c r="J43" s="142">
        <f>'別記第5号【別紙1-7国内展示会】'!J20</f>
        <v>0</v>
      </c>
    </row>
    <row r="44" spans="1:10" s="14" customFormat="1" ht="18.75" customHeight="1">
      <c r="B44" s="391"/>
      <c r="C44" s="395"/>
      <c r="D44" s="86" t="s">
        <v>24</v>
      </c>
      <c r="E44" s="144">
        <f>'別記第5号【別紙1-7国内展示会】'!E21</f>
        <v>0</v>
      </c>
      <c r="F44" s="144">
        <f>'別記第5号【別紙1-7国内展示会】'!F21</f>
        <v>0</v>
      </c>
      <c r="G44" s="144">
        <f>'別記第5号【別紙1-7国内展示会】'!G21</f>
        <v>0</v>
      </c>
      <c r="H44" s="144">
        <f>'別記第5号【別紙1-7国内展示会】'!H21</f>
        <v>0</v>
      </c>
      <c r="I44" s="144">
        <f>'別記第5号【別紙1-7国内展示会】'!I21</f>
        <v>0</v>
      </c>
      <c r="J44" s="144">
        <f>'別記第5号【別紙1-7国内展示会】'!J21</f>
        <v>0</v>
      </c>
    </row>
    <row r="45" spans="1:10" s="14" customFormat="1" ht="18.75" customHeight="1">
      <c r="B45" s="391"/>
      <c r="C45" s="396" t="s">
        <v>329</v>
      </c>
      <c r="D45" s="91" t="s">
        <v>243</v>
      </c>
      <c r="E45" s="141">
        <f>'別記第5号【別紙1-8海外展示会】 '!E14</f>
        <v>0</v>
      </c>
      <c r="F45" s="141">
        <f>'別記第5号【別紙1-8海外展示会】 '!F14</f>
        <v>0</v>
      </c>
      <c r="G45" s="141">
        <f>'別記第5号【別紙1-8海外展示会】 '!G14</f>
        <v>0</v>
      </c>
      <c r="H45" s="141">
        <f>'別記第5号【別紙1-8海外展示会】 '!H14</f>
        <v>0</v>
      </c>
      <c r="I45" s="141">
        <f>'別記第5号【別紙1-8海外展示会】 '!I14</f>
        <v>0</v>
      </c>
      <c r="J45" s="141">
        <f>'別記第5号【別紙1-8海外展示会】 '!J14</f>
        <v>0</v>
      </c>
    </row>
    <row r="46" spans="1:10" s="14" customFormat="1" ht="18.75" customHeight="1">
      <c r="B46" s="391"/>
      <c r="C46" s="397"/>
      <c r="D46" s="84" t="s">
        <v>245</v>
      </c>
      <c r="E46" s="142">
        <f>'別記第5号【別紙1-8海外展示会】 '!E20</f>
        <v>0</v>
      </c>
      <c r="F46" s="142">
        <f>'別記第5号【別紙1-8海外展示会】 '!F20</f>
        <v>0</v>
      </c>
      <c r="G46" s="142">
        <f>'別記第5号【別紙1-8海外展示会】 '!G20</f>
        <v>0</v>
      </c>
      <c r="H46" s="142">
        <f>'別記第5号【別紙1-8海外展示会】 '!H20</f>
        <v>0</v>
      </c>
      <c r="I46" s="142">
        <f>'別記第5号【別紙1-8海外展示会】 '!I20</f>
        <v>0</v>
      </c>
      <c r="J46" s="142">
        <f>'別記第5号【別紙1-8海外展示会】 '!J20</f>
        <v>0</v>
      </c>
    </row>
    <row r="47" spans="1:10" s="14" customFormat="1" ht="18.75" customHeight="1">
      <c r="B47" s="392"/>
      <c r="C47" s="398"/>
      <c r="D47" s="86" t="s">
        <v>24</v>
      </c>
      <c r="E47" s="144">
        <f>'別記第5号【別紙1-8海外展示会】 '!E21</f>
        <v>0</v>
      </c>
      <c r="F47" s="144">
        <f>'別記第5号【別紙1-8海外展示会】 '!F21</f>
        <v>0</v>
      </c>
      <c r="G47" s="144">
        <f>'別記第5号【別紙1-8海外展示会】 '!G21</f>
        <v>0</v>
      </c>
      <c r="H47" s="144">
        <f>'別記第5号【別紙1-8海外展示会】 '!H21</f>
        <v>0</v>
      </c>
      <c r="I47" s="144">
        <f>'別記第5号【別紙1-8海外展示会】 '!I21</f>
        <v>0</v>
      </c>
      <c r="J47" s="144">
        <f>'別記第5号【別紙1-8海外展示会】 '!J21</f>
        <v>0</v>
      </c>
    </row>
    <row r="48" spans="1:10" s="14" customFormat="1" ht="24.75" customHeight="1">
      <c r="B48" s="377" t="s">
        <v>25</v>
      </c>
      <c r="C48" s="377"/>
      <c r="D48" s="377"/>
      <c r="E48" s="144">
        <f>E21+E26+E31+E36+E41+E44+E47</f>
        <v>0</v>
      </c>
      <c r="F48" s="144">
        <f>F21+F26+F31+F36+F41+F44+F47</f>
        <v>0</v>
      </c>
      <c r="G48" s="144">
        <f t="shared" ref="G48:J48" si="0">G21+G26+G31+G36+G41+G44+G47</f>
        <v>0</v>
      </c>
      <c r="H48" s="144">
        <f t="shared" si="0"/>
        <v>0</v>
      </c>
      <c r="I48" s="144">
        <f t="shared" si="0"/>
        <v>0</v>
      </c>
      <c r="J48" s="144">
        <f t="shared" si="0"/>
        <v>0</v>
      </c>
    </row>
    <row r="49" spans="2:10" s="14" customFormat="1" ht="16.5" customHeight="1" thickBot="1">
      <c r="B49" s="111" t="s">
        <v>249</v>
      </c>
      <c r="C49" s="20"/>
      <c r="D49" s="20"/>
      <c r="E49" s="145"/>
      <c r="F49" s="145"/>
    </row>
    <row r="50" spans="2:10" ht="27.75" customHeight="1" thickBot="1">
      <c r="H50" s="110"/>
      <c r="I50" s="110" t="s">
        <v>262</v>
      </c>
      <c r="J50" s="114" t="str">
        <f>IF(SUM(J20,J25,J30,J35,J40)=0,"－",IF(SUM(J20,J25,J30,J35,J40)&lt;=J48*0.5,"上限以内","上限超過"))</f>
        <v>－</v>
      </c>
    </row>
    <row r="51" spans="2:10" ht="33" customHeight="1" thickBot="1">
      <c r="H51" s="113"/>
      <c r="I51" s="129" t="s">
        <v>248</v>
      </c>
      <c r="J51" s="165" t="str" cm="1">
        <f t="array" ref="J51">_xlfn.LET(_xlpm.a,SUM(J21,J26),_xlpm.b,SUM(J31,J36),_xlpm.c,J41,_xlpm.d,SUM(J44,J47),_xlpm.t,_xlpm.a+_xlpm.b+_xlpm.c,_xlpm.add,IF(別記第5号様式!V26="有",1000000,0),_xlpm.al,1500000+_xlpm.add,_xlpm.bl,2000000+_xlpm.add,_xlpm.cl,2000000+_xlpm.add,_xlpm.limit,_xlfn.IFS(AND(_xlpm.a&gt;0,_xlpm.b=0,_xlpm.c=0),_xlpm.al,AND(_xlpm.a=0,_xlpm.b&gt;0,_xlpm.c=0),_xlpm.bl,AND(_xlpm.a=0,_xlpm.b=0,_xlpm.c&gt;0),_xlpm.cl,AND(_xlpm.a&gt;0,_xlpm.b&gt;0,_xlpm.c=0),2000000+_xlpm.add,AND(_xlpm.a&gt;0,_xlpm.c&gt;0,_xlpm.b=0),3500000+_xlpm.add,AND(_xlpm.b&gt;0,_xlpm.c&gt;0,_xlpm.a=0),4000000+_xlpm.add,AND(_xlpm.a&gt;0,_xlpm.b&gt;0,_xlpm.c&gt;0),4000000+_xlpm.add,TRUE,0),IF(別記第5号様式!V25="事業戦略等推進事業",IF(_xlpm.d&gt;0,"判定不可：事業区分選択間違い",IF(_xlpm.t&lt;100000,"下限以下",IF(AND(_xlpm.a&lt;=_xlpm.al,_xlpm.b&lt;=_xlpm.bl,_xlpm.c&lt;=_xlpm.cl,_xlpm.t&lt;=_xlpm.limit),"上限以内","上限超過"))),IF(別記第5号様式!V25="販路開拓支援事業",IF(_xlpm.t&gt;0,"判定不可：事業区分選択間違い",IF(_xlpm.d=0,"判定不可：経費未入力",IF(_xlpm.d&lt;100000,"下限以下",IF(_xlpm.d&lt;=500000,"上限以内","上限超過")))),"判定不可：事業区分選択なし")))</f>
        <v>判定不可：事業区分選択なし</v>
      </c>
    </row>
  </sheetData>
  <mergeCells count="32">
    <mergeCell ref="H1:J1"/>
    <mergeCell ref="E3:G3"/>
    <mergeCell ref="F6:F7"/>
    <mergeCell ref="G6:H7"/>
    <mergeCell ref="I6:I7"/>
    <mergeCell ref="B48:D48"/>
    <mergeCell ref="B15:C16"/>
    <mergeCell ref="D15:D16"/>
    <mergeCell ref="E15:F15"/>
    <mergeCell ref="G15:H15"/>
    <mergeCell ref="C37:C41"/>
    <mergeCell ref="B42:B47"/>
    <mergeCell ref="C42:C44"/>
    <mergeCell ref="C45:C47"/>
    <mergeCell ref="B17:B41"/>
    <mergeCell ref="C17:C21"/>
    <mergeCell ref="C22:C26"/>
    <mergeCell ref="C27:C31"/>
    <mergeCell ref="C32:C36"/>
    <mergeCell ref="B6:C7"/>
    <mergeCell ref="D6:E6"/>
    <mergeCell ref="B8:C8"/>
    <mergeCell ref="B9:C9"/>
    <mergeCell ref="I15:J15"/>
    <mergeCell ref="G9:H9"/>
    <mergeCell ref="B10:C10"/>
    <mergeCell ref="B11:C11"/>
    <mergeCell ref="B12:C12"/>
    <mergeCell ref="G10:H10"/>
    <mergeCell ref="G11:H11"/>
    <mergeCell ref="G12:H12"/>
    <mergeCell ref="G8:H8"/>
  </mergeCells>
  <phoneticPr fontId="14"/>
  <conditionalFormatting sqref="I50:J50">
    <cfRule type="expression" dxfId="2" priority="2">
      <formula>I50="上限超過"</formula>
    </cfRule>
  </conditionalFormatting>
  <conditionalFormatting sqref="J51">
    <cfRule type="expression" dxfId="1" priority="3">
      <formula>J51&lt;&gt;"上限以内"</formula>
    </cfRule>
  </conditionalFormatting>
  <conditionalFormatting sqref="P43">
    <cfRule type="expression" dxfId="0" priority="1">
      <formula>P43&lt;&gt;"上限以内"</formula>
    </cfRule>
  </conditionalFormatting>
  <dataValidations count="1">
    <dataValidation imeMode="hiragana" allowBlank="1" showInputMessage="1" showErrorMessage="1" sqref="H1" xr:uid="{6D08378C-B663-4B55-B22F-7CB80EB42877}"/>
  </dataValidations>
  <printOptions horizontalCentered="1"/>
  <pageMargins left="0.59055118110236227" right="0.59055118110236227" top="0.78740157480314965" bottom="0.78740157480314965" header="0.51181102362204722" footer="0.51181102362204722"/>
  <pageSetup paperSize="9" scale="83" orientation="portrait"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FD307-CD01-48F7-9473-4383E1420339}">
  <sheetPr>
    <tabColor rgb="FF00B0F0"/>
    <pageSetUpPr fitToPage="1"/>
  </sheetPr>
  <dimension ref="A1:O35"/>
  <sheetViews>
    <sheetView view="pageBreakPreview" topLeftCell="A7" zoomScaleNormal="100" zoomScaleSheetLayoutView="100" workbookViewId="0">
      <selection activeCell="I1" sqref="I1:K1"/>
    </sheetView>
  </sheetViews>
  <sheetFormatPr defaultRowHeight="13.5"/>
  <cols>
    <col min="1" max="1" width="2.25" style="1" customWidth="1"/>
    <col min="2" max="2" width="9.75" style="1" customWidth="1"/>
    <col min="3" max="3" width="8.75" style="30" customWidth="1"/>
    <col min="4" max="4" width="31.25" style="1" customWidth="1"/>
    <col min="5" max="8" width="10.625" style="1" customWidth="1"/>
    <col min="9" max="10" width="11.625" style="1" customWidth="1"/>
    <col min="11" max="11" width="11.5" style="1" customWidth="1"/>
    <col min="12" max="14" width="9" style="1"/>
    <col min="15" max="15" width="16.875" style="1" customWidth="1"/>
    <col min="16" max="16384" width="9" style="1"/>
  </cols>
  <sheetData>
    <row r="1" spans="1:15" ht="13.5" customHeight="1">
      <c r="A1" s="159" t="s">
        <v>282</v>
      </c>
      <c r="I1" s="405" t="str">
        <f>IF(別記第5号様式!$Y$11="","",別記第5号様式!$Y$11)</f>
        <v/>
      </c>
      <c r="J1" s="405"/>
      <c r="K1" s="405"/>
    </row>
    <row r="2" spans="1:15" s="14" customFormat="1" ht="13.5" customHeight="1">
      <c r="A2" s="56"/>
      <c r="C2" s="29"/>
    </row>
    <row r="3" spans="1:15" s="14" customFormat="1" ht="13.5" customHeight="1">
      <c r="A3" s="15" t="s">
        <v>283</v>
      </c>
      <c r="B3" s="1"/>
      <c r="C3" s="30"/>
      <c r="E3" s="1"/>
      <c r="F3" s="1"/>
    </row>
    <row r="4" spans="1:15" s="14" customFormat="1" ht="13.5" customHeight="1">
      <c r="A4" s="1"/>
      <c r="B4" s="1"/>
      <c r="C4" s="30"/>
      <c r="E4" s="1"/>
      <c r="F4" s="1"/>
    </row>
    <row r="5" spans="1:15">
      <c r="B5" s="415" t="s">
        <v>349</v>
      </c>
      <c r="C5" s="415"/>
      <c r="D5" s="415"/>
      <c r="E5" s="415"/>
      <c r="F5" s="415"/>
    </row>
    <row r="6" spans="1:15">
      <c r="I6" s="16"/>
      <c r="J6" s="16"/>
      <c r="K6" s="16" t="s">
        <v>12</v>
      </c>
    </row>
    <row r="7" spans="1:15" ht="47.25" customHeight="1">
      <c r="B7" s="463" t="s">
        <v>27</v>
      </c>
      <c r="C7" s="412" t="s">
        <v>175</v>
      </c>
      <c r="D7" s="418" t="s">
        <v>267</v>
      </c>
      <c r="E7" s="493" t="s">
        <v>10</v>
      </c>
      <c r="F7" s="494"/>
      <c r="G7" s="493" t="s">
        <v>285</v>
      </c>
      <c r="H7" s="494"/>
      <c r="I7" s="493" t="s">
        <v>270</v>
      </c>
      <c r="J7" s="494"/>
      <c r="K7" s="418" t="s">
        <v>155</v>
      </c>
    </row>
    <row r="8" spans="1:15" ht="18" customHeight="1">
      <c r="B8" s="464"/>
      <c r="C8" s="414"/>
      <c r="D8" s="420"/>
      <c r="E8" s="94" t="s">
        <v>153</v>
      </c>
      <c r="F8" s="94" t="s">
        <v>284</v>
      </c>
      <c r="G8" s="94" t="s">
        <v>153</v>
      </c>
      <c r="H8" s="94" t="s">
        <v>284</v>
      </c>
      <c r="I8" s="94" t="s">
        <v>153</v>
      </c>
      <c r="J8" s="94" t="s">
        <v>284</v>
      </c>
      <c r="K8" s="420"/>
      <c r="N8" s="1" t="s">
        <v>165</v>
      </c>
    </row>
    <row r="9" spans="1:15" ht="18" customHeight="1">
      <c r="B9" s="410" t="s">
        <v>30</v>
      </c>
      <c r="C9" s="40"/>
      <c r="D9" s="39"/>
      <c r="E9" s="39"/>
      <c r="F9" s="39"/>
      <c r="G9" s="39"/>
      <c r="H9" s="39"/>
      <c r="I9" s="21">
        <f>ROUNDDOWN(G9/2,0)</f>
        <v>0</v>
      </c>
      <c r="J9" s="149">
        <f>ROUNDDOWN(H9/2,0)</f>
        <v>0</v>
      </c>
      <c r="K9" s="39"/>
      <c r="L9" s="36"/>
      <c r="N9" s="51" t="s">
        <v>160</v>
      </c>
      <c r="O9" s="51" t="s">
        <v>107</v>
      </c>
    </row>
    <row r="10" spans="1:15" ht="18" customHeight="1">
      <c r="B10" s="410"/>
      <c r="C10" s="42"/>
      <c r="D10" s="41"/>
      <c r="E10" s="41"/>
      <c r="F10" s="41"/>
      <c r="G10" s="41"/>
      <c r="H10" s="41"/>
      <c r="I10" s="22">
        <f t="shared" ref="I10:J13" si="0">ROUNDDOWN(G10/2,0)</f>
        <v>0</v>
      </c>
      <c r="J10" s="150">
        <f t="shared" si="0"/>
        <v>0</v>
      </c>
      <c r="K10" s="41"/>
      <c r="N10" s="409" t="s">
        <v>161</v>
      </c>
      <c r="O10" s="51" t="s">
        <v>108</v>
      </c>
    </row>
    <row r="11" spans="1:15" ht="18" customHeight="1">
      <c r="B11" s="410"/>
      <c r="C11" s="42"/>
      <c r="D11" s="41"/>
      <c r="E11" s="41"/>
      <c r="F11" s="41"/>
      <c r="G11" s="41"/>
      <c r="H11" s="41"/>
      <c r="I11" s="22">
        <f t="shared" si="0"/>
        <v>0</v>
      </c>
      <c r="J11" s="150">
        <f t="shared" si="0"/>
        <v>0</v>
      </c>
      <c r="K11" s="41"/>
      <c r="L11" s="36"/>
      <c r="N11" s="520"/>
      <c r="O11" s="134" t="s">
        <v>109</v>
      </c>
    </row>
    <row r="12" spans="1:15" ht="18" customHeight="1">
      <c r="B12" s="410"/>
      <c r="C12" s="42"/>
      <c r="D12" s="41"/>
      <c r="E12" s="41"/>
      <c r="F12" s="41"/>
      <c r="G12" s="41"/>
      <c r="H12" s="41"/>
      <c r="I12" s="22">
        <f t="shared" si="0"/>
        <v>0</v>
      </c>
      <c r="J12" s="150">
        <f t="shared" si="0"/>
        <v>0</v>
      </c>
      <c r="K12" s="41"/>
      <c r="L12" s="36"/>
      <c r="N12" s="520" t="s">
        <v>172</v>
      </c>
      <c r="O12" s="134" t="s">
        <v>110</v>
      </c>
    </row>
    <row r="13" spans="1:15" ht="18" customHeight="1">
      <c r="B13" s="410"/>
      <c r="C13" s="44"/>
      <c r="D13" s="43"/>
      <c r="E13" s="43"/>
      <c r="F13" s="43"/>
      <c r="G13" s="43"/>
      <c r="H13" s="43"/>
      <c r="I13" s="23">
        <f t="shared" si="0"/>
        <v>0</v>
      </c>
      <c r="J13" s="151">
        <f t="shared" si="0"/>
        <v>0</v>
      </c>
      <c r="K13" s="43"/>
      <c r="L13" s="36"/>
      <c r="N13" s="520"/>
      <c r="O13" s="134" t="s">
        <v>122</v>
      </c>
    </row>
    <row r="14" spans="1:15" ht="18" customHeight="1">
      <c r="B14" s="410"/>
      <c r="C14" s="146"/>
      <c r="D14" s="147" t="s">
        <v>31</v>
      </c>
      <c r="E14" s="148">
        <f t="shared" ref="E14:J14" si="1">SUBTOTAL(9,E9:E13)</f>
        <v>0</v>
      </c>
      <c r="F14" s="148">
        <f t="shared" si="1"/>
        <v>0</v>
      </c>
      <c r="G14" s="148">
        <f t="shared" si="1"/>
        <v>0</v>
      </c>
      <c r="H14" s="148">
        <f t="shared" si="1"/>
        <v>0</v>
      </c>
      <c r="I14" s="24">
        <f t="shared" si="1"/>
        <v>0</v>
      </c>
      <c r="J14" s="148">
        <f t="shared" si="1"/>
        <v>0</v>
      </c>
      <c r="K14" s="154"/>
      <c r="L14" s="36"/>
      <c r="N14" s="520"/>
      <c r="O14" s="134" t="s">
        <v>112</v>
      </c>
    </row>
    <row r="15" spans="1:15" ht="18" customHeight="1">
      <c r="B15" s="410" t="s">
        <v>32</v>
      </c>
      <c r="C15" s="40"/>
      <c r="D15" s="39"/>
      <c r="E15" s="39"/>
      <c r="F15" s="39"/>
      <c r="G15" s="39"/>
      <c r="H15" s="39"/>
      <c r="I15" s="21">
        <f t="shared" ref="I15:J19" si="2">ROUNDDOWN(G15/2,0)</f>
        <v>0</v>
      </c>
      <c r="J15" s="149">
        <f t="shared" si="2"/>
        <v>0</v>
      </c>
      <c r="K15" s="39"/>
      <c r="L15" s="36"/>
      <c r="N15" s="520"/>
      <c r="O15" s="134" t="s">
        <v>114</v>
      </c>
    </row>
    <row r="16" spans="1:15" ht="18" customHeight="1">
      <c r="B16" s="410"/>
      <c r="C16" s="42"/>
      <c r="D16" s="41"/>
      <c r="E16" s="41"/>
      <c r="F16" s="41"/>
      <c r="G16" s="41"/>
      <c r="H16" s="41"/>
      <c r="I16" s="22">
        <f t="shared" si="2"/>
        <v>0</v>
      </c>
      <c r="J16" s="150">
        <f t="shared" si="2"/>
        <v>0</v>
      </c>
      <c r="K16" s="41"/>
      <c r="L16" s="36"/>
      <c r="N16" s="520"/>
      <c r="O16" s="134" t="s">
        <v>115</v>
      </c>
    </row>
    <row r="17" spans="2:15" ht="18" customHeight="1">
      <c r="B17" s="410"/>
      <c r="C17" s="42"/>
      <c r="D17" s="41"/>
      <c r="E17" s="41"/>
      <c r="F17" s="41"/>
      <c r="G17" s="41"/>
      <c r="H17" s="41"/>
      <c r="I17" s="22">
        <f t="shared" si="2"/>
        <v>0</v>
      </c>
      <c r="J17" s="150">
        <f t="shared" si="2"/>
        <v>0</v>
      </c>
      <c r="K17" s="41"/>
      <c r="L17" s="36"/>
      <c r="N17" s="520"/>
      <c r="O17" s="134" t="s">
        <v>118</v>
      </c>
    </row>
    <row r="18" spans="2:15" ht="18" customHeight="1">
      <c r="B18" s="410"/>
      <c r="C18" s="42"/>
      <c r="D18" s="41"/>
      <c r="E18" s="41"/>
      <c r="F18" s="41"/>
      <c r="G18" s="41"/>
      <c r="H18" s="41"/>
      <c r="I18" s="22">
        <f t="shared" si="2"/>
        <v>0</v>
      </c>
      <c r="J18" s="150">
        <f t="shared" si="2"/>
        <v>0</v>
      </c>
      <c r="K18" s="41"/>
      <c r="L18" s="36"/>
      <c r="N18" s="520"/>
      <c r="O18" s="134" t="s">
        <v>119</v>
      </c>
    </row>
    <row r="19" spans="2:15" ht="18" customHeight="1">
      <c r="B19" s="410"/>
      <c r="C19" s="44"/>
      <c r="D19" s="43"/>
      <c r="E19" s="43"/>
      <c r="F19" s="43"/>
      <c r="G19" s="43"/>
      <c r="H19" s="43"/>
      <c r="I19" s="23">
        <f t="shared" si="2"/>
        <v>0</v>
      </c>
      <c r="J19" s="151">
        <f t="shared" si="2"/>
        <v>0</v>
      </c>
      <c r="K19" s="43"/>
      <c r="L19" s="36"/>
      <c r="N19" s="520"/>
      <c r="O19" s="134" t="s">
        <v>168</v>
      </c>
    </row>
    <row r="20" spans="2:15" ht="18.75" customHeight="1">
      <c r="B20" s="410"/>
      <c r="C20" s="146"/>
      <c r="D20" s="147" t="s">
        <v>31</v>
      </c>
      <c r="E20" s="148">
        <f t="shared" ref="E20:J20" si="3">SUBTOTAL(9,E15:E19)</f>
        <v>0</v>
      </c>
      <c r="F20" s="148">
        <f t="shared" si="3"/>
        <v>0</v>
      </c>
      <c r="G20" s="24">
        <f t="shared" si="3"/>
        <v>0</v>
      </c>
      <c r="H20" s="24">
        <f t="shared" si="3"/>
        <v>0</v>
      </c>
      <c r="I20" s="24">
        <f t="shared" si="3"/>
        <v>0</v>
      </c>
      <c r="J20" s="148">
        <f t="shared" si="3"/>
        <v>0</v>
      </c>
      <c r="K20" s="154"/>
      <c r="L20" s="36"/>
      <c r="N20" s="520"/>
      <c r="O20" s="134" t="s">
        <v>116</v>
      </c>
    </row>
    <row r="21" spans="2:15" ht="18.75" customHeight="1">
      <c r="B21" s="411" t="s">
        <v>171</v>
      </c>
      <c r="C21" s="40"/>
      <c r="D21" s="39"/>
      <c r="E21" s="39"/>
      <c r="F21" s="39"/>
      <c r="G21" s="39"/>
      <c r="H21" s="39"/>
      <c r="I21" s="21">
        <f t="shared" ref="I21:J25" si="4">ROUNDDOWN(G21/2,0)</f>
        <v>0</v>
      </c>
      <c r="J21" s="149">
        <f t="shared" si="4"/>
        <v>0</v>
      </c>
      <c r="K21" s="39"/>
      <c r="L21" s="36"/>
      <c r="N21" s="520"/>
      <c r="O21" s="134" t="s">
        <v>111</v>
      </c>
    </row>
    <row r="22" spans="2:15" ht="18.75" customHeight="1">
      <c r="B22" s="410"/>
      <c r="C22" s="42"/>
      <c r="D22" s="41"/>
      <c r="E22" s="41"/>
      <c r="F22" s="41"/>
      <c r="G22" s="41"/>
      <c r="H22" s="41"/>
      <c r="I22" s="22">
        <f t="shared" si="4"/>
        <v>0</v>
      </c>
      <c r="J22" s="150">
        <f t="shared" si="4"/>
        <v>0</v>
      </c>
      <c r="K22" s="41"/>
      <c r="L22" s="36"/>
      <c r="N22" s="520"/>
      <c r="O22" s="134" t="s">
        <v>120</v>
      </c>
    </row>
    <row r="23" spans="2:15" ht="18.75" customHeight="1">
      <c r="B23" s="410"/>
      <c r="C23" s="42"/>
      <c r="D23" s="41"/>
      <c r="E23" s="41"/>
      <c r="F23" s="41"/>
      <c r="G23" s="41"/>
      <c r="H23" s="41"/>
      <c r="I23" s="22">
        <f t="shared" si="4"/>
        <v>0</v>
      </c>
      <c r="J23" s="150">
        <f t="shared" si="4"/>
        <v>0</v>
      </c>
      <c r="K23" s="41"/>
      <c r="L23" s="36"/>
      <c r="N23" s="520"/>
      <c r="O23" s="134" t="s">
        <v>121</v>
      </c>
    </row>
    <row r="24" spans="2:15" ht="18.75" customHeight="1">
      <c r="B24" s="410"/>
      <c r="C24" s="42"/>
      <c r="D24" s="41"/>
      <c r="E24" s="41"/>
      <c r="F24" s="41"/>
      <c r="G24" s="41"/>
      <c r="H24" s="41"/>
      <c r="I24" s="22">
        <f t="shared" si="4"/>
        <v>0</v>
      </c>
      <c r="J24" s="150">
        <f t="shared" si="4"/>
        <v>0</v>
      </c>
      <c r="K24" s="41"/>
      <c r="L24" s="36"/>
      <c r="N24" s="520"/>
      <c r="O24" s="134" t="s">
        <v>162</v>
      </c>
    </row>
    <row r="25" spans="2:15" ht="18.75" customHeight="1">
      <c r="B25" s="410"/>
      <c r="C25" s="44"/>
      <c r="D25" s="43"/>
      <c r="E25" s="43"/>
      <c r="F25" s="43"/>
      <c r="G25" s="43"/>
      <c r="H25" s="43"/>
      <c r="I25" s="23">
        <f t="shared" si="4"/>
        <v>0</v>
      </c>
      <c r="J25" s="151">
        <f t="shared" si="4"/>
        <v>0</v>
      </c>
      <c r="K25" s="43"/>
      <c r="L25" s="36"/>
      <c r="N25" s="520"/>
      <c r="O25" s="134" t="s">
        <v>163</v>
      </c>
    </row>
    <row r="26" spans="2:15" ht="18.75" customHeight="1">
      <c r="B26" s="410"/>
      <c r="C26" s="146"/>
      <c r="D26" s="147" t="s">
        <v>31</v>
      </c>
      <c r="E26" s="148">
        <f t="shared" ref="E26:J26" si="5">SUBTOTAL(9,E21:E25)</f>
        <v>0</v>
      </c>
      <c r="F26" s="24">
        <f t="shared" si="5"/>
        <v>0</v>
      </c>
      <c r="G26" s="24">
        <f t="shared" si="5"/>
        <v>0</v>
      </c>
      <c r="H26" s="24">
        <f t="shared" si="5"/>
        <v>0</v>
      </c>
      <c r="I26" s="24">
        <f t="shared" si="5"/>
        <v>0</v>
      </c>
      <c r="J26" s="148">
        <f t="shared" si="5"/>
        <v>0</v>
      </c>
      <c r="K26" s="154"/>
      <c r="L26" s="36"/>
      <c r="N26" s="520" t="s">
        <v>117</v>
      </c>
      <c r="O26" s="134" t="s">
        <v>164</v>
      </c>
    </row>
    <row r="27" spans="2:15" ht="18.75" customHeight="1">
      <c r="B27" s="410" t="s">
        <v>33</v>
      </c>
      <c r="C27" s="40"/>
      <c r="D27" s="39"/>
      <c r="E27" s="39"/>
      <c r="F27" s="39"/>
      <c r="G27" s="39"/>
      <c r="H27" s="39"/>
      <c r="I27" s="21">
        <f t="shared" ref="I27:J31" si="6">ROUNDDOWN(G27/2,0)</f>
        <v>0</v>
      </c>
      <c r="J27" s="149">
        <f t="shared" si="6"/>
        <v>0</v>
      </c>
      <c r="K27" s="39"/>
      <c r="L27" s="36"/>
      <c r="N27" s="520"/>
      <c r="O27" s="134" t="s">
        <v>117</v>
      </c>
    </row>
    <row r="28" spans="2:15" ht="18.75" customHeight="1">
      <c r="B28" s="410"/>
      <c r="C28" s="42"/>
      <c r="D28" s="41"/>
      <c r="E28" s="41"/>
      <c r="F28" s="41"/>
      <c r="G28" s="41"/>
      <c r="H28" s="41"/>
      <c r="I28" s="22">
        <f t="shared" si="6"/>
        <v>0</v>
      </c>
      <c r="J28" s="150">
        <f t="shared" si="6"/>
        <v>0</v>
      </c>
      <c r="K28" s="41"/>
      <c r="L28" s="36"/>
      <c r="N28" s="36"/>
      <c r="O28" s="36"/>
    </row>
    <row r="29" spans="2:15" ht="18.75" customHeight="1">
      <c r="B29" s="410"/>
      <c r="C29" s="42"/>
      <c r="D29" s="41"/>
      <c r="E29" s="41"/>
      <c r="F29" s="41"/>
      <c r="G29" s="41"/>
      <c r="H29" s="41"/>
      <c r="I29" s="22">
        <f t="shared" si="6"/>
        <v>0</v>
      </c>
      <c r="J29" s="150">
        <f t="shared" si="6"/>
        <v>0</v>
      </c>
      <c r="K29" s="41"/>
      <c r="L29" s="36"/>
      <c r="N29" s="36"/>
      <c r="O29" s="36"/>
    </row>
    <row r="30" spans="2:15" ht="18.75" customHeight="1">
      <c r="B30" s="410"/>
      <c r="C30" s="42"/>
      <c r="D30" s="41"/>
      <c r="E30" s="41"/>
      <c r="F30" s="41"/>
      <c r="G30" s="41"/>
      <c r="H30" s="41"/>
      <c r="I30" s="22">
        <f t="shared" si="6"/>
        <v>0</v>
      </c>
      <c r="J30" s="150">
        <f t="shared" si="6"/>
        <v>0</v>
      </c>
      <c r="K30" s="41"/>
      <c r="L30" s="36"/>
      <c r="N30" s="36"/>
      <c r="O30" s="36"/>
    </row>
    <row r="31" spans="2:15" ht="18.75" customHeight="1">
      <c r="B31" s="410"/>
      <c r="C31" s="44"/>
      <c r="D31" s="43"/>
      <c r="E31" s="43"/>
      <c r="F31" s="43"/>
      <c r="G31" s="43"/>
      <c r="H31" s="43"/>
      <c r="I31" s="23">
        <f t="shared" si="6"/>
        <v>0</v>
      </c>
      <c r="J31" s="151">
        <f t="shared" si="6"/>
        <v>0</v>
      </c>
      <c r="K31" s="43"/>
      <c r="L31" s="36"/>
      <c r="N31" s="36"/>
      <c r="O31" s="36"/>
    </row>
    <row r="32" spans="2:15" ht="18.75" customHeight="1">
      <c r="B32" s="410"/>
      <c r="C32" s="146"/>
      <c r="D32" s="147" t="s">
        <v>31</v>
      </c>
      <c r="E32" s="148">
        <f t="shared" ref="E32:J32" si="7">SUBTOTAL(9,E27:E31)</f>
        <v>0</v>
      </c>
      <c r="F32" s="24">
        <f t="shared" si="7"/>
        <v>0</v>
      </c>
      <c r="G32" s="24">
        <f t="shared" si="7"/>
        <v>0</v>
      </c>
      <c r="H32" s="24">
        <f t="shared" si="7"/>
        <v>0</v>
      </c>
      <c r="I32" s="24">
        <f t="shared" si="7"/>
        <v>0</v>
      </c>
      <c r="J32" s="148">
        <f t="shared" si="7"/>
        <v>0</v>
      </c>
      <c r="K32" s="154"/>
      <c r="L32" s="36"/>
      <c r="N32" s="36"/>
      <c r="O32" s="36"/>
    </row>
    <row r="33" spans="2:11" ht="42" customHeight="1">
      <c r="B33" s="38" t="s">
        <v>34</v>
      </c>
      <c r="C33" s="153"/>
      <c r="D33" s="152"/>
      <c r="E33" s="152">
        <f t="shared" ref="E33:J33" si="8">SUBTOTAL(9,E9:E32)</f>
        <v>0</v>
      </c>
      <c r="F33" s="95">
        <f t="shared" si="8"/>
        <v>0</v>
      </c>
      <c r="G33" s="95">
        <f t="shared" si="8"/>
        <v>0</v>
      </c>
      <c r="H33" s="95">
        <f t="shared" si="8"/>
        <v>0</v>
      </c>
      <c r="I33" s="95">
        <f t="shared" si="8"/>
        <v>0</v>
      </c>
      <c r="J33" s="152">
        <f t="shared" si="8"/>
        <v>0</v>
      </c>
      <c r="K33" s="152"/>
    </row>
    <row r="34" spans="2:11" ht="18.75" customHeight="1">
      <c r="B34" s="1" t="s">
        <v>101</v>
      </c>
    </row>
    <row r="35" spans="2:11" ht="18.75" customHeight="1"/>
  </sheetData>
  <mergeCells count="16">
    <mergeCell ref="I1:K1"/>
    <mergeCell ref="B5:F5"/>
    <mergeCell ref="I7:J7"/>
    <mergeCell ref="B9:B14"/>
    <mergeCell ref="N10:N11"/>
    <mergeCell ref="N12:N25"/>
    <mergeCell ref="B15:B20"/>
    <mergeCell ref="B21:B26"/>
    <mergeCell ref="N26:N27"/>
    <mergeCell ref="B27:B32"/>
    <mergeCell ref="K7:K8"/>
    <mergeCell ref="B7:B8"/>
    <mergeCell ref="E7:F7"/>
    <mergeCell ref="C7:C8"/>
    <mergeCell ref="D7:D8"/>
    <mergeCell ref="G7:H7"/>
  </mergeCells>
  <phoneticPr fontId="14"/>
  <dataValidations count="5">
    <dataValidation type="list" allowBlank="1" showInputMessage="1" showErrorMessage="1" sqref="C15:C19" xr:uid="{52181FD6-CAD7-4B1B-86CD-C4B31DC5FEBE}">
      <formula1>$O$10:$O$11</formula1>
    </dataValidation>
    <dataValidation type="list" allowBlank="1" showInputMessage="1" showErrorMessage="1" sqref="C9:C13" xr:uid="{6878406A-9C00-43B5-BFA5-AA3252DFDF78}">
      <formula1>$O$9</formula1>
    </dataValidation>
    <dataValidation type="list" allowBlank="1" showInputMessage="1" showErrorMessage="1" sqref="C27:C31" xr:uid="{8E299456-E151-40DF-99F4-74613B976173}">
      <formula1>$O$26:$O$27</formula1>
    </dataValidation>
    <dataValidation type="list" allowBlank="1" showInputMessage="1" showErrorMessage="1" sqref="C21:C25" xr:uid="{92E18115-EEC4-49DC-B8BA-AD0A40BB748A}">
      <formula1>$O$12:$O$25</formula1>
    </dataValidation>
    <dataValidation imeMode="hiragana" allowBlank="1" showInputMessage="1" showErrorMessage="1" sqref="I1" xr:uid="{2F364A24-2831-4B4E-8172-856AA819C834}"/>
  </dataValidations>
  <printOptions horizontalCentered="1"/>
  <pageMargins left="0.59055118110236227" right="0.59055118110236227" top="0.78740157480314965" bottom="0.78740157480314965" header="0.51181102362204722" footer="0.51181102362204722"/>
  <pageSetup paperSize="9" scale="71" orientation="portrait"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56A7F-A414-4A57-A30A-1D5AFB929F8F}">
  <sheetPr>
    <tabColor rgb="FF00B0F0"/>
    <pageSetUpPr fitToPage="1"/>
  </sheetPr>
  <dimension ref="A1:O34"/>
  <sheetViews>
    <sheetView view="pageBreakPreview" zoomScaleNormal="100" zoomScaleSheetLayoutView="100" workbookViewId="0">
      <selection activeCell="I1" sqref="I1:K1"/>
    </sheetView>
  </sheetViews>
  <sheetFormatPr defaultRowHeight="13.5"/>
  <cols>
    <col min="1" max="1" width="2.25" style="1" customWidth="1"/>
    <col min="2" max="2" width="9.75" style="1" customWidth="1"/>
    <col min="3" max="3" width="8.75" style="30" customWidth="1"/>
    <col min="4" max="4" width="36" style="1" customWidth="1"/>
    <col min="5" max="8" width="10.625" style="1" customWidth="1"/>
    <col min="9" max="10" width="11.625" style="1" customWidth="1"/>
    <col min="11" max="11" width="11.5" style="1" customWidth="1"/>
    <col min="12" max="14" width="9" style="1"/>
    <col min="15" max="15" width="16.875" style="1" customWidth="1"/>
    <col min="16" max="16384" width="9" style="1"/>
  </cols>
  <sheetData>
    <row r="1" spans="1:15" ht="13.5" customHeight="1">
      <c r="A1" s="159" t="s">
        <v>286</v>
      </c>
      <c r="E1" s="30"/>
      <c r="I1" s="405" t="str">
        <f>IF(別記第5号様式!$Y$11="","",別記第5号様式!$Y$11)</f>
        <v/>
      </c>
      <c r="J1" s="405"/>
      <c r="K1" s="405"/>
    </row>
    <row r="2" spans="1:15" s="14" customFormat="1" ht="13.5" customHeight="1">
      <c r="A2" s="56"/>
      <c r="C2" s="29"/>
      <c r="E2" s="29"/>
    </row>
    <row r="3" spans="1:15" s="14" customFormat="1" ht="13.5" customHeight="1">
      <c r="A3" s="15" t="s">
        <v>283</v>
      </c>
      <c r="B3" s="1"/>
      <c r="C3" s="30"/>
      <c r="E3" s="30"/>
    </row>
    <row r="4" spans="1:15" s="14" customFormat="1" ht="13.5" customHeight="1">
      <c r="A4" s="1"/>
      <c r="B4" s="1"/>
      <c r="C4" s="30"/>
      <c r="E4" s="30"/>
    </row>
    <row r="5" spans="1:15">
      <c r="B5" s="415" t="s">
        <v>350</v>
      </c>
      <c r="C5" s="415"/>
      <c r="D5" s="415"/>
      <c r="E5" s="415"/>
      <c r="F5" s="415"/>
    </row>
    <row r="6" spans="1:15">
      <c r="I6" s="16"/>
      <c r="J6" s="16"/>
      <c r="K6" s="16" t="s">
        <v>12</v>
      </c>
    </row>
    <row r="7" spans="1:15" ht="47.25" customHeight="1">
      <c r="B7" s="463" t="s">
        <v>27</v>
      </c>
      <c r="C7" s="412" t="s">
        <v>175</v>
      </c>
      <c r="D7" s="418" t="s">
        <v>267</v>
      </c>
      <c r="E7" s="521" t="s">
        <v>10</v>
      </c>
      <c r="F7" s="522"/>
      <c r="G7" s="521" t="s">
        <v>285</v>
      </c>
      <c r="H7" s="522"/>
      <c r="I7" s="521" t="s">
        <v>270</v>
      </c>
      <c r="J7" s="522"/>
      <c r="K7" s="418" t="s">
        <v>155</v>
      </c>
    </row>
    <row r="8" spans="1:15" ht="18" customHeight="1">
      <c r="B8" s="464"/>
      <c r="C8" s="414"/>
      <c r="D8" s="420"/>
      <c r="E8" s="94" t="s">
        <v>153</v>
      </c>
      <c r="F8" s="94" t="s">
        <v>284</v>
      </c>
      <c r="G8" s="94" t="s">
        <v>153</v>
      </c>
      <c r="H8" s="94" t="s">
        <v>284</v>
      </c>
      <c r="I8" s="94" t="s">
        <v>153</v>
      </c>
      <c r="J8" s="94" t="s">
        <v>284</v>
      </c>
      <c r="K8" s="420"/>
      <c r="N8" s="1" t="s">
        <v>166</v>
      </c>
    </row>
    <row r="9" spans="1:15" ht="18" customHeight="1">
      <c r="B9" s="463" t="s">
        <v>30</v>
      </c>
      <c r="C9" s="40"/>
      <c r="D9" s="39"/>
      <c r="E9" s="39"/>
      <c r="F9" s="39"/>
      <c r="G9" s="39"/>
      <c r="H9" s="39"/>
      <c r="I9" s="149">
        <f t="shared" ref="I9:J13" si="0">ROUNDDOWN(G9/2,0)</f>
        <v>0</v>
      </c>
      <c r="J9" s="149">
        <f t="shared" si="0"/>
        <v>0</v>
      </c>
      <c r="K9" s="39"/>
      <c r="L9" s="36"/>
      <c r="N9" s="409" t="s">
        <v>160</v>
      </c>
      <c r="O9" s="51" t="s">
        <v>107</v>
      </c>
    </row>
    <row r="10" spans="1:15" ht="18" customHeight="1">
      <c r="B10" s="523"/>
      <c r="C10" s="42"/>
      <c r="D10" s="41"/>
      <c r="E10" s="41"/>
      <c r="F10" s="41"/>
      <c r="G10" s="41"/>
      <c r="H10" s="41"/>
      <c r="I10" s="150">
        <f t="shared" si="0"/>
        <v>0</v>
      </c>
      <c r="J10" s="150">
        <f t="shared" si="0"/>
        <v>0</v>
      </c>
      <c r="K10" s="41"/>
      <c r="N10" s="409"/>
      <c r="O10" s="51" t="s">
        <v>123</v>
      </c>
    </row>
    <row r="11" spans="1:15" ht="18" customHeight="1">
      <c r="B11" s="523"/>
      <c r="C11" s="42"/>
      <c r="D11" s="41"/>
      <c r="E11" s="41"/>
      <c r="F11" s="41"/>
      <c r="G11" s="41"/>
      <c r="H11" s="41"/>
      <c r="I11" s="150">
        <f t="shared" si="0"/>
        <v>0</v>
      </c>
      <c r="J11" s="150">
        <f t="shared" si="0"/>
        <v>0</v>
      </c>
      <c r="K11" s="41"/>
      <c r="L11" s="36"/>
      <c r="N11" s="520" t="s">
        <v>161</v>
      </c>
      <c r="O11" s="134" t="s">
        <v>108</v>
      </c>
    </row>
    <row r="12" spans="1:15" ht="18" customHeight="1">
      <c r="B12" s="523"/>
      <c r="C12" s="42"/>
      <c r="D12" s="41"/>
      <c r="E12" s="41"/>
      <c r="F12" s="41"/>
      <c r="G12" s="41"/>
      <c r="H12" s="41"/>
      <c r="I12" s="150">
        <f t="shared" si="0"/>
        <v>0</v>
      </c>
      <c r="J12" s="150">
        <f t="shared" si="0"/>
        <v>0</v>
      </c>
      <c r="K12" s="41"/>
      <c r="L12" s="36"/>
      <c r="N12" s="520"/>
      <c r="O12" s="134" t="s">
        <v>109</v>
      </c>
    </row>
    <row r="13" spans="1:15" ht="18" customHeight="1">
      <c r="B13" s="523"/>
      <c r="C13" s="44"/>
      <c r="D13" s="43"/>
      <c r="E13" s="43"/>
      <c r="F13" s="43"/>
      <c r="G13" s="43"/>
      <c r="H13" s="43"/>
      <c r="I13" s="151">
        <f t="shared" si="0"/>
        <v>0</v>
      </c>
      <c r="J13" s="151">
        <f t="shared" si="0"/>
        <v>0</v>
      </c>
      <c r="K13" s="43"/>
      <c r="L13" s="36"/>
      <c r="N13" s="520"/>
      <c r="O13" s="134" t="s">
        <v>124</v>
      </c>
    </row>
    <row r="14" spans="1:15" ht="18" customHeight="1">
      <c r="B14" s="464"/>
      <c r="C14" s="146"/>
      <c r="D14" s="147" t="s">
        <v>31</v>
      </c>
      <c r="E14" s="148">
        <f t="shared" ref="E14:J14" si="1">SUBTOTAL(9,E9:E13)</f>
        <v>0</v>
      </c>
      <c r="F14" s="24">
        <f t="shared" si="1"/>
        <v>0</v>
      </c>
      <c r="G14" s="24">
        <f t="shared" si="1"/>
        <v>0</v>
      </c>
      <c r="H14" s="24">
        <f t="shared" si="1"/>
        <v>0</v>
      </c>
      <c r="I14" s="148">
        <f t="shared" si="1"/>
        <v>0</v>
      </c>
      <c r="J14" s="148">
        <f t="shared" si="1"/>
        <v>0</v>
      </c>
      <c r="K14" s="154"/>
      <c r="L14" s="36"/>
      <c r="N14" s="520" t="s">
        <v>173</v>
      </c>
      <c r="O14" s="134" t="s">
        <v>110</v>
      </c>
    </row>
    <row r="15" spans="1:15" ht="18" customHeight="1">
      <c r="B15" s="463" t="s">
        <v>32</v>
      </c>
      <c r="C15" s="40"/>
      <c r="D15" s="39"/>
      <c r="E15" s="39"/>
      <c r="F15" s="39"/>
      <c r="G15" s="39"/>
      <c r="H15" s="39"/>
      <c r="I15" s="149">
        <f t="shared" ref="I15:J19" si="2">ROUNDDOWN(G15/2,0)</f>
        <v>0</v>
      </c>
      <c r="J15" s="149">
        <f t="shared" si="2"/>
        <v>0</v>
      </c>
      <c r="K15" s="39"/>
      <c r="L15" s="36"/>
      <c r="N15" s="520"/>
      <c r="O15" s="134" t="s">
        <v>122</v>
      </c>
    </row>
    <row r="16" spans="1:15" ht="18" customHeight="1">
      <c r="B16" s="523"/>
      <c r="C16" s="42"/>
      <c r="D16" s="41"/>
      <c r="E16" s="41"/>
      <c r="F16" s="41"/>
      <c r="G16" s="41"/>
      <c r="H16" s="41"/>
      <c r="I16" s="150">
        <f t="shared" si="2"/>
        <v>0</v>
      </c>
      <c r="J16" s="150">
        <f t="shared" si="2"/>
        <v>0</v>
      </c>
      <c r="K16" s="41"/>
      <c r="L16" s="36"/>
      <c r="N16" s="520"/>
      <c r="O16" s="134" t="s">
        <v>119</v>
      </c>
    </row>
    <row r="17" spans="2:15" ht="18" customHeight="1">
      <c r="B17" s="523"/>
      <c r="C17" s="42"/>
      <c r="D17" s="41"/>
      <c r="E17" s="41"/>
      <c r="F17" s="41"/>
      <c r="G17" s="41"/>
      <c r="H17" s="41"/>
      <c r="I17" s="150">
        <f t="shared" si="2"/>
        <v>0</v>
      </c>
      <c r="J17" s="150">
        <f t="shared" si="2"/>
        <v>0</v>
      </c>
      <c r="K17" s="41"/>
      <c r="L17" s="36"/>
      <c r="N17" s="520"/>
      <c r="O17" s="134" t="s">
        <v>111</v>
      </c>
    </row>
    <row r="18" spans="2:15" ht="18" customHeight="1">
      <c r="B18" s="523"/>
      <c r="C18" s="42"/>
      <c r="D18" s="41"/>
      <c r="E18" s="41"/>
      <c r="F18" s="41"/>
      <c r="G18" s="41"/>
      <c r="H18" s="41"/>
      <c r="I18" s="150">
        <f t="shared" si="2"/>
        <v>0</v>
      </c>
      <c r="J18" s="150">
        <f t="shared" si="2"/>
        <v>0</v>
      </c>
      <c r="K18" s="41"/>
      <c r="L18" s="36"/>
      <c r="N18" s="520"/>
      <c r="O18" s="134" t="s">
        <v>112</v>
      </c>
    </row>
    <row r="19" spans="2:15" ht="18" customHeight="1">
      <c r="B19" s="523"/>
      <c r="C19" s="44"/>
      <c r="D19" s="43"/>
      <c r="E19" s="43"/>
      <c r="F19" s="43"/>
      <c r="G19" s="43"/>
      <c r="H19" s="43"/>
      <c r="I19" s="151">
        <f t="shared" si="2"/>
        <v>0</v>
      </c>
      <c r="J19" s="151">
        <f t="shared" si="2"/>
        <v>0</v>
      </c>
      <c r="K19" s="43"/>
      <c r="L19" s="36"/>
      <c r="N19" s="520"/>
      <c r="O19" s="134" t="s">
        <v>125</v>
      </c>
    </row>
    <row r="20" spans="2:15" ht="18.75" customHeight="1">
      <c r="B20" s="464"/>
      <c r="C20" s="146"/>
      <c r="D20" s="147" t="s">
        <v>31</v>
      </c>
      <c r="E20" s="148">
        <f t="shared" ref="E20:J20" si="3">SUBTOTAL(9,E15:E19)</f>
        <v>0</v>
      </c>
      <c r="F20" s="24">
        <f t="shared" si="3"/>
        <v>0</v>
      </c>
      <c r="G20" s="24">
        <f t="shared" si="3"/>
        <v>0</v>
      </c>
      <c r="H20" s="24">
        <f t="shared" si="3"/>
        <v>0</v>
      </c>
      <c r="I20" s="148">
        <f t="shared" si="3"/>
        <v>0</v>
      </c>
      <c r="J20" s="148">
        <f t="shared" si="3"/>
        <v>0</v>
      </c>
      <c r="K20" s="154"/>
      <c r="L20" s="36"/>
      <c r="N20" s="520"/>
      <c r="O20" s="134" t="s">
        <v>126</v>
      </c>
    </row>
    <row r="21" spans="2:15" ht="18.75" customHeight="1">
      <c r="B21" s="524" t="s">
        <v>174</v>
      </c>
      <c r="C21" s="40"/>
      <c r="D21" s="39"/>
      <c r="E21" s="39"/>
      <c r="F21" s="39"/>
      <c r="G21" s="39"/>
      <c r="H21" s="39"/>
      <c r="I21" s="149">
        <f t="shared" ref="I21:J25" si="4">ROUNDDOWN(G21/2,0)</f>
        <v>0</v>
      </c>
      <c r="J21" s="149">
        <f t="shared" si="4"/>
        <v>0</v>
      </c>
      <c r="K21" s="39"/>
      <c r="L21" s="36"/>
      <c r="N21" s="520"/>
      <c r="O21" s="134" t="s">
        <v>115</v>
      </c>
    </row>
    <row r="22" spans="2:15" ht="18.75" customHeight="1">
      <c r="B22" s="525"/>
      <c r="C22" s="42"/>
      <c r="D22" s="41"/>
      <c r="E22" s="41"/>
      <c r="F22" s="41"/>
      <c r="G22" s="41"/>
      <c r="H22" s="41"/>
      <c r="I22" s="150">
        <f t="shared" si="4"/>
        <v>0</v>
      </c>
      <c r="J22" s="150">
        <f t="shared" si="4"/>
        <v>0</v>
      </c>
      <c r="K22" s="41"/>
      <c r="L22" s="36"/>
      <c r="N22" s="520"/>
      <c r="O22" s="134" t="s">
        <v>114</v>
      </c>
    </row>
    <row r="23" spans="2:15" ht="18.75" customHeight="1">
      <c r="B23" s="525"/>
      <c r="C23" s="42"/>
      <c r="D23" s="41"/>
      <c r="E23" s="41"/>
      <c r="F23" s="41"/>
      <c r="G23" s="41"/>
      <c r="H23" s="41"/>
      <c r="I23" s="150">
        <f t="shared" si="4"/>
        <v>0</v>
      </c>
      <c r="J23" s="150">
        <f t="shared" si="4"/>
        <v>0</v>
      </c>
      <c r="K23" s="41"/>
      <c r="L23" s="36"/>
      <c r="N23" s="520"/>
      <c r="O23" s="134" t="s">
        <v>113</v>
      </c>
    </row>
    <row r="24" spans="2:15" ht="18.75" customHeight="1">
      <c r="B24" s="525"/>
      <c r="C24" s="42"/>
      <c r="D24" s="41"/>
      <c r="E24" s="41"/>
      <c r="F24" s="41"/>
      <c r="G24" s="41"/>
      <c r="H24" s="41"/>
      <c r="I24" s="150">
        <f t="shared" si="4"/>
        <v>0</v>
      </c>
      <c r="J24" s="150">
        <f t="shared" si="4"/>
        <v>0</v>
      </c>
      <c r="K24" s="41"/>
      <c r="L24" s="36"/>
      <c r="N24" s="520"/>
      <c r="O24" s="134" t="s">
        <v>127</v>
      </c>
    </row>
    <row r="25" spans="2:15" ht="18.75" customHeight="1">
      <c r="B25" s="525"/>
      <c r="C25" s="44"/>
      <c r="D25" s="43"/>
      <c r="E25" s="43"/>
      <c r="F25" s="43"/>
      <c r="G25" s="43"/>
      <c r="H25" s="43"/>
      <c r="I25" s="151">
        <f t="shared" si="4"/>
        <v>0</v>
      </c>
      <c r="J25" s="151">
        <f t="shared" si="4"/>
        <v>0</v>
      </c>
      <c r="K25" s="43"/>
      <c r="L25" s="36"/>
      <c r="N25" s="520"/>
      <c r="O25" s="134" t="s">
        <v>128</v>
      </c>
    </row>
    <row r="26" spans="2:15" ht="18.75" customHeight="1">
      <c r="B26" s="526"/>
      <c r="C26" s="146"/>
      <c r="D26" s="147" t="s">
        <v>31</v>
      </c>
      <c r="E26" s="148">
        <f t="shared" ref="E26:J26" si="5">SUBTOTAL(9,E21:E25)</f>
        <v>0</v>
      </c>
      <c r="F26" s="24">
        <f t="shared" si="5"/>
        <v>0</v>
      </c>
      <c r="G26" s="24">
        <f t="shared" si="5"/>
        <v>0</v>
      </c>
      <c r="H26" s="24">
        <f t="shared" si="5"/>
        <v>0</v>
      </c>
      <c r="I26" s="148">
        <f t="shared" si="5"/>
        <v>0</v>
      </c>
      <c r="J26" s="148">
        <f t="shared" si="5"/>
        <v>0</v>
      </c>
      <c r="K26" s="154"/>
      <c r="L26" s="36"/>
      <c r="N26" s="520"/>
      <c r="O26" s="134" t="s">
        <v>116</v>
      </c>
    </row>
    <row r="27" spans="2:15" ht="18.75" customHeight="1">
      <c r="B27" s="463" t="s">
        <v>33</v>
      </c>
      <c r="C27" s="40"/>
      <c r="D27" s="39"/>
      <c r="E27" s="39"/>
      <c r="F27" s="39"/>
      <c r="G27" s="39"/>
      <c r="H27" s="39"/>
      <c r="I27" s="149">
        <f t="shared" ref="I27:J31" si="6">ROUNDDOWN(G27/2,0)</f>
        <v>0</v>
      </c>
      <c r="J27" s="149">
        <f t="shared" si="6"/>
        <v>0</v>
      </c>
      <c r="K27" s="39"/>
      <c r="L27" s="36"/>
      <c r="N27" s="520"/>
      <c r="O27" s="134" t="s">
        <v>118</v>
      </c>
    </row>
    <row r="28" spans="2:15" ht="18.75" customHeight="1">
      <c r="B28" s="523"/>
      <c r="C28" s="42"/>
      <c r="D28" s="41"/>
      <c r="E28" s="41"/>
      <c r="F28" s="41"/>
      <c r="G28" s="41"/>
      <c r="H28" s="41"/>
      <c r="I28" s="150">
        <f t="shared" si="6"/>
        <v>0</v>
      </c>
      <c r="J28" s="150">
        <f t="shared" si="6"/>
        <v>0</v>
      </c>
      <c r="K28" s="41"/>
      <c r="L28" s="36"/>
      <c r="N28" s="520"/>
      <c r="O28" s="134" t="s">
        <v>120</v>
      </c>
    </row>
    <row r="29" spans="2:15" ht="18.75" customHeight="1">
      <c r="B29" s="523"/>
      <c r="C29" s="42"/>
      <c r="D29" s="41"/>
      <c r="E29" s="41"/>
      <c r="F29" s="41"/>
      <c r="G29" s="41"/>
      <c r="H29" s="41"/>
      <c r="I29" s="150">
        <f t="shared" si="6"/>
        <v>0</v>
      </c>
      <c r="J29" s="150">
        <f t="shared" si="6"/>
        <v>0</v>
      </c>
      <c r="K29" s="41"/>
      <c r="L29" s="36"/>
      <c r="N29" s="520"/>
      <c r="O29" s="134" t="s">
        <v>121</v>
      </c>
    </row>
    <row r="30" spans="2:15" ht="18.75" customHeight="1">
      <c r="B30" s="523"/>
      <c r="C30" s="42"/>
      <c r="D30" s="41"/>
      <c r="E30" s="41"/>
      <c r="F30" s="41"/>
      <c r="G30" s="41"/>
      <c r="H30" s="41"/>
      <c r="I30" s="150">
        <f t="shared" si="6"/>
        <v>0</v>
      </c>
      <c r="J30" s="150">
        <f t="shared" si="6"/>
        <v>0</v>
      </c>
      <c r="K30" s="41"/>
      <c r="L30" s="36"/>
      <c r="N30" s="134" t="s">
        <v>117</v>
      </c>
      <c r="O30" s="134" t="s">
        <v>117</v>
      </c>
    </row>
    <row r="31" spans="2:15" ht="18.75" customHeight="1">
      <c r="B31" s="523"/>
      <c r="C31" s="44"/>
      <c r="D31" s="43"/>
      <c r="E31" s="43"/>
      <c r="F31" s="43"/>
      <c r="G31" s="43"/>
      <c r="H31" s="43"/>
      <c r="I31" s="151">
        <f t="shared" si="6"/>
        <v>0</v>
      </c>
      <c r="J31" s="151">
        <f t="shared" si="6"/>
        <v>0</v>
      </c>
      <c r="K31" s="43"/>
      <c r="L31" s="36"/>
      <c r="N31" s="36"/>
      <c r="O31" s="36"/>
    </row>
    <row r="32" spans="2:15" ht="18.75" customHeight="1">
      <c r="B32" s="464"/>
      <c r="C32" s="146"/>
      <c r="D32" s="147" t="s">
        <v>31</v>
      </c>
      <c r="E32" s="148">
        <f t="shared" ref="E32:J32" si="7">SUBTOTAL(9,E27:E31)</f>
        <v>0</v>
      </c>
      <c r="F32" s="24">
        <f t="shared" si="7"/>
        <v>0</v>
      </c>
      <c r="G32" s="24">
        <f t="shared" si="7"/>
        <v>0</v>
      </c>
      <c r="H32" s="24">
        <f t="shared" si="7"/>
        <v>0</v>
      </c>
      <c r="I32" s="148">
        <f t="shared" si="7"/>
        <v>0</v>
      </c>
      <c r="J32" s="148">
        <f t="shared" si="7"/>
        <v>0</v>
      </c>
      <c r="K32" s="154"/>
      <c r="L32" s="36"/>
      <c r="N32" s="36"/>
      <c r="O32" s="36"/>
    </row>
    <row r="33" spans="2:11" ht="40.5" customHeight="1">
      <c r="B33" s="38" t="s">
        <v>34</v>
      </c>
      <c r="C33" s="153"/>
      <c r="D33" s="152"/>
      <c r="E33" s="152">
        <f t="shared" ref="E33:J33" si="8">SUBTOTAL(9,E9:E32)</f>
        <v>0</v>
      </c>
      <c r="F33" s="95">
        <f t="shared" si="8"/>
        <v>0</v>
      </c>
      <c r="G33" s="95">
        <f t="shared" si="8"/>
        <v>0</v>
      </c>
      <c r="H33" s="95">
        <f t="shared" si="8"/>
        <v>0</v>
      </c>
      <c r="I33" s="152">
        <f t="shared" si="8"/>
        <v>0</v>
      </c>
      <c r="J33" s="152">
        <f t="shared" si="8"/>
        <v>0</v>
      </c>
      <c r="K33" s="152"/>
    </row>
    <row r="34" spans="2:11" ht="18.75" customHeight="1">
      <c r="B34" s="1" t="s">
        <v>101</v>
      </c>
    </row>
  </sheetData>
  <dataConsolidate/>
  <mergeCells count="16">
    <mergeCell ref="I1:K1"/>
    <mergeCell ref="B5:F5"/>
    <mergeCell ref="I7:J7"/>
    <mergeCell ref="B9:B14"/>
    <mergeCell ref="N9:N10"/>
    <mergeCell ref="N11:N13"/>
    <mergeCell ref="N14:N29"/>
    <mergeCell ref="B15:B20"/>
    <mergeCell ref="B21:B26"/>
    <mergeCell ref="B27:B32"/>
    <mergeCell ref="K7:K8"/>
    <mergeCell ref="B7:B8"/>
    <mergeCell ref="E7:F7"/>
    <mergeCell ref="C7:C8"/>
    <mergeCell ref="D7:D8"/>
    <mergeCell ref="G7:H7"/>
  </mergeCells>
  <phoneticPr fontId="14"/>
  <dataValidations count="5">
    <dataValidation type="list" allowBlank="1" showInputMessage="1" showErrorMessage="1" sqref="C21:C25" xr:uid="{82DE2236-DD95-4567-8DC6-30D83382F372}">
      <formula1>$O$14:$O$29</formula1>
    </dataValidation>
    <dataValidation type="list" allowBlank="1" showInputMessage="1" showErrorMessage="1" sqref="C27:C31" xr:uid="{E9571FA0-60F7-43FE-B3A1-61AF3C07A1DE}">
      <formula1>$O$30</formula1>
    </dataValidation>
    <dataValidation type="list" allowBlank="1" showInputMessage="1" showErrorMessage="1" sqref="C15:C19" xr:uid="{1A23E3F1-6C65-4DE7-AF55-D005D9435E43}">
      <formula1>$O$11:$O$13</formula1>
    </dataValidation>
    <dataValidation type="list" allowBlank="1" showInputMessage="1" showErrorMessage="1" sqref="C9:C13" xr:uid="{14FC888E-D01C-4BD0-A3EC-7E9B31FB762C}">
      <formula1>$O$9:$O$10</formula1>
    </dataValidation>
    <dataValidation imeMode="hiragana" allowBlank="1" showInputMessage="1" showErrorMessage="1" sqref="I1" xr:uid="{89C8C7C4-D15D-4142-8C52-75130F070E32}"/>
  </dataValidations>
  <printOptions horizontalCentered="1"/>
  <pageMargins left="0.59055118110236227" right="0.59055118110236227" top="0.78740157480314965" bottom="0.78740157480314965" header="0.51181102362204722" footer="0.51181102362204722"/>
  <pageSetup paperSize="9" scale="68"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0F09-99A7-421F-A75C-9BE5186CB35F}">
  <sheetPr>
    <tabColor rgb="FF00B0F0"/>
    <pageSetUpPr fitToPage="1"/>
  </sheetPr>
  <dimension ref="A1:O35"/>
  <sheetViews>
    <sheetView view="pageBreakPreview" zoomScaleNormal="100" zoomScaleSheetLayoutView="100" workbookViewId="0">
      <selection activeCell="I1" sqref="I1:K1"/>
    </sheetView>
  </sheetViews>
  <sheetFormatPr defaultRowHeight="13.5"/>
  <cols>
    <col min="1" max="1" width="2.25" style="1" customWidth="1"/>
    <col min="2" max="2" width="9.75" style="1" customWidth="1"/>
    <col min="3" max="3" width="8.75" style="30" customWidth="1"/>
    <col min="4" max="4" width="36" style="1" customWidth="1"/>
    <col min="5" max="8" width="10.625" style="1" customWidth="1"/>
    <col min="9" max="10" width="11.625" style="1" customWidth="1"/>
    <col min="11" max="11" width="11.5" style="1" customWidth="1"/>
    <col min="12" max="14" width="9" style="1"/>
    <col min="15" max="15" width="16.875" style="1" customWidth="1"/>
    <col min="16" max="16384" width="9" style="1"/>
  </cols>
  <sheetData>
    <row r="1" spans="1:15" ht="13.5" customHeight="1">
      <c r="A1" s="159" t="s">
        <v>288</v>
      </c>
      <c r="I1" s="405" t="str">
        <f>IF(別記第5号様式!$Y$11="","",別記第5号様式!$Y$11)</f>
        <v/>
      </c>
      <c r="J1" s="405"/>
      <c r="K1" s="405"/>
    </row>
    <row r="2" spans="1:15" s="14" customFormat="1" ht="13.5" customHeight="1">
      <c r="A2" s="56"/>
      <c r="C2" s="29"/>
    </row>
    <row r="3" spans="1:15" s="14" customFormat="1" ht="13.5" customHeight="1">
      <c r="A3" s="15" t="s">
        <v>283</v>
      </c>
      <c r="B3" s="1"/>
      <c r="C3" s="30"/>
      <c r="E3" s="1"/>
      <c r="F3" s="1"/>
    </row>
    <row r="4" spans="1:15" s="14" customFormat="1" ht="13.5" customHeight="1">
      <c r="A4" s="1"/>
      <c r="B4" s="1"/>
      <c r="C4" s="30"/>
      <c r="E4" s="1"/>
      <c r="F4" s="1"/>
    </row>
    <row r="5" spans="1:15">
      <c r="B5" s="415" t="s">
        <v>351</v>
      </c>
      <c r="C5" s="415"/>
      <c r="D5" s="415"/>
      <c r="E5" s="415"/>
      <c r="F5" s="415"/>
    </row>
    <row r="6" spans="1:15">
      <c r="I6" s="16"/>
      <c r="J6" s="16"/>
      <c r="K6" s="16" t="s">
        <v>12</v>
      </c>
    </row>
    <row r="7" spans="1:15" ht="47.25" customHeight="1">
      <c r="B7" s="463" t="s">
        <v>27</v>
      </c>
      <c r="C7" s="412" t="s">
        <v>175</v>
      </c>
      <c r="D7" s="418" t="s">
        <v>267</v>
      </c>
      <c r="E7" s="521" t="s">
        <v>10</v>
      </c>
      <c r="F7" s="522"/>
      <c r="G7" s="521" t="s">
        <v>285</v>
      </c>
      <c r="H7" s="522"/>
      <c r="I7" s="521" t="s">
        <v>270</v>
      </c>
      <c r="J7" s="522"/>
      <c r="K7" s="418" t="s">
        <v>155</v>
      </c>
    </row>
    <row r="8" spans="1:15" ht="18" customHeight="1">
      <c r="B8" s="464"/>
      <c r="C8" s="414"/>
      <c r="D8" s="420"/>
      <c r="E8" s="94" t="s">
        <v>153</v>
      </c>
      <c r="F8" s="94" t="s">
        <v>284</v>
      </c>
      <c r="G8" s="94" t="s">
        <v>153</v>
      </c>
      <c r="H8" s="94" t="s">
        <v>284</v>
      </c>
      <c r="I8" s="94" t="s">
        <v>153</v>
      </c>
      <c r="J8" s="94" t="s">
        <v>284</v>
      </c>
      <c r="K8" s="420"/>
      <c r="N8" s="1" t="s">
        <v>165</v>
      </c>
    </row>
    <row r="9" spans="1:15" ht="18" customHeight="1">
      <c r="B9" s="463" t="s">
        <v>30</v>
      </c>
      <c r="C9" s="40"/>
      <c r="D9" s="39"/>
      <c r="E9" s="39"/>
      <c r="F9" s="39"/>
      <c r="G9" s="39"/>
      <c r="H9" s="39"/>
      <c r="I9" s="21">
        <f t="shared" ref="I9:J13" si="0">ROUNDDOWN(G9/2,0)</f>
        <v>0</v>
      </c>
      <c r="J9" s="149">
        <f t="shared" si="0"/>
        <v>0</v>
      </c>
      <c r="K9" s="39"/>
      <c r="L9" s="36"/>
      <c r="N9" s="51" t="s">
        <v>160</v>
      </c>
      <c r="O9" s="51" t="s">
        <v>107</v>
      </c>
    </row>
    <row r="10" spans="1:15" ht="18" customHeight="1">
      <c r="B10" s="523"/>
      <c r="C10" s="42"/>
      <c r="D10" s="41"/>
      <c r="E10" s="41"/>
      <c r="F10" s="41"/>
      <c r="G10" s="41"/>
      <c r="H10" s="41"/>
      <c r="I10" s="22">
        <f t="shared" si="0"/>
        <v>0</v>
      </c>
      <c r="J10" s="150">
        <f t="shared" si="0"/>
        <v>0</v>
      </c>
      <c r="K10" s="41"/>
      <c r="N10" s="409" t="s">
        <v>161</v>
      </c>
      <c r="O10" s="51" t="s">
        <v>108</v>
      </c>
    </row>
    <row r="11" spans="1:15" ht="18" customHeight="1">
      <c r="B11" s="523"/>
      <c r="C11" s="42"/>
      <c r="D11" s="41"/>
      <c r="E11" s="41"/>
      <c r="F11" s="41"/>
      <c r="G11" s="41"/>
      <c r="H11" s="41"/>
      <c r="I11" s="22">
        <f t="shared" si="0"/>
        <v>0</v>
      </c>
      <c r="J11" s="150">
        <f t="shared" si="0"/>
        <v>0</v>
      </c>
      <c r="K11" s="41"/>
      <c r="L11" s="36"/>
      <c r="N11" s="520"/>
      <c r="O11" s="134" t="s">
        <v>109</v>
      </c>
    </row>
    <row r="12" spans="1:15" ht="18" customHeight="1">
      <c r="B12" s="523"/>
      <c r="C12" s="42"/>
      <c r="D12" s="41"/>
      <c r="E12" s="41"/>
      <c r="F12" s="41"/>
      <c r="G12" s="41"/>
      <c r="H12" s="41"/>
      <c r="I12" s="22">
        <f t="shared" si="0"/>
        <v>0</v>
      </c>
      <c r="J12" s="150">
        <f t="shared" si="0"/>
        <v>0</v>
      </c>
      <c r="K12" s="41"/>
      <c r="L12" s="36"/>
      <c r="N12" s="520" t="s">
        <v>172</v>
      </c>
      <c r="O12" s="134" t="s">
        <v>110</v>
      </c>
    </row>
    <row r="13" spans="1:15" ht="18" customHeight="1">
      <c r="B13" s="523"/>
      <c r="C13" s="44"/>
      <c r="D13" s="43"/>
      <c r="E13" s="43"/>
      <c r="F13" s="43"/>
      <c r="G13" s="43"/>
      <c r="H13" s="43"/>
      <c r="I13" s="23">
        <f t="shared" si="0"/>
        <v>0</v>
      </c>
      <c r="J13" s="151">
        <f t="shared" si="0"/>
        <v>0</v>
      </c>
      <c r="K13" s="43"/>
      <c r="L13" s="36"/>
      <c r="N13" s="520"/>
      <c r="O13" s="134" t="s">
        <v>122</v>
      </c>
    </row>
    <row r="14" spans="1:15" ht="18" customHeight="1">
      <c r="B14" s="464"/>
      <c r="C14" s="146"/>
      <c r="D14" s="147" t="s">
        <v>31</v>
      </c>
      <c r="E14" s="148">
        <f t="shared" ref="E14:J14" si="1">SUBTOTAL(9,E9:E13)</f>
        <v>0</v>
      </c>
      <c r="F14" s="24">
        <f t="shared" si="1"/>
        <v>0</v>
      </c>
      <c r="G14" s="24">
        <f t="shared" si="1"/>
        <v>0</v>
      </c>
      <c r="H14" s="24">
        <f t="shared" si="1"/>
        <v>0</v>
      </c>
      <c r="I14" s="24">
        <f t="shared" si="1"/>
        <v>0</v>
      </c>
      <c r="J14" s="148">
        <f t="shared" si="1"/>
        <v>0</v>
      </c>
      <c r="K14" s="154"/>
      <c r="L14" s="36"/>
      <c r="N14" s="520"/>
      <c r="O14" s="134" t="s">
        <v>112</v>
      </c>
    </row>
    <row r="15" spans="1:15" ht="18" customHeight="1">
      <c r="B15" s="463" t="s">
        <v>32</v>
      </c>
      <c r="C15" s="40"/>
      <c r="D15" s="39"/>
      <c r="E15" s="39"/>
      <c r="F15" s="39"/>
      <c r="G15" s="39"/>
      <c r="H15" s="39"/>
      <c r="I15" s="21">
        <f t="shared" ref="I15:J19" si="2">ROUNDDOWN(G15/2,0)</f>
        <v>0</v>
      </c>
      <c r="J15" s="149">
        <f t="shared" si="2"/>
        <v>0</v>
      </c>
      <c r="K15" s="39"/>
      <c r="L15" s="36"/>
      <c r="N15" s="520"/>
      <c r="O15" s="134" t="s">
        <v>114</v>
      </c>
    </row>
    <row r="16" spans="1:15" ht="18" customHeight="1">
      <c r="B16" s="523"/>
      <c r="C16" s="42"/>
      <c r="D16" s="41"/>
      <c r="E16" s="41"/>
      <c r="F16" s="41"/>
      <c r="G16" s="41"/>
      <c r="H16" s="41"/>
      <c r="I16" s="22">
        <f t="shared" si="2"/>
        <v>0</v>
      </c>
      <c r="J16" s="150">
        <f t="shared" si="2"/>
        <v>0</v>
      </c>
      <c r="K16" s="41"/>
      <c r="L16" s="36"/>
      <c r="N16" s="520"/>
      <c r="O16" s="134" t="s">
        <v>115</v>
      </c>
    </row>
    <row r="17" spans="2:15" ht="18" customHeight="1">
      <c r="B17" s="523"/>
      <c r="C17" s="42"/>
      <c r="D17" s="41"/>
      <c r="E17" s="41"/>
      <c r="F17" s="41"/>
      <c r="G17" s="41"/>
      <c r="H17" s="41"/>
      <c r="I17" s="22">
        <f t="shared" si="2"/>
        <v>0</v>
      </c>
      <c r="J17" s="150">
        <f t="shared" si="2"/>
        <v>0</v>
      </c>
      <c r="K17" s="41"/>
      <c r="L17" s="36"/>
      <c r="N17" s="520"/>
      <c r="O17" s="134" t="s">
        <v>118</v>
      </c>
    </row>
    <row r="18" spans="2:15" ht="18" customHeight="1">
      <c r="B18" s="523"/>
      <c r="C18" s="42"/>
      <c r="D18" s="41"/>
      <c r="E18" s="41"/>
      <c r="F18" s="41"/>
      <c r="G18" s="41"/>
      <c r="H18" s="41"/>
      <c r="I18" s="22">
        <f t="shared" si="2"/>
        <v>0</v>
      </c>
      <c r="J18" s="150">
        <f t="shared" si="2"/>
        <v>0</v>
      </c>
      <c r="K18" s="41"/>
      <c r="L18" s="36"/>
      <c r="N18" s="520"/>
      <c r="O18" s="134" t="s">
        <v>119</v>
      </c>
    </row>
    <row r="19" spans="2:15" ht="18" customHeight="1">
      <c r="B19" s="523"/>
      <c r="C19" s="44"/>
      <c r="D19" s="43"/>
      <c r="E19" s="43"/>
      <c r="F19" s="43"/>
      <c r="G19" s="43"/>
      <c r="H19" s="43"/>
      <c r="I19" s="23">
        <f t="shared" si="2"/>
        <v>0</v>
      </c>
      <c r="J19" s="151">
        <f t="shared" si="2"/>
        <v>0</v>
      </c>
      <c r="K19" s="43"/>
      <c r="L19" s="36"/>
      <c r="N19" s="520"/>
      <c r="O19" s="134" t="s">
        <v>168</v>
      </c>
    </row>
    <row r="20" spans="2:15" ht="18.75" customHeight="1">
      <c r="B20" s="464"/>
      <c r="C20" s="146"/>
      <c r="D20" s="147" t="s">
        <v>31</v>
      </c>
      <c r="E20" s="148">
        <f t="shared" ref="E20:J20" si="3">SUBTOTAL(9,E15:E19)</f>
        <v>0</v>
      </c>
      <c r="F20" s="24">
        <f t="shared" si="3"/>
        <v>0</v>
      </c>
      <c r="G20" s="24">
        <f t="shared" si="3"/>
        <v>0</v>
      </c>
      <c r="H20" s="24">
        <f t="shared" si="3"/>
        <v>0</v>
      </c>
      <c r="I20" s="24">
        <f t="shared" si="3"/>
        <v>0</v>
      </c>
      <c r="J20" s="148">
        <f t="shared" si="3"/>
        <v>0</v>
      </c>
      <c r="K20" s="154"/>
      <c r="L20" s="36"/>
      <c r="N20" s="520"/>
      <c r="O20" s="134" t="s">
        <v>116</v>
      </c>
    </row>
    <row r="21" spans="2:15" ht="18.75" customHeight="1">
      <c r="B21" s="418" t="s">
        <v>171</v>
      </c>
      <c r="C21" s="40"/>
      <c r="D21" s="39"/>
      <c r="E21" s="39"/>
      <c r="F21" s="39"/>
      <c r="G21" s="39"/>
      <c r="H21" s="39"/>
      <c r="I21" s="21">
        <f t="shared" ref="I21:J25" si="4">ROUNDDOWN(G21/2,0)</f>
        <v>0</v>
      </c>
      <c r="J21" s="149">
        <f t="shared" si="4"/>
        <v>0</v>
      </c>
      <c r="K21" s="39"/>
      <c r="L21" s="36"/>
      <c r="N21" s="520"/>
      <c r="O21" s="134" t="s">
        <v>111</v>
      </c>
    </row>
    <row r="22" spans="2:15" ht="18.75" customHeight="1">
      <c r="B22" s="419"/>
      <c r="C22" s="42"/>
      <c r="D22" s="41"/>
      <c r="E22" s="41"/>
      <c r="F22" s="41"/>
      <c r="G22" s="41"/>
      <c r="H22" s="41"/>
      <c r="I22" s="22">
        <f t="shared" si="4"/>
        <v>0</v>
      </c>
      <c r="J22" s="150">
        <f t="shared" si="4"/>
        <v>0</v>
      </c>
      <c r="K22" s="41"/>
      <c r="L22" s="36"/>
      <c r="N22" s="520"/>
      <c r="O22" s="134" t="s">
        <v>120</v>
      </c>
    </row>
    <row r="23" spans="2:15" ht="18.75" customHeight="1">
      <c r="B23" s="419"/>
      <c r="C23" s="42"/>
      <c r="D23" s="41"/>
      <c r="E23" s="41"/>
      <c r="F23" s="41"/>
      <c r="G23" s="41"/>
      <c r="H23" s="41"/>
      <c r="I23" s="22">
        <f t="shared" si="4"/>
        <v>0</v>
      </c>
      <c r="J23" s="150">
        <f t="shared" si="4"/>
        <v>0</v>
      </c>
      <c r="K23" s="41"/>
      <c r="L23" s="36"/>
      <c r="N23" s="520"/>
      <c r="O23" s="134" t="s">
        <v>121</v>
      </c>
    </row>
    <row r="24" spans="2:15" ht="18.75" customHeight="1">
      <c r="B24" s="419"/>
      <c r="C24" s="42"/>
      <c r="D24" s="41"/>
      <c r="E24" s="41"/>
      <c r="F24" s="41"/>
      <c r="G24" s="41"/>
      <c r="H24" s="41"/>
      <c r="I24" s="22">
        <f t="shared" si="4"/>
        <v>0</v>
      </c>
      <c r="J24" s="150">
        <f t="shared" si="4"/>
        <v>0</v>
      </c>
      <c r="K24" s="41"/>
      <c r="L24" s="36"/>
      <c r="N24" s="520"/>
      <c r="O24" s="134" t="s">
        <v>162</v>
      </c>
    </row>
    <row r="25" spans="2:15" ht="18.75" customHeight="1">
      <c r="B25" s="419"/>
      <c r="C25" s="44"/>
      <c r="D25" s="43"/>
      <c r="E25" s="43"/>
      <c r="F25" s="43"/>
      <c r="G25" s="43"/>
      <c r="H25" s="43"/>
      <c r="I25" s="23">
        <f t="shared" si="4"/>
        <v>0</v>
      </c>
      <c r="J25" s="151">
        <f t="shared" si="4"/>
        <v>0</v>
      </c>
      <c r="K25" s="43"/>
      <c r="L25" s="36"/>
      <c r="N25" s="520"/>
      <c r="O25" s="134" t="s">
        <v>163</v>
      </c>
    </row>
    <row r="26" spans="2:15" ht="18.75" customHeight="1">
      <c r="B26" s="420"/>
      <c r="C26" s="146"/>
      <c r="D26" s="147" t="s">
        <v>31</v>
      </c>
      <c r="E26" s="148">
        <f t="shared" ref="E26:J26" si="5">SUBTOTAL(9,E21:E25)</f>
        <v>0</v>
      </c>
      <c r="F26" s="24">
        <f t="shared" si="5"/>
        <v>0</v>
      </c>
      <c r="G26" s="24">
        <f t="shared" si="5"/>
        <v>0</v>
      </c>
      <c r="H26" s="24">
        <f t="shared" si="5"/>
        <v>0</v>
      </c>
      <c r="I26" s="24">
        <f t="shared" si="5"/>
        <v>0</v>
      </c>
      <c r="J26" s="148">
        <f t="shared" si="5"/>
        <v>0</v>
      </c>
      <c r="K26" s="154"/>
      <c r="L26" s="36"/>
      <c r="N26" s="520" t="s">
        <v>117</v>
      </c>
      <c r="O26" s="134" t="s">
        <v>164</v>
      </c>
    </row>
    <row r="27" spans="2:15" ht="18.75" customHeight="1">
      <c r="B27" s="463" t="s">
        <v>33</v>
      </c>
      <c r="C27" s="40"/>
      <c r="D27" s="39"/>
      <c r="E27" s="39"/>
      <c r="F27" s="39"/>
      <c r="G27" s="39"/>
      <c r="H27" s="39"/>
      <c r="I27" s="21">
        <f t="shared" ref="I27:J31" si="6">ROUNDDOWN(G27/2,0)</f>
        <v>0</v>
      </c>
      <c r="J27" s="149">
        <f t="shared" si="6"/>
        <v>0</v>
      </c>
      <c r="K27" s="39"/>
      <c r="L27" s="36"/>
      <c r="N27" s="520"/>
      <c r="O27" s="134" t="s">
        <v>117</v>
      </c>
    </row>
    <row r="28" spans="2:15" ht="18.75" customHeight="1">
      <c r="B28" s="523"/>
      <c r="C28" s="42"/>
      <c r="D28" s="41"/>
      <c r="E28" s="41"/>
      <c r="F28" s="41"/>
      <c r="G28" s="41"/>
      <c r="H28" s="41"/>
      <c r="I28" s="22">
        <f t="shared" si="6"/>
        <v>0</v>
      </c>
      <c r="J28" s="150">
        <f t="shared" si="6"/>
        <v>0</v>
      </c>
      <c r="K28" s="41"/>
      <c r="L28" s="36"/>
      <c r="N28" s="36"/>
      <c r="O28" s="36"/>
    </row>
    <row r="29" spans="2:15" ht="18.75" customHeight="1">
      <c r="B29" s="523"/>
      <c r="C29" s="42"/>
      <c r="D29" s="41"/>
      <c r="E29" s="41"/>
      <c r="F29" s="41"/>
      <c r="G29" s="41"/>
      <c r="H29" s="41"/>
      <c r="I29" s="22">
        <f t="shared" si="6"/>
        <v>0</v>
      </c>
      <c r="J29" s="150">
        <f t="shared" si="6"/>
        <v>0</v>
      </c>
      <c r="K29" s="41"/>
      <c r="L29" s="36"/>
      <c r="N29" s="36"/>
      <c r="O29" s="36"/>
    </row>
    <row r="30" spans="2:15" ht="18.75" customHeight="1">
      <c r="B30" s="523"/>
      <c r="C30" s="42"/>
      <c r="D30" s="41"/>
      <c r="E30" s="41"/>
      <c r="F30" s="41"/>
      <c r="G30" s="41"/>
      <c r="H30" s="41"/>
      <c r="I30" s="22">
        <f t="shared" si="6"/>
        <v>0</v>
      </c>
      <c r="J30" s="150">
        <f t="shared" si="6"/>
        <v>0</v>
      </c>
      <c r="K30" s="41"/>
      <c r="L30" s="36"/>
      <c r="N30" s="36"/>
      <c r="O30" s="36"/>
    </row>
    <row r="31" spans="2:15" ht="18.75" customHeight="1">
      <c r="B31" s="523"/>
      <c r="C31" s="44"/>
      <c r="D31" s="43"/>
      <c r="E31" s="43"/>
      <c r="F31" s="43"/>
      <c r="G31" s="43"/>
      <c r="H31" s="43"/>
      <c r="I31" s="23">
        <f t="shared" si="6"/>
        <v>0</v>
      </c>
      <c r="J31" s="151">
        <f t="shared" si="6"/>
        <v>0</v>
      </c>
      <c r="K31" s="43"/>
      <c r="L31" s="36"/>
      <c r="N31" s="36"/>
      <c r="O31" s="36"/>
    </row>
    <row r="32" spans="2:15" ht="18.75" customHeight="1">
      <c r="B32" s="464"/>
      <c r="C32" s="146"/>
      <c r="D32" s="147" t="s">
        <v>31</v>
      </c>
      <c r="E32" s="148">
        <f t="shared" ref="E32:J32" si="7">SUBTOTAL(9,E27:E31)</f>
        <v>0</v>
      </c>
      <c r="F32" s="24">
        <f t="shared" si="7"/>
        <v>0</v>
      </c>
      <c r="G32" s="24">
        <f t="shared" si="7"/>
        <v>0</v>
      </c>
      <c r="H32" s="24">
        <f t="shared" si="7"/>
        <v>0</v>
      </c>
      <c r="I32" s="24">
        <f t="shared" si="7"/>
        <v>0</v>
      </c>
      <c r="J32" s="148">
        <f t="shared" si="7"/>
        <v>0</v>
      </c>
      <c r="K32" s="154"/>
      <c r="L32" s="36"/>
      <c r="N32" s="36"/>
      <c r="O32" s="36"/>
    </row>
    <row r="33" spans="2:11" ht="45" customHeight="1">
      <c r="B33" s="38" t="s">
        <v>34</v>
      </c>
      <c r="C33" s="153"/>
      <c r="D33" s="152"/>
      <c r="E33" s="152">
        <f t="shared" ref="E33:J33" si="8">SUBTOTAL(9,E9:E32)</f>
        <v>0</v>
      </c>
      <c r="F33" s="95">
        <f t="shared" si="8"/>
        <v>0</v>
      </c>
      <c r="G33" s="95">
        <f t="shared" si="8"/>
        <v>0</v>
      </c>
      <c r="H33" s="95">
        <f t="shared" si="8"/>
        <v>0</v>
      </c>
      <c r="I33" s="95">
        <f t="shared" si="8"/>
        <v>0</v>
      </c>
      <c r="J33" s="152">
        <f t="shared" si="8"/>
        <v>0</v>
      </c>
      <c r="K33" s="152"/>
    </row>
    <row r="34" spans="2:11" ht="18.75" customHeight="1">
      <c r="B34" s="1" t="s">
        <v>101</v>
      </c>
    </row>
    <row r="35" spans="2:11" ht="18.75" customHeight="1"/>
  </sheetData>
  <mergeCells count="16">
    <mergeCell ref="I1:K1"/>
    <mergeCell ref="B5:F5"/>
    <mergeCell ref="I7:J7"/>
    <mergeCell ref="B9:B14"/>
    <mergeCell ref="N10:N11"/>
    <mergeCell ref="N12:N25"/>
    <mergeCell ref="B15:B20"/>
    <mergeCell ref="B21:B26"/>
    <mergeCell ref="N26:N27"/>
    <mergeCell ref="B27:B32"/>
    <mergeCell ref="K7:K8"/>
    <mergeCell ref="B7:B8"/>
    <mergeCell ref="E7:F7"/>
    <mergeCell ref="C7:C8"/>
    <mergeCell ref="D7:D8"/>
    <mergeCell ref="G7:H7"/>
  </mergeCells>
  <phoneticPr fontId="14"/>
  <dataValidations count="5">
    <dataValidation type="list" allowBlank="1" showInputMessage="1" showErrorMessage="1" sqref="C21:C25" xr:uid="{41A9F259-7175-455C-80F7-BE0721623218}">
      <formula1>$O$12:$O$25</formula1>
    </dataValidation>
    <dataValidation type="list" allowBlank="1" showInputMessage="1" showErrorMessage="1" sqref="C27:C31" xr:uid="{22BBFF97-3410-46D0-A14B-116D52CFF5A8}">
      <formula1>$O$26:$O$27</formula1>
    </dataValidation>
    <dataValidation type="list" allowBlank="1" showInputMessage="1" showErrorMessage="1" sqref="C9:C13" xr:uid="{312CD3D6-8C14-43FF-BAFF-379692D48473}">
      <formula1>$O$9</formula1>
    </dataValidation>
    <dataValidation type="list" allowBlank="1" showInputMessage="1" showErrorMessage="1" sqref="C15:C19" xr:uid="{42498E8C-A5B9-406D-AE7C-29FF73F58C64}">
      <formula1>$O$10:$O$11</formula1>
    </dataValidation>
    <dataValidation imeMode="hiragana" allowBlank="1" showInputMessage="1" showErrorMessage="1" sqref="I1" xr:uid="{152AB5D1-35D2-4B25-98F9-3E9265196315}"/>
  </dataValidations>
  <printOptions horizontalCentered="1"/>
  <pageMargins left="0.59055118110236227" right="0.59055118110236227" top="0.78740157480314965" bottom="0.78740157480314965" header="0.51181102362204722" footer="0.51181102362204722"/>
  <pageSetup paperSize="9" scale="68"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F9D56-986F-4B20-A995-12DA649B87C1}">
  <sheetPr>
    <tabColor rgb="FF00B0F0"/>
    <pageSetUpPr fitToPage="1"/>
  </sheetPr>
  <dimension ref="A1:O34"/>
  <sheetViews>
    <sheetView view="pageBreakPreview" zoomScaleNormal="100" zoomScaleSheetLayoutView="100" workbookViewId="0">
      <selection activeCell="I1" sqref="I1:K1"/>
    </sheetView>
  </sheetViews>
  <sheetFormatPr defaultRowHeight="13.5"/>
  <cols>
    <col min="1" max="1" width="2.25" style="1" customWidth="1"/>
    <col min="2" max="2" width="9.75" style="1" customWidth="1"/>
    <col min="3" max="3" width="8.75" style="30" customWidth="1"/>
    <col min="4" max="4" width="36" style="1" customWidth="1"/>
    <col min="5" max="8" width="10.625" style="1" customWidth="1"/>
    <col min="9" max="10" width="11.625" style="1" customWidth="1"/>
    <col min="11" max="11" width="11.5" style="1" customWidth="1"/>
    <col min="12" max="14" width="9" style="1"/>
    <col min="15" max="15" width="16.875" style="1" customWidth="1"/>
    <col min="16" max="16384" width="9" style="1"/>
  </cols>
  <sheetData>
    <row r="1" spans="1:15" ht="13.5" customHeight="1">
      <c r="A1" s="159" t="s">
        <v>287</v>
      </c>
      <c r="C1" s="1"/>
      <c r="E1" s="30"/>
      <c r="F1" s="30"/>
      <c r="I1" s="405" t="str">
        <f>IF(別記第5号様式!$Y$11="","",別記第5号様式!$Y$11)</f>
        <v/>
      </c>
      <c r="J1" s="405"/>
      <c r="K1" s="405"/>
    </row>
    <row r="2" spans="1:15" s="14" customFormat="1" ht="13.5" customHeight="1">
      <c r="A2" s="56"/>
      <c r="E2" s="29"/>
      <c r="F2" s="29"/>
    </row>
    <row r="3" spans="1:15" s="14" customFormat="1" ht="13.5" customHeight="1">
      <c r="A3" s="15" t="s">
        <v>283</v>
      </c>
      <c r="B3" s="1"/>
      <c r="E3" s="30"/>
      <c r="F3" s="30"/>
    </row>
    <row r="4" spans="1:15" s="14" customFormat="1" ht="13.5" customHeight="1">
      <c r="A4" s="1"/>
      <c r="B4" s="1"/>
      <c r="E4" s="30"/>
      <c r="F4" s="30"/>
    </row>
    <row r="5" spans="1:15">
      <c r="B5" s="415" t="s">
        <v>352</v>
      </c>
      <c r="C5" s="415"/>
      <c r="D5" s="415"/>
      <c r="E5" s="415"/>
      <c r="F5" s="415"/>
    </row>
    <row r="6" spans="1:15">
      <c r="C6" s="1"/>
      <c r="E6" s="30"/>
      <c r="F6" s="30"/>
      <c r="I6" s="16"/>
      <c r="J6" s="16"/>
      <c r="K6" s="16" t="s">
        <v>12</v>
      </c>
    </row>
    <row r="7" spans="1:15" ht="47.25" customHeight="1">
      <c r="B7" s="463" t="s">
        <v>27</v>
      </c>
      <c r="C7" s="412" t="s">
        <v>175</v>
      </c>
      <c r="D7" s="418" t="s">
        <v>267</v>
      </c>
      <c r="E7" s="493" t="s">
        <v>10</v>
      </c>
      <c r="F7" s="494"/>
      <c r="G7" s="493" t="s">
        <v>285</v>
      </c>
      <c r="H7" s="494"/>
      <c r="I7" s="493" t="s">
        <v>270</v>
      </c>
      <c r="J7" s="494"/>
      <c r="K7" s="418" t="s">
        <v>155</v>
      </c>
    </row>
    <row r="8" spans="1:15" ht="18" customHeight="1">
      <c r="B8" s="464"/>
      <c r="C8" s="414"/>
      <c r="D8" s="420"/>
      <c r="E8" s="94" t="s">
        <v>153</v>
      </c>
      <c r="F8" s="94" t="s">
        <v>284</v>
      </c>
      <c r="G8" s="94" t="s">
        <v>153</v>
      </c>
      <c r="H8" s="94" t="s">
        <v>284</v>
      </c>
      <c r="I8" s="94" t="s">
        <v>153</v>
      </c>
      <c r="J8" s="94" t="s">
        <v>284</v>
      </c>
      <c r="K8" s="420"/>
      <c r="N8" s="1" t="s">
        <v>166</v>
      </c>
    </row>
    <row r="9" spans="1:15" ht="18" customHeight="1">
      <c r="B9" s="410" t="s">
        <v>30</v>
      </c>
      <c r="C9" s="40"/>
      <c r="D9" s="39"/>
      <c r="E9" s="39"/>
      <c r="F9" s="39"/>
      <c r="G9" s="39"/>
      <c r="H9" s="39"/>
      <c r="I9" s="21">
        <f t="shared" ref="I9:J13" si="0">ROUNDDOWN(G9/2,0)</f>
        <v>0</v>
      </c>
      <c r="J9" s="149">
        <f t="shared" si="0"/>
        <v>0</v>
      </c>
      <c r="K9" s="39"/>
      <c r="L9" s="36"/>
      <c r="N9" s="409" t="s">
        <v>160</v>
      </c>
      <c r="O9" s="51" t="s">
        <v>107</v>
      </c>
    </row>
    <row r="10" spans="1:15" ht="18" customHeight="1">
      <c r="B10" s="410"/>
      <c r="C10" s="42"/>
      <c r="D10" s="41"/>
      <c r="E10" s="41"/>
      <c r="F10" s="41"/>
      <c r="G10" s="41"/>
      <c r="H10" s="41"/>
      <c r="I10" s="22">
        <f t="shared" si="0"/>
        <v>0</v>
      </c>
      <c r="J10" s="150">
        <f t="shared" si="0"/>
        <v>0</v>
      </c>
      <c r="K10" s="41"/>
      <c r="N10" s="409"/>
      <c r="O10" s="51" t="s">
        <v>123</v>
      </c>
    </row>
    <row r="11" spans="1:15" ht="18" customHeight="1">
      <c r="B11" s="527"/>
      <c r="C11" s="42"/>
      <c r="D11" s="41"/>
      <c r="E11" s="41"/>
      <c r="F11" s="41"/>
      <c r="G11" s="41"/>
      <c r="H11" s="41"/>
      <c r="I11" s="22">
        <f t="shared" si="0"/>
        <v>0</v>
      </c>
      <c r="J11" s="150">
        <f t="shared" si="0"/>
        <v>0</v>
      </c>
      <c r="K11" s="41"/>
      <c r="L11" s="36"/>
      <c r="N11" s="520" t="s">
        <v>161</v>
      </c>
      <c r="O11" s="134" t="s">
        <v>108</v>
      </c>
    </row>
    <row r="12" spans="1:15" ht="18" customHeight="1">
      <c r="B12" s="527"/>
      <c r="C12" s="42"/>
      <c r="D12" s="41"/>
      <c r="E12" s="41"/>
      <c r="F12" s="41"/>
      <c r="G12" s="41"/>
      <c r="H12" s="41"/>
      <c r="I12" s="22">
        <f t="shared" si="0"/>
        <v>0</v>
      </c>
      <c r="J12" s="150">
        <f t="shared" si="0"/>
        <v>0</v>
      </c>
      <c r="K12" s="41"/>
      <c r="L12" s="36"/>
      <c r="N12" s="520"/>
      <c r="O12" s="134" t="s">
        <v>109</v>
      </c>
    </row>
    <row r="13" spans="1:15" ht="18" customHeight="1">
      <c r="B13" s="527"/>
      <c r="C13" s="44"/>
      <c r="D13" s="43"/>
      <c r="E13" s="43"/>
      <c r="F13" s="43"/>
      <c r="G13" s="43"/>
      <c r="H13" s="43"/>
      <c r="I13" s="23">
        <f t="shared" si="0"/>
        <v>0</v>
      </c>
      <c r="J13" s="151">
        <f t="shared" si="0"/>
        <v>0</v>
      </c>
      <c r="K13" s="43"/>
      <c r="L13" s="36"/>
      <c r="N13" s="520"/>
      <c r="O13" s="134" t="s">
        <v>124</v>
      </c>
    </row>
    <row r="14" spans="1:15" ht="18" customHeight="1">
      <c r="B14" s="527"/>
      <c r="C14" s="146"/>
      <c r="D14" s="147" t="s">
        <v>31</v>
      </c>
      <c r="E14" s="148">
        <f t="shared" ref="E14:J14" si="1">SUBTOTAL(9,E9:E13)</f>
        <v>0</v>
      </c>
      <c r="F14" s="24">
        <f t="shared" si="1"/>
        <v>0</v>
      </c>
      <c r="G14" s="24">
        <f t="shared" si="1"/>
        <v>0</v>
      </c>
      <c r="H14" s="24">
        <f t="shared" si="1"/>
        <v>0</v>
      </c>
      <c r="I14" s="24">
        <f t="shared" si="1"/>
        <v>0</v>
      </c>
      <c r="J14" s="148">
        <f t="shared" si="1"/>
        <v>0</v>
      </c>
      <c r="K14" s="154"/>
      <c r="L14" s="36"/>
      <c r="N14" s="520" t="s">
        <v>173</v>
      </c>
      <c r="O14" s="134" t="s">
        <v>110</v>
      </c>
    </row>
    <row r="15" spans="1:15" ht="18" customHeight="1">
      <c r="B15" s="410" t="s">
        <v>32</v>
      </c>
      <c r="C15" s="40"/>
      <c r="D15" s="39"/>
      <c r="E15" s="39"/>
      <c r="F15" s="39"/>
      <c r="G15" s="39"/>
      <c r="H15" s="39"/>
      <c r="I15" s="21">
        <f t="shared" ref="I15:J19" si="2">ROUNDDOWN(G15/2,0)</f>
        <v>0</v>
      </c>
      <c r="J15" s="149">
        <f t="shared" si="2"/>
        <v>0</v>
      </c>
      <c r="K15" s="39"/>
      <c r="L15" s="36"/>
      <c r="N15" s="520"/>
      <c r="O15" s="134" t="s">
        <v>122</v>
      </c>
    </row>
    <row r="16" spans="1:15" ht="18" customHeight="1">
      <c r="B16" s="410"/>
      <c r="C16" s="42"/>
      <c r="D16" s="41"/>
      <c r="E16" s="41"/>
      <c r="F16" s="41"/>
      <c r="G16" s="41"/>
      <c r="H16" s="41"/>
      <c r="I16" s="22">
        <f t="shared" si="2"/>
        <v>0</v>
      </c>
      <c r="J16" s="150">
        <f t="shared" si="2"/>
        <v>0</v>
      </c>
      <c r="K16" s="41"/>
      <c r="L16" s="36"/>
      <c r="N16" s="520"/>
      <c r="O16" s="134" t="s">
        <v>119</v>
      </c>
    </row>
    <row r="17" spans="2:15" ht="18" customHeight="1">
      <c r="B17" s="410"/>
      <c r="C17" s="42"/>
      <c r="D17" s="41"/>
      <c r="E17" s="41"/>
      <c r="F17" s="41"/>
      <c r="G17" s="41"/>
      <c r="H17" s="41"/>
      <c r="I17" s="22">
        <f t="shared" si="2"/>
        <v>0</v>
      </c>
      <c r="J17" s="150">
        <f t="shared" si="2"/>
        <v>0</v>
      </c>
      <c r="K17" s="41"/>
      <c r="L17" s="36"/>
      <c r="N17" s="520"/>
      <c r="O17" s="134" t="s">
        <v>111</v>
      </c>
    </row>
    <row r="18" spans="2:15" ht="18" customHeight="1">
      <c r="B18" s="410"/>
      <c r="C18" s="42"/>
      <c r="D18" s="41"/>
      <c r="E18" s="41"/>
      <c r="F18" s="41"/>
      <c r="G18" s="41"/>
      <c r="H18" s="41"/>
      <c r="I18" s="22">
        <f t="shared" si="2"/>
        <v>0</v>
      </c>
      <c r="J18" s="150">
        <f t="shared" si="2"/>
        <v>0</v>
      </c>
      <c r="K18" s="41"/>
      <c r="L18" s="36"/>
      <c r="N18" s="520"/>
      <c r="O18" s="134" t="s">
        <v>112</v>
      </c>
    </row>
    <row r="19" spans="2:15" ht="18" customHeight="1">
      <c r="B19" s="410"/>
      <c r="C19" s="44"/>
      <c r="D19" s="43"/>
      <c r="E19" s="43"/>
      <c r="F19" s="43"/>
      <c r="G19" s="43"/>
      <c r="H19" s="43"/>
      <c r="I19" s="23">
        <f t="shared" si="2"/>
        <v>0</v>
      </c>
      <c r="J19" s="151">
        <f t="shared" si="2"/>
        <v>0</v>
      </c>
      <c r="K19" s="43"/>
      <c r="L19" s="36"/>
      <c r="N19" s="520"/>
      <c r="O19" s="134" t="s">
        <v>125</v>
      </c>
    </row>
    <row r="20" spans="2:15" ht="18.75" customHeight="1">
      <c r="B20" s="410"/>
      <c r="C20" s="146"/>
      <c r="D20" s="147" t="s">
        <v>31</v>
      </c>
      <c r="E20" s="148">
        <f t="shared" ref="E20:J20" si="3">SUBTOTAL(9,E15:E19)</f>
        <v>0</v>
      </c>
      <c r="F20" s="24">
        <f t="shared" si="3"/>
        <v>0</v>
      </c>
      <c r="G20" s="24">
        <f t="shared" si="3"/>
        <v>0</v>
      </c>
      <c r="H20" s="24">
        <f t="shared" si="3"/>
        <v>0</v>
      </c>
      <c r="I20" s="24">
        <f t="shared" si="3"/>
        <v>0</v>
      </c>
      <c r="J20" s="148">
        <f t="shared" si="3"/>
        <v>0</v>
      </c>
      <c r="K20" s="154"/>
      <c r="L20" s="36"/>
      <c r="N20" s="520"/>
      <c r="O20" s="134" t="s">
        <v>126</v>
      </c>
    </row>
    <row r="21" spans="2:15" ht="18.75" customHeight="1">
      <c r="B21" s="416" t="s">
        <v>174</v>
      </c>
      <c r="C21" s="40"/>
      <c r="D21" s="39"/>
      <c r="E21" s="39"/>
      <c r="F21" s="39"/>
      <c r="G21" s="39"/>
      <c r="H21" s="39"/>
      <c r="I21" s="21">
        <f t="shared" ref="I21:J25" si="4">ROUNDDOWN(G21/2,0)</f>
        <v>0</v>
      </c>
      <c r="J21" s="149">
        <f t="shared" si="4"/>
        <v>0</v>
      </c>
      <c r="K21" s="39"/>
      <c r="L21" s="36"/>
      <c r="N21" s="520"/>
      <c r="O21" s="134" t="s">
        <v>115</v>
      </c>
    </row>
    <row r="22" spans="2:15" ht="18.75" customHeight="1">
      <c r="B22" s="409"/>
      <c r="C22" s="42"/>
      <c r="D22" s="41"/>
      <c r="E22" s="41"/>
      <c r="F22" s="41"/>
      <c r="G22" s="41"/>
      <c r="H22" s="41"/>
      <c r="I22" s="22">
        <f t="shared" si="4"/>
        <v>0</v>
      </c>
      <c r="J22" s="150">
        <f t="shared" si="4"/>
        <v>0</v>
      </c>
      <c r="K22" s="41"/>
      <c r="L22" s="36"/>
      <c r="N22" s="520"/>
      <c r="O22" s="134" t="s">
        <v>114</v>
      </c>
    </row>
    <row r="23" spans="2:15" ht="18.75" customHeight="1">
      <c r="B23" s="409"/>
      <c r="C23" s="42"/>
      <c r="D23" s="41"/>
      <c r="E23" s="41"/>
      <c r="F23" s="41"/>
      <c r="G23" s="41"/>
      <c r="H23" s="41"/>
      <c r="I23" s="22">
        <f t="shared" si="4"/>
        <v>0</v>
      </c>
      <c r="J23" s="150">
        <f t="shared" si="4"/>
        <v>0</v>
      </c>
      <c r="K23" s="41"/>
      <c r="L23" s="36"/>
      <c r="N23" s="520"/>
      <c r="O23" s="134" t="s">
        <v>113</v>
      </c>
    </row>
    <row r="24" spans="2:15" ht="18.75" customHeight="1">
      <c r="B24" s="409"/>
      <c r="C24" s="42"/>
      <c r="D24" s="41"/>
      <c r="E24" s="41"/>
      <c r="F24" s="41"/>
      <c r="G24" s="41"/>
      <c r="H24" s="41"/>
      <c r="I24" s="22">
        <f t="shared" si="4"/>
        <v>0</v>
      </c>
      <c r="J24" s="150">
        <f t="shared" si="4"/>
        <v>0</v>
      </c>
      <c r="K24" s="41"/>
      <c r="L24" s="36"/>
      <c r="N24" s="520"/>
      <c r="O24" s="134" t="s">
        <v>127</v>
      </c>
    </row>
    <row r="25" spans="2:15" ht="18.75" customHeight="1">
      <c r="B25" s="409"/>
      <c r="C25" s="44"/>
      <c r="D25" s="43"/>
      <c r="E25" s="43"/>
      <c r="F25" s="43"/>
      <c r="G25" s="43"/>
      <c r="H25" s="43"/>
      <c r="I25" s="23">
        <f t="shared" si="4"/>
        <v>0</v>
      </c>
      <c r="J25" s="151">
        <f t="shared" si="4"/>
        <v>0</v>
      </c>
      <c r="K25" s="43"/>
      <c r="L25" s="36"/>
      <c r="N25" s="520"/>
      <c r="O25" s="134" t="s">
        <v>128</v>
      </c>
    </row>
    <row r="26" spans="2:15" ht="18.75" customHeight="1">
      <c r="B26" s="409"/>
      <c r="C26" s="146"/>
      <c r="D26" s="147" t="s">
        <v>31</v>
      </c>
      <c r="E26" s="148">
        <f t="shared" ref="E26:J26" si="5">SUBTOTAL(9,E21:E25)</f>
        <v>0</v>
      </c>
      <c r="F26" s="24">
        <f t="shared" si="5"/>
        <v>0</v>
      </c>
      <c r="G26" s="24">
        <f t="shared" si="5"/>
        <v>0</v>
      </c>
      <c r="H26" s="24">
        <f t="shared" si="5"/>
        <v>0</v>
      </c>
      <c r="I26" s="24">
        <f t="shared" si="5"/>
        <v>0</v>
      </c>
      <c r="J26" s="148">
        <f t="shared" si="5"/>
        <v>0</v>
      </c>
      <c r="K26" s="154"/>
      <c r="L26" s="36"/>
      <c r="N26" s="520"/>
      <c r="O26" s="134" t="s">
        <v>116</v>
      </c>
    </row>
    <row r="27" spans="2:15" ht="18.75" customHeight="1">
      <c r="B27" s="410" t="s">
        <v>33</v>
      </c>
      <c r="C27" s="40"/>
      <c r="D27" s="39"/>
      <c r="E27" s="39"/>
      <c r="F27" s="39"/>
      <c r="G27" s="39"/>
      <c r="H27" s="39"/>
      <c r="I27" s="21">
        <f t="shared" ref="I27:J31" si="6">ROUNDDOWN(G27/2,0)</f>
        <v>0</v>
      </c>
      <c r="J27" s="149">
        <f t="shared" si="6"/>
        <v>0</v>
      </c>
      <c r="K27" s="39"/>
      <c r="L27" s="36"/>
      <c r="N27" s="520"/>
      <c r="O27" s="134" t="s">
        <v>118</v>
      </c>
    </row>
    <row r="28" spans="2:15" ht="18.75" customHeight="1">
      <c r="B28" s="410"/>
      <c r="C28" s="42"/>
      <c r="D28" s="41"/>
      <c r="E28" s="41"/>
      <c r="F28" s="41"/>
      <c r="G28" s="41"/>
      <c r="H28" s="41"/>
      <c r="I28" s="22">
        <f t="shared" si="6"/>
        <v>0</v>
      </c>
      <c r="J28" s="150">
        <f t="shared" si="6"/>
        <v>0</v>
      </c>
      <c r="K28" s="41"/>
      <c r="L28" s="36"/>
      <c r="N28" s="520"/>
      <c r="O28" s="134" t="s">
        <v>120</v>
      </c>
    </row>
    <row r="29" spans="2:15" ht="18.75" customHeight="1">
      <c r="B29" s="410"/>
      <c r="C29" s="42"/>
      <c r="D29" s="41"/>
      <c r="E29" s="41"/>
      <c r="F29" s="41"/>
      <c r="G29" s="41"/>
      <c r="H29" s="41"/>
      <c r="I29" s="22">
        <f t="shared" si="6"/>
        <v>0</v>
      </c>
      <c r="J29" s="150">
        <f t="shared" si="6"/>
        <v>0</v>
      </c>
      <c r="K29" s="41"/>
      <c r="L29" s="36"/>
      <c r="N29" s="520"/>
      <c r="O29" s="134" t="s">
        <v>121</v>
      </c>
    </row>
    <row r="30" spans="2:15" ht="18.75" customHeight="1">
      <c r="B30" s="410"/>
      <c r="C30" s="42"/>
      <c r="D30" s="41"/>
      <c r="E30" s="41"/>
      <c r="F30" s="41"/>
      <c r="G30" s="41"/>
      <c r="H30" s="41"/>
      <c r="I30" s="22">
        <f t="shared" si="6"/>
        <v>0</v>
      </c>
      <c r="J30" s="150">
        <f t="shared" si="6"/>
        <v>0</v>
      </c>
      <c r="K30" s="41"/>
      <c r="L30" s="36"/>
      <c r="N30" s="134" t="s">
        <v>117</v>
      </c>
      <c r="O30" s="134" t="s">
        <v>117</v>
      </c>
    </row>
    <row r="31" spans="2:15" ht="18.75" customHeight="1">
      <c r="B31" s="410"/>
      <c r="C31" s="44"/>
      <c r="D31" s="43"/>
      <c r="E31" s="43"/>
      <c r="F31" s="43"/>
      <c r="G31" s="43"/>
      <c r="H31" s="43"/>
      <c r="I31" s="23">
        <f t="shared" si="6"/>
        <v>0</v>
      </c>
      <c r="J31" s="151">
        <f t="shared" si="6"/>
        <v>0</v>
      </c>
      <c r="K31" s="43"/>
      <c r="L31" s="36"/>
      <c r="N31" s="36"/>
      <c r="O31" s="36"/>
    </row>
    <row r="32" spans="2:15" ht="18.75" customHeight="1">
      <c r="B32" s="410"/>
      <c r="C32" s="146"/>
      <c r="D32" s="147" t="s">
        <v>31</v>
      </c>
      <c r="E32" s="148">
        <f t="shared" ref="E32:J32" si="7">SUBTOTAL(9,E27:E31)</f>
        <v>0</v>
      </c>
      <c r="F32" s="24">
        <f t="shared" si="7"/>
        <v>0</v>
      </c>
      <c r="G32" s="24">
        <f t="shared" si="7"/>
        <v>0</v>
      </c>
      <c r="H32" s="24">
        <f t="shared" si="7"/>
        <v>0</v>
      </c>
      <c r="I32" s="24">
        <f t="shared" si="7"/>
        <v>0</v>
      </c>
      <c r="J32" s="148">
        <f t="shared" si="7"/>
        <v>0</v>
      </c>
      <c r="K32" s="154"/>
      <c r="L32" s="36"/>
      <c r="N32" s="36"/>
      <c r="O32" s="36"/>
    </row>
    <row r="33" spans="2:11" ht="36" customHeight="1">
      <c r="B33" s="38" t="s">
        <v>34</v>
      </c>
      <c r="C33" s="153"/>
      <c r="D33" s="152"/>
      <c r="E33" s="152">
        <f t="shared" ref="E33:J33" si="8">SUBTOTAL(9,E9:E32)</f>
        <v>0</v>
      </c>
      <c r="F33" s="152">
        <f t="shared" si="8"/>
        <v>0</v>
      </c>
      <c r="G33" s="95">
        <f t="shared" si="8"/>
        <v>0</v>
      </c>
      <c r="H33" s="95">
        <f t="shared" si="8"/>
        <v>0</v>
      </c>
      <c r="I33" s="95">
        <f t="shared" si="8"/>
        <v>0</v>
      </c>
      <c r="J33" s="152">
        <f t="shared" si="8"/>
        <v>0</v>
      </c>
      <c r="K33" s="152"/>
    </row>
    <row r="34" spans="2:11" ht="18.75" customHeight="1">
      <c r="B34" s="1" t="s">
        <v>101</v>
      </c>
    </row>
  </sheetData>
  <dataConsolidate/>
  <mergeCells count="16">
    <mergeCell ref="I1:K1"/>
    <mergeCell ref="B5:F5"/>
    <mergeCell ref="I7:J7"/>
    <mergeCell ref="B9:B14"/>
    <mergeCell ref="N9:N10"/>
    <mergeCell ref="N11:N13"/>
    <mergeCell ref="N14:N29"/>
    <mergeCell ref="B15:B20"/>
    <mergeCell ref="B21:B26"/>
    <mergeCell ref="B27:B32"/>
    <mergeCell ref="K7:K8"/>
    <mergeCell ref="B7:B8"/>
    <mergeCell ref="E7:F7"/>
    <mergeCell ref="C7:C8"/>
    <mergeCell ref="D7:D8"/>
    <mergeCell ref="G7:H7"/>
  </mergeCells>
  <phoneticPr fontId="14"/>
  <dataValidations count="5">
    <dataValidation type="list" allowBlank="1" showInputMessage="1" showErrorMessage="1" sqref="C9:C13" xr:uid="{841C80BC-B3A4-4376-9526-752B745DCAE3}">
      <formula1>$O$9:$O$10</formula1>
    </dataValidation>
    <dataValidation type="list" allowBlank="1" showInputMessage="1" showErrorMessage="1" sqref="C15:C19" xr:uid="{CB317E98-C957-4B06-8B53-2A9D828BD037}">
      <formula1>$O$11:$O$13</formula1>
    </dataValidation>
    <dataValidation type="list" allowBlank="1" showInputMessage="1" showErrorMessage="1" sqref="C27:C31" xr:uid="{C1802205-42A7-434D-AF22-C5EE28B25E3F}">
      <formula1>$O$30</formula1>
    </dataValidation>
    <dataValidation type="list" allowBlank="1" showInputMessage="1" showErrorMessage="1" sqref="C21:C25" xr:uid="{2F38984A-3816-4CF3-B632-0F1F7C54666A}">
      <formula1>$O$14:$O$29</formula1>
    </dataValidation>
    <dataValidation imeMode="hiragana" allowBlank="1" showInputMessage="1" showErrorMessage="1" sqref="I1" xr:uid="{FFEA3DF6-F542-4E3E-A68E-D3A7B729DB74}"/>
  </dataValidations>
  <printOptions horizontalCentered="1"/>
  <pageMargins left="0.59055118110236227" right="0.59055118110236227" top="0.78740157480314965" bottom="0.78740157480314965" header="0.51181102362204722" footer="0.51181102362204722"/>
  <pageSetup paperSize="9" scale="68" orientation="portrait"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8B433-F4FC-4FE8-A839-E862D3C7E227}">
  <sheetPr>
    <tabColor rgb="FF00B0F0"/>
    <pageSetUpPr fitToPage="1"/>
  </sheetPr>
  <dimension ref="A1:N34"/>
  <sheetViews>
    <sheetView view="pageBreakPreview" zoomScale="98" zoomScaleNormal="100" zoomScaleSheetLayoutView="98" workbookViewId="0">
      <selection activeCell="I1" sqref="I1:K1"/>
    </sheetView>
  </sheetViews>
  <sheetFormatPr defaultRowHeight="13.5"/>
  <cols>
    <col min="1" max="1" width="2.25" style="1" customWidth="1"/>
    <col min="2" max="2" width="9.75" style="1" customWidth="1"/>
    <col min="3" max="3" width="8.75" style="30" customWidth="1"/>
    <col min="4" max="4" width="36" style="1" customWidth="1"/>
    <col min="5" max="8" width="10.625" style="1" customWidth="1"/>
    <col min="9" max="10" width="11.625" style="1" customWidth="1"/>
    <col min="11" max="11" width="11.5" style="1" customWidth="1"/>
    <col min="12" max="13" width="9" style="1"/>
    <col min="14" max="14" width="16.875" style="1" customWidth="1"/>
    <col min="15" max="16384" width="9" style="1"/>
  </cols>
  <sheetData>
    <row r="1" spans="1:14" ht="13.5" customHeight="1">
      <c r="A1" s="159" t="s">
        <v>289</v>
      </c>
      <c r="C1" s="1"/>
      <c r="E1" s="30"/>
      <c r="F1" s="30"/>
      <c r="I1" s="405" t="str">
        <f>IF(別記第5号様式!$Y$11="","",別記第5号様式!$Y$11)</f>
        <v/>
      </c>
      <c r="J1" s="405"/>
      <c r="K1" s="405"/>
    </row>
    <row r="2" spans="1:14" s="14" customFormat="1" ht="13.5" customHeight="1">
      <c r="A2" s="56"/>
      <c r="E2" s="29"/>
      <c r="F2" s="29"/>
    </row>
    <row r="3" spans="1:14" s="14" customFormat="1" ht="13.5" customHeight="1">
      <c r="A3" s="15" t="s">
        <v>283</v>
      </c>
      <c r="B3" s="1"/>
      <c r="E3" s="30"/>
      <c r="F3" s="30"/>
    </row>
    <row r="4" spans="1:14" s="14" customFormat="1" ht="13.5" customHeight="1">
      <c r="A4" s="1"/>
      <c r="B4" s="1"/>
      <c r="E4" s="30"/>
      <c r="F4" s="30"/>
    </row>
    <row r="5" spans="1:14">
      <c r="B5" s="415" t="s">
        <v>353</v>
      </c>
      <c r="C5" s="415"/>
      <c r="D5" s="415"/>
      <c r="E5" s="415"/>
      <c r="F5" s="415"/>
    </row>
    <row r="6" spans="1:14">
      <c r="C6" s="1"/>
      <c r="E6" s="30"/>
      <c r="F6" s="30"/>
      <c r="I6" s="16"/>
      <c r="K6" s="16" t="s">
        <v>12</v>
      </c>
    </row>
    <row r="7" spans="1:14" ht="47.25" customHeight="1">
      <c r="B7" s="463" t="s">
        <v>27</v>
      </c>
      <c r="C7" s="412" t="s">
        <v>175</v>
      </c>
      <c r="D7" s="418" t="s">
        <v>267</v>
      </c>
      <c r="E7" s="493" t="s">
        <v>10</v>
      </c>
      <c r="F7" s="494"/>
      <c r="G7" s="493" t="s">
        <v>285</v>
      </c>
      <c r="H7" s="494"/>
      <c r="I7" s="493" t="s">
        <v>270</v>
      </c>
      <c r="J7" s="494"/>
      <c r="K7" s="418" t="s">
        <v>155</v>
      </c>
    </row>
    <row r="8" spans="1:14" ht="18" customHeight="1">
      <c r="B8" s="464"/>
      <c r="C8" s="414"/>
      <c r="D8" s="420"/>
      <c r="E8" s="94" t="s">
        <v>153</v>
      </c>
      <c r="F8" s="94" t="s">
        <v>284</v>
      </c>
      <c r="G8" s="94" t="s">
        <v>153</v>
      </c>
      <c r="H8" s="94" t="s">
        <v>284</v>
      </c>
      <c r="I8" s="94" t="s">
        <v>153</v>
      </c>
      <c r="J8" s="94" t="s">
        <v>284</v>
      </c>
      <c r="K8" s="420"/>
      <c r="M8" s="1" t="s">
        <v>165</v>
      </c>
    </row>
    <row r="9" spans="1:14">
      <c r="B9" s="410" t="s">
        <v>30</v>
      </c>
      <c r="C9" s="40"/>
      <c r="D9" s="39"/>
      <c r="E9" s="39"/>
      <c r="F9" s="39"/>
      <c r="G9" s="39"/>
      <c r="H9" s="39"/>
      <c r="I9" s="21">
        <f t="shared" ref="I9:J13" si="0">ROUNDDOWN(G9/2,0)</f>
        <v>0</v>
      </c>
      <c r="J9" s="149">
        <f t="shared" si="0"/>
        <v>0</v>
      </c>
      <c r="K9" s="39"/>
      <c r="L9" s="36"/>
      <c r="M9" s="52" t="s">
        <v>160</v>
      </c>
      <c r="N9" s="51" t="s">
        <v>107</v>
      </c>
    </row>
    <row r="10" spans="1:14" ht="18" customHeight="1">
      <c r="B10" s="410"/>
      <c r="C10" s="42"/>
      <c r="D10" s="41"/>
      <c r="E10" s="41"/>
      <c r="F10" s="41"/>
      <c r="G10" s="41"/>
      <c r="H10" s="41"/>
      <c r="I10" s="22">
        <f t="shared" si="0"/>
        <v>0</v>
      </c>
      <c r="J10" s="150">
        <f t="shared" si="0"/>
        <v>0</v>
      </c>
      <c r="K10" s="41"/>
      <c r="M10" s="417" t="s">
        <v>161</v>
      </c>
      <c r="N10" s="51" t="s">
        <v>108</v>
      </c>
    </row>
    <row r="11" spans="1:14" ht="18" customHeight="1">
      <c r="B11" s="410"/>
      <c r="C11" s="42"/>
      <c r="D11" s="41"/>
      <c r="E11" s="41"/>
      <c r="F11" s="41"/>
      <c r="G11" s="41"/>
      <c r="H11" s="41"/>
      <c r="I11" s="22">
        <f t="shared" si="0"/>
        <v>0</v>
      </c>
      <c r="J11" s="150">
        <f t="shared" si="0"/>
        <v>0</v>
      </c>
      <c r="K11" s="41"/>
      <c r="L11" s="36"/>
      <c r="M11" s="417"/>
      <c r="N11" s="134" t="s">
        <v>109</v>
      </c>
    </row>
    <row r="12" spans="1:14" ht="18" customHeight="1">
      <c r="B12" s="410"/>
      <c r="C12" s="42"/>
      <c r="D12" s="41"/>
      <c r="E12" s="41"/>
      <c r="F12" s="41"/>
      <c r="G12" s="41"/>
      <c r="H12" s="41"/>
      <c r="I12" s="22">
        <f t="shared" si="0"/>
        <v>0</v>
      </c>
      <c r="J12" s="150">
        <f t="shared" si="0"/>
        <v>0</v>
      </c>
      <c r="K12" s="41"/>
      <c r="L12" s="36"/>
      <c r="M12" s="417"/>
      <c r="N12" s="134" t="s">
        <v>167</v>
      </c>
    </row>
    <row r="13" spans="1:14" ht="18" customHeight="1">
      <c r="B13" s="410"/>
      <c r="C13" s="44"/>
      <c r="D13" s="43"/>
      <c r="E13" s="43"/>
      <c r="F13" s="43"/>
      <c r="G13" s="43"/>
      <c r="H13" s="43"/>
      <c r="I13" s="23">
        <f t="shared" si="0"/>
        <v>0</v>
      </c>
      <c r="J13" s="151">
        <f t="shared" si="0"/>
        <v>0</v>
      </c>
      <c r="K13" s="43"/>
      <c r="L13" s="36"/>
      <c r="M13" s="410" t="s">
        <v>172</v>
      </c>
      <c r="N13" s="134" t="s">
        <v>110</v>
      </c>
    </row>
    <row r="14" spans="1:14" ht="18" customHeight="1">
      <c r="B14" s="410"/>
      <c r="C14" s="146"/>
      <c r="D14" s="147" t="s">
        <v>31</v>
      </c>
      <c r="E14" s="148">
        <f t="shared" ref="E14:J14" si="1">SUBTOTAL(9,E9:E13)</f>
        <v>0</v>
      </c>
      <c r="F14" s="24">
        <f t="shared" si="1"/>
        <v>0</v>
      </c>
      <c r="G14" s="24">
        <f t="shared" si="1"/>
        <v>0</v>
      </c>
      <c r="H14" s="24">
        <f t="shared" si="1"/>
        <v>0</v>
      </c>
      <c r="I14" s="24">
        <f t="shared" si="1"/>
        <v>0</v>
      </c>
      <c r="J14" s="148">
        <f t="shared" si="1"/>
        <v>0</v>
      </c>
      <c r="K14" s="154"/>
      <c r="L14" s="36"/>
      <c r="M14" s="410"/>
      <c r="N14" s="134" t="s">
        <v>122</v>
      </c>
    </row>
    <row r="15" spans="1:14" ht="18" customHeight="1">
      <c r="B15" s="410" t="s">
        <v>32</v>
      </c>
      <c r="C15" s="40"/>
      <c r="D15" s="39"/>
      <c r="E15" s="39"/>
      <c r="F15" s="39"/>
      <c r="G15" s="39"/>
      <c r="H15" s="39"/>
      <c r="I15" s="21">
        <f t="shared" ref="I15:J19" si="2">ROUNDDOWN(G15/2,0)</f>
        <v>0</v>
      </c>
      <c r="J15" s="149">
        <f t="shared" si="2"/>
        <v>0</v>
      </c>
      <c r="K15" s="39"/>
      <c r="L15" s="36"/>
      <c r="M15" s="410"/>
      <c r="N15" s="134" t="s">
        <v>112</v>
      </c>
    </row>
    <row r="16" spans="1:14" ht="18" customHeight="1">
      <c r="B16" s="410"/>
      <c r="C16" s="42"/>
      <c r="D16" s="41"/>
      <c r="E16" s="41"/>
      <c r="F16" s="41"/>
      <c r="G16" s="41"/>
      <c r="H16" s="41"/>
      <c r="I16" s="22">
        <f t="shared" si="2"/>
        <v>0</v>
      </c>
      <c r="J16" s="150">
        <f t="shared" si="2"/>
        <v>0</v>
      </c>
      <c r="K16" s="41"/>
      <c r="L16" s="36"/>
      <c r="M16" s="410"/>
      <c r="N16" s="134" t="s">
        <v>114</v>
      </c>
    </row>
    <row r="17" spans="2:14" ht="18" customHeight="1">
      <c r="B17" s="410"/>
      <c r="C17" s="42"/>
      <c r="D17" s="41"/>
      <c r="E17" s="41"/>
      <c r="F17" s="41"/>
      <c r="G17" s="41"/>
      <c r="H17" s="41"/>
      <c r="I17" s="22">
        <f t="shared" si="2"/>
        <v>0</v>
      </c>
      <c r="J17" s="150">
        <f t="shared" si="2"/>
        <v>0</v>
      </c>
      <c r="K17" s="41"/>
      <c r="L17" s="36"/>
      <c r="M17" s="410"/>
      <c r="N17" s="134" t="s">
        <v>115</v>
      </c>
    </row>
    <row r="18" spans="2:14" ht="18" customHeight="1">
      <c r="B18" s="410"/>
      <c r="C18" s="42"/>
      <c r="D18" s="41"/>
      <c r="E18" s="41"/>
      <c r="F18" s="41"/>
      <c r="G18" s="41"/>
      <c r="H18" s="41"/>
      <c r="I18" s="22">
        <f t="shared" si="2"/>
        <v>0</v>
      </c>
      <c r="J18" s="150">
        <f t="shared" si="2"/>
        <v>0</v>
      </c>
      <c r="K18" s="41"/>
      <c r="L18" s="36"/>
      <c r="M18" s="410"/>
      <c r="N18" s="134" t="s">
        <v>118</v>
      </c>
    </row>
    <row r="19" spans="2:14" ht="18" customHeight="1">
      <c r="B19" s="410"/>
      <c r="C19" s="44"/>
      <c r="D19" s="43"/>
      <c r="E19" s="43"/>
      <c r="F19" s="43"/>
      <c r="G19" s="43"/>
      <c r="H19" s="43"/>
      <c r="I19" s="23">
        <f t="shared" si="2"/>
        <v>0</v>
      </c>
      <c r="J19" s="151">
        <f t="shared" si="2"/>
        <v>0</v>
      </c>
      <c r="K19" s="43"/>
      <c r="L19" s="36"/>
      <c r="M19" s="410"/>
      <c r="N19" s="134" t="s">
        <v>119</v>
      </c>
    </row>
    <row r="20" spans="2:14" ht="18.75" customHeight="1">
      <c r="B20" s="410"/>
      <c r="C20" s="146"/>
      <c r="D20" s="147" t="s">
        <v>31</v>
      </c>
      <c r="E20" s="148">
        <f t="shared" ref="E20:J20" si="3">SUBTOTAL(9,E15:E19)</f>
        <v>0</v>
      </c>
      <c r="F20" s="24">
        <f t="shared" si="3"/>
        <v>0</v>
      </c>
      <c r="G20" s="24">
        <f t="shared" si="3"/>
        <v>0</v>
      </c>
      <c r="H20" s="24">
        <f t="shared" si="3"/>
        <v>0</v>
      </c>
      <c r="I20" s="24">
        <f t="shared" si="3"/>
        <v>0</v>
      </c>
      <c r="J20" s="148">
        <f t="shared" si="3"/>
        <v>0</v>
      </c>
      <c r="K20" s="154"/>
      <c r="L20" s="36"/>
      <c r="M20" s="410"/>
      <c r="N20" s="134" t="s">
        <v>168</v>
      </c>
    </row>
    <row r="21" spans="2:14" ht="18.75" customHeight="1">
      <c r="B21" s="410" t="s">
        <v>171</v>
      </c>
      <c r="C21" s="40"/>
      <c r="D21" s="39"/>
      <c r="E21" s="39"/>
      <c r="F21" s="39"/>
      <c r="G21" s="39"/>
      <c r="H21" s="39"/>
      <c r="I21" s="21">
        <f t="shared" ref="I21:J25" si="4">ROUNDDOWN(G21/2,0)</f>
        <v>0</v>
      </c>
      <c r="J21" s="149">
        <f t="shared" si="4"/>
        <v>0</v>
      </c>
      <c r="K21" s="39"/>
      <c r="L21" s="36"/>
      <c r="M21" s="410"/>
      <c r="N21" s="134" t="s">
        <v>116</v>
      </c>
    </row>
    <row r="22" spans="2:14" ht="18.75" customHeight="1">
      <c r="B22" s="410"/>
      <c r="C22" s="42"/>
      <c r="D22" s="41"/>
      <c r="E22" s="41"/>
      <c r="F22" s="41"/>
      <c r="G22" s="41"/>
      <c r="H22" s="41"/>
      <c r="I22" s="21">
        <f t="shared" si="4"/>
        <v>0</v>
      </c>
      <c r="J22" s="149">
        <f t="shared" si="4"/>
        <v>0</v>
      </c>
      <c r="K22" s="41"/>
      <c r="L22" s="36"/>
      <c r="M22" s="410"/>
      <c r="N22" s="134" t="s">
        <v>111</v>
      </c>
    </row>
    <row r="23" spans="2:14" ht="18.75" customHeight="1">
      <c r="B23" s="410"/>
      <c r="C23" s="42"/>
      <c r="D23" s="41"/>
      <c r="E23" s="41"/>
      <c r="F23" s="41"/>
      <c r="G23" s="41"/>
      <c r="H23" s="41"/>
      <c r="I23" s="22">
        <f t="shared" si="4"/>
        <v>0</v>
      </c>
      <c r="J23" s="150">
        <f t="shared" si="4"/>
        <v>0</v>
      </c>
      <c r="K23" s="41"/>
      <c r="L23" s="36"/>
      <c r="M23" s="410"/>
      <c r="N23" s="134" t="s">
        <v>120</v>
      </c>
    </row>
    <row r="24" spans="2:14" ht="18.75" customHeight="1">
      <c r="B24" s="410"/>
      <c r="C24" s="42"/>
      <c r="D24" s="41"/>
      <c r="E24" s="41"/>
      <c r="F24" s="41"/>
      <c r="G24" s="41"/>
      <c r="H24" s="41"/>
      <c r="I24" s="22">
        <f t="shared" si="4"/>
        <v>0</v>
      </c>
      <c r="J24" s="150">
        <f t="shared" si="4"/>
        <v>0</v>
      </c>
      <c r="K24" s="41"/>
      <c r="L24" s="36"/>
      <c r="M24" s="410"/>
      <c r="N24" s="134" t="s">
        <v>121</v>
      </c>
    </row>
    <row r="25" spans="2:14" ht="18.75" customHeight="1">
      <c r="B25" s="410"/>
      <c r="C25" s="44"/>
      <c r="D25" s="43"/>
      <c r="E25" s="43"/>
      <c r="F25" s="43"/>
      <c r="G25" s="43"/>
      <c r="H25" s="43"/>
      <c r="I25" s="23">
        <f t="shared" si="4"/>
        <v>0</v>
      </c>
      <c r="J25" s="151">
        <f t="shared" si="4"/>
        <v>0</v>
      </c>
      <c r="K25" s="43"/>
      <c r="L25" s="36"/>
      <c r="M25" s="410"/>
      <c r="N25" s="134" t="s">
        <v>162</v>
      </c>
    </row>
    <row r="26" spans="2:14" ht="18.75" customHeight="1">
      <c r="B26" s="410"/>
      <c r="C26" s="146"/>
      <c r="D26" s="147" t="s">
        <v>31</v>
      </c>
      <c r="E26" s="148">
        <f t="shared" ref="E26:J26" si="5">SUBTOTAL(9,E21:E25)</f>
        <v>0</v>
      </c>
      <c r="F26" s="24">
        <f t="shared" si="5"/>
        <v>0</v>
      </c>
      <c r="G26" s="24">
        <f t="shared" si="5"/>
        <v>0</v>
      </c>
      <c r="H26" s="24">
        <f t="shared" si="5"/>
        <v>0</v>
      </c>
      <c r="I26" s="24">
        <f t="shared" si="5"/>
        <v>0</v>
      </c>
      <c r="J26" s="148">
        <f t="shared" si="5"/>
        <v>0</v>
      </c>
      <c r="K26" s="154"/>
      <c r="L26" s="36"/>
      <c r="M26" s="410"/>
      <c r="N26" s="134" t="s">
        <v>163</v>
      </c>
    </row>
    <row r="27" spans="2:14" ht="18.75" customHeight="1">
      <c r="B27" s="410" t="s">
        <v>33</v>
      </c>
      <c r="C27" s="40"/>
      <c r="D27" s="39"/>
      <c r="E27" s="39"/>
      <c r="F27" s="39"/>
      <c r="G27" s="39"/>
      <c r="H27" s="39"/>
      <c r="I27" s="21">
        <f t="shared" ref="I27:J31" si="6">ROUNDDOWN(G27/2,0)</f>
        <v>0</v>
      </c>
      <c r="J27" s="149">
        <f t="shared" si="6"/>
        <v>0</v>
      </c>
      <c r="K27" s="39"/>
      <c r="L27" s="36"/>
      <c r="M27" s="410" t="s">
        <v>33</v>
      </c>
      <c r="N27" s="134" t="s">
        <v>164</v>
      </c>
    </row>
    <row r="28" spans="2:14" ht="18.75" customHeight="1">
      <c r="B28" s="410"/>
      <c r="C28" s="42"/>
      <c r="D28" s="41"/>
      <c r="E28" s="41"/>
      <c r="F28" s="41"/>
      <c r="G28" s="41"/>
      <c r="H28" s="41"/>
      <c r="I28" s="22">
        <f t="shared" si="6"/>
        <v>0</v>
      </c>
      <c r="J28" s="150">
        <f t="shared" si="6"/>
        <v>0</v>
      </c>
      <c r="K28" s="41"/>
      <c r="L28" s="36"/>
      <c r="M28" s="410"/>
      <c r="N28" s="134" t="s">
        <v>117</v>
      </c>
    </row>
    <row r="29" spans="2:14" ht="18.75" customHeight="1">
      <c r="B29" s="410"/>
      <c r="C29" s="42"/>
      <c r="D29" s="41"/>
      <c r="E29" s="41"/>
      <c r="F29" s="41"/>
      <c r="G29" s="41"/>
      <c r="H29" s="41"/>
      <c r="I29" s="22">
        <f t="shared" si="6"/>
        <v>0</v>
      </c>
      <c r="J29" s="150">
        <f t="shared" si="6"/>
        <v>0</v>
      </c>
      <c r="K29" s="41"/>
      <c r="L29" s="36"/>
      <c r="N29" s="36"/>
    </row>
    <row r="30" spans="2:14" ht="18.75" customHeight="1">
      <c r="B30" s="410"/>
      <c r="C30" s="42"/>
      <c r="D30" s="41"/>
      <c r="E30" s="41"/>
      <c r="F30" s="41"/>
      <c r="G30" s="41"/>
      <c r="H30" s="41"/>
      <c r="I30" s="22">
        <f t="shared" si="6"/>
        <v>0</v>
      </c>
      <c r="J30" s="150">
        <f t="shared" si="6"/>
        <v>0</v>
      </c>
      <c r="K30" s="41"/>
      <c r="L30" s="36"/>
      <c r="N30" s="36"/>
    </row>
    <row r="31" spans="2:14" ht="18.75" customHeight="1">
      <c r="B31" s="410"/>
      <c r="C31" s="44"/>
      <c r="D31" s="43"/>
      <c r="E31" s="43"/>
      <c r="F31" s="43"/>
      <c r="G31" s="43"/>
      <c r="H31" s="43"/>
      <c r="I31" s="23">
        <f t="shared" si="6"/>
        <v>0</v>
      </c>
      <c r="J31" s="151">
        <f t="shared" si="6"/>
        <v>0</v>
      </c>
      <c r="K31" s="43"/>
      <c r="L31" s="36"/>
      <c r="N31" s="36"/>
    </row>
    <row r="32" spans="2:14" ht="18.75" customHeight="1">
      <c r="B32" s="410"/>
      <c r="C32" s="146"/>
      <c r="D32" s="147" t="s">
        <v>31</v>
      </c>
      <c r="E32" s="148">
        <f t="shared" ref="E32:J32" si="7">SUBTOTAL(9,E27:E31)</f>
        <v>0</v>
      </c>
      <c r="F32" s="24">
        <f t="shared" si="7"/>
        <v>0</v>
      </c>
      <c r="G32" s="24">
        <f t="shared" si="7"/>
        <v>0</v>
      </c>
      <c r="H32" s="24">
        <f t="shared" si="7"/>
        <v>0</v>
      </c>
      <c r="I32" s="24">
        <f t="shared" si="7"/>
        <v>0</v>
      </c>
      <c r="J32" s="148">
        <f t="shared" si="7"/>
        <v>0</v>
      </c>
      <c r="K32" s="154"/>
      <c r="L32" s="36"/>
      <c r="N32" s="36"/>
    </row>
    <row r="33" spans="2:11" ht="48" customHeight="1">
      <c r="B33" s="38" t="s">
        <v>34</v>
      </c>
      <c r="C33" s="153"/>
      <c r="D33" s="152"/>
      <c r="E33" s="152">
        <f t="shared" ref="E33:J33" si="8">SUBTOTAL(9,E9:E32)</f>
        <v>0</v>
      </c>
      <c r="F33" s="95">
        <f t="shared" si="8"/>
        <v>0</v>
      </c>
      <c r="G33" s="95">
        <f t="shared" si="8"/>
        <v>0</v>
      </c>
      <c r="H33" s="95">
        <f t="shared" si="8"/>
        <v>0</v>
      </c>
      <c r="I33" s="95">
        <f t="shared" si="8"/>
        <v>0</v>
      </c>
      <c r="J33" s="152">
        <f t="shared" si="8"/>
        <v>0</v>
      </c>
      <c r="K33" s="152"/>
    </row>
    <row r="34" spans="2:11">
      <c r="B34" s="1" t="s">
        <v>101</v>
      </c>
    </row>
  </sheetData>
  <sheetProtection selectLockedCells="1"/>
  <mergeCells count="16">
    <mergeCell ref="I1:K1"/>
    <mergeCell ref="B5:F5"/>
    <mergeCell ref="B27:B32"/>
    <mergeCell ref="M27:M28"/>
    <mergeCell ref="K7:K8"/>
    <mergeCell ref="I7:J7"/>
    <mergeCell ref="B9:B14"/>
    <mergeCell ref="M10:M12"/>
    <mergeCell ref="M13:M26"/>
    <mergeCell ref="B15:B20"/>
    <mergeCell ref="B21:B26"/>
    <mergeCell ref="B7:B8"/>
    <mergeCell ref="E7:F7"/>
    <mergeCell ref="C7:C8"/>
    <mergeCell ref="D7:D8"/>
    <mergeCell ref="G7:H7"/>
  </mergeCells>
  <phoneticPr fontId="14"/>
  <dataValidations count="5">
    <dataValidation type="list" allowBlank="1" showInputMessage="1" showErrorMessage="1" sqref="C9:C13" xr:uid="{29C11CCD-F441-4ED7-86CC-43DB81ABD091}">
      <formula1>$N$9</formula1>
    </dataValidation>
    <dataValidation type="list" allowBlank="1" showInputMessage="1" showErrorMessage="1" sqref="C15:C19" xr:uid="{392AA1B9-72FA-4449-9FDC-80AF57A191F4}">
      <formula1>$N$10:$N$12</formula1>
    </dataValidation>
    <dataValidation type="list" allowBlank="1" showInputMessage="1" showErrorMessage="1" sqref="C27:C31" xr:uid="{B5636FFA-57D5-4B2E-9FAA-52AB02E9EE7E}">
      <formula1>$N$27:$N$28</formula1>
    </dataValidation>
    <dataValidation type="list" allowBlank="1" showInputMessage="1" showErrorMessage="1" sqref="C21:C25" xr:uid="{03EFF774-5513-4B64-969F-2B63EC01C3A6}">
      <formula1>$N$13:$N$26</formula1>
    </dataValidation>
    <dataValidation imeMode="hiragana" allowBlank="1" showInputMessage="1" showErrorMessage="1" sqref="I1" xr:uid="{AF3BD5DB-D698-470C-87A8-E21CEB5E307C}"/>
  </dataValidations>
  <printOptions horizontalCentered="1"/>
  <pageMargins left="0.59055118110236227" right="0.59055118110236227" top="0.78740157480314965" bottom="0.78740157480314965" header="0.51181102362204722" footer="0.51181102362204722"/>
  <pageSetup paperSize="9" scale="68" orientation="portrait" horizontalDpi="300" verticalDpi="30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5396-299D-483C-95E0-155171F2A31F}">
  <sheetPr>
    <tabColor rgb="FF00B0F0"/>
    <pageSetUpPr fitToPage="1"/>
  </sheetPr>
  <dimension ref="A1:N22"/>
  <sheetViews>
    <sheetView view="pageBreakPreview" zoomScaleNormal="100" zoomScaleSheetLayoutView="100" workbookViewId="0">
      <selection activeCell="Q13" sqref="Q13"/>
    </sheetView>
  </sheetViews>
  <sheetFormatPr defaultRowHeight="13.5"/>
  <cols>
    <col min="1" max="1" width="2.25" style="1" customWidth="1"/>
    <col min="2" max="2" width="9.75" style="1" customWidth="1"/>
    <col min="3" max="3" width="8.75" style="30" customWidth="1"/>
    <col min="4" max="4" width="33.375" style="1" customWidth="1"/>
    <col min="5" max="8" width="10.625" style="1" customWidth="1"/>
    <col min="9" max="10" width="11.625" style="1" customWidth="1"/>
    <col min="11" max="13" width="9" style="1"/>
    <col min="14" max="14" width="16.875" style="1" customWidth="1"/>
    <col min="15" max="16384" width="9" style="1"/>
  </cols>
  <sheetData>
    <row r="1" spans="1:14" ht="13.5" customHeight="1">
      <c r="A1" s="159" t="s">
        <v>290</v>
      </c>
      <c r="C1" s="1"/>
      <c r="E1" s="30"/>
      <c r="F1" s="30"/>
      <c r="I1" s="405" t="str">
        <f>IF(別記第5号様式!$Y$11="","",別記第5号様式!$Y$11)</f>
        <v/>
      </c>
      <c r="J1" s="405"/>
      <c r="K1" s="405"/>
    </row>
    <row r="2" spans="1:14" s="14" customFormat="1" ht="13.5" customHeight="1">
      <c r="A2" s="56"/>
      <c r="E2" s="29"/>
      <c r="F2" s="29"/>
    </row>
    <row r="3" spans="1:14" s="14" customFormat="1" ht="13.5" customHeight="1">
      <c r="A3" s="15" t="s">
        <v>283</v>
      </c>
      <c r="B3" s="1"/>
      <c r="E3" s="30"/>
      <c r="F3" s="30"/>
    </row>
    <row r="4" spans="1:14" s="14" customFormat="1" ht="13.5" customHeight="1">
      <c r="A4" s="1"/>
      <c r="B4" s="1"/>
      <c r="E4" s="30"/>
      <c r="F4" s="30"/>
    </row>
    <row r="5" spans="1:14">
      <c r="B5" s="415" t="s">
        <v>354</v>
      </c>
      <c r="C5" s="415"/>
      <c r="D5" s="415"/>
      <c r="E5" s="415"/>
      <c r="F5" s="415"/>
    </row>
    <row r="6" spans="1:14">
      <c r="C6" s="1"/>
      <c r="E6" s="30"/>
      <c r="F6" s="30"/>
      <c r="I6" s="16"/>
      <c r="J6" s="16" t="s">
        <v>12</v>
      </c>
    </row>
    <row r="7" spans="1:14" ht="47.25" customHeight="1">
      <c r="B7" s="463" t="s">
        <v>27</v>
      </c>
      <c r="C7" s="412" t="s">
        <v>175</v>
      </c>
      <c r="D7" s="418" t="s">
        <v>267</v>
      </c>
      <c r="E7" s="493" t="s">
        <v>10</v>
      </c>
      <c r="F7" s="494"/>
      <c r="G7" s="493" t="s">
        <v>285</v>
      </c>
      <c r="H7" s="494"/>
      <c r="I7" s="493" t="s">
        <v>270</v>
      </c>
      <c r="J7" s="494"/>
      <c r="K7" s="418" t="s">
        <v>292</v>
      </c>
    </row>
    <row r="8" spans="1:14" ht="18" customHeight="1">
      <c r="B8" s="464"/>
      <c r="C8" s="414"/>
      <c r="D8" s="420"/>
      <c r="E8" s="94" t="s">
        <v>153</v>
      </c>
      <c r="F8" s="94" t="s">
        <v>284</v>
      </c>
      <c r="G8" s="94" t="s">
        <v>153</v>
      </c>
      <c r="H8" s="94" t="s">
        <v>284</v>
      </c>
      <c r="I8" s="94" t="s">
        <v>153</v>
      </c>
      <c r="J8" s="94" t="s">
        <v>284</v>
      </c>
      <c r="K8" s="420"/>
      <c r="M8" s="1" t="s">
        <v>165</v>
      </c>
    </row>
    <row r="9" spans="1:14" ht="18" customHeight="1">
      <c r="B9" s="411" t="s">
        <v>258</v>
      </c>
      <c r="C9" s="40"/>
      <c r="D9" s="39"/>
      <c r="E9" s="39"/>
      <c r="F9" s="39"/>
      <c r="G9" s="39"/>
      <c r="H9" s="39"/>
      <c r="I9" s="21">
        <f t="shared" ref="I9:J13" si="0">ROUNDDOWN(G9/2,0)</f>
        <v>0</v>
      </c>
      <c r="J9" s="149">
        <f t="shared" si="0"/>
        <v>0</v>
      </c>
      <c r="K9" s="39"/>
      <c r="L9" s="36"/>
      <c r="M9" s="411" t="s">
        <v>243</v>
      </c>
      <c r="N9" s="51" t="s">
        <v>256</v>
      </c>
    </row>
    <row r="10" spans="1:14" ht="18" customHeight="1">
      <c r="B10" s="411"/>
      <c r="C10" s="42"/>
      <c r="D10" s="41"/>
      <c r="E10" s="41"/>
      <c r="F10" s="41"/>
      <c r="G10" s="41"/>
      <c r="H10" s="41"/>
      <c r="I10" s="22">
        <f t="shared" si="0"/>
        <v>0</v>
      </c>
      <c r="J10" s="150">
        <f t="shared" si="0"/>
        <v>0</v>
      </c>
      <c r="K10" s="41"/>
      <c r="M10" s="411"/>
      <c r="N10" s="51" t="s">
        <v>110</v>
      </c>
    </row>
    <row r="11" spans="1:14" ht="18" customHeight="1">
      <c r="B11" s="528"/>
      <c r="C11" s="42"/>
      <c r="D11" s="41"/>
      <c r="E11" s="41"/>
      <c r="F11" s="41"/>
      <c r="G11" s="41"/>
      <c r="H11" s="41"/>
      <c r="I11" s="22">
        <f t="shared" si="0"/>
        <v>0</v>
      </c>
      <c r="J11" s="150">
        <f t="shared" si="0"/>
        <v>0</v>
      </c>
      <c r="K11" s="41"/>
      <c r="L11" s="36"/>
      <c r="M11" s="411"/>
      <c r="N11" s="134" t="s">
        <v>122</v>
      </c>
    </row>
    <row r="12" spans="1:14" ht="18" customHeight="1">
      <c r="B12" s="528"/>
      <c r="C12" s="42"/>
      <c r="D12" s="41"/>
      <c r="E12" s="41"/>
      <c r="F12" s="41"/>
      <c r="G12" s="41"/>
      <c r="H12" s="41"/>
      <c r="I12" s="22">
        <f t="shared" si="0"/>
        <v>0</v>
      </c>
      <c r="J12" s="150">
        <f t="shared" si="0"/>
        <v>0</v>
      </c>
      <c r="K12" s="41"/>
      <c r="L12" s="36"/>
      <c r="M12" s="411"/>
      <c r="N12" s="134" t="s">
        <v>112</v>
      </c>
    </row>
    <row r="13" spans="1:14" ht="18" customHeight="1">
      <c r="B13" s="528"/>
      <c r="C13" s="44"/>
      <c r="D13" s="43"/>
      <c r="E13" s="43"/>
      <c r="F13" s="43"/>
      <c r="G13" s="43"/>
      <c r="H13" s="43"/>
      <c r="I13" s="23">
        <f t="shared" si="0"/>
        <v>0</v>
      </c>
      <c r="J13" s="151">
        <f t="shared" si="0"/>
        <v>0</v>
      </c>
      <c r="K13" s="43"/>
      <c r="L13" s="36"/>
      <c r="M13" s="411" t="s">
        <v>244</v>
      </c>
      <c r="N13" s="134" t="s">
        <v>114</v>
      </c>
    </row>
    <row r="14" spans="1:14" ht="18" customHeight="1">
      <c r="B14" s="528"/>
      <c r="C14" s="146"/>
      <c r="D14" s="147" t="s">
        <v>31</v>
      </c>
      <c r="E14" s="148">
        <f t="shared" ref="E14:J14" si="1">SUBTOTAL(9,E9:E13)</f>
        <v>0</v>
      </c>
      <c r="F14" s="24">
        <f t="shared" si="1"/>
        <v>0</v>
      </c>
      <c r="G14" s="24">
        <f t="shared" si="1"/>
        <v>0</v>
      </c>
      <c r="H14" s="24">
        <f t="shared" si="1"/>
        <v>0</v>
      </c>
      <c r="I14" s="24">
        <f t="shared" si="1"/>
        <v>0</v>
      </c>
      <c r="J14" s="148">
        <f t="shared" si="1"/>
        <v>0</v>
      </c>
      <c r="K14" s="154"/>
      <c r="L14" s="36"/>
      <c r="M14" s="411"/>
      <c r="N14" s="134" t="s">
        <v>115</v>
      </c>
    </row>
    <row r="15" spans="1:14" ht="18" customHeight="1">
      <c r="B15" s="411" t="s">
        <v>259</v>
      </c>
      <c r="C15" s="40"/>
      <c r="D15" s="39"/>
      <c r="E15" s="39"/>
      <c r="F15" s="39"/>
      <c r="G15" s="39"/>
      <c r="H15" s="39"/>
      <c r="I15" s="21">
        <f t="shared" ref="I15:J19" si="2">ROUNDDOWN(G15/2,0)</f>
        <v>0</v>
      </c>
      <c r="J15" s="149">
        <f t="shared" si="2"/>
        <v>0</v>
      </c>
      <c r="K15" s="39"/>
      <c r="L15" s="36"/>
      <c r="M15" s="411"/>
      <c r="N15" s="134" t="s">
        <v>118</v>
      </c>
    </row>
    <row r="16" spans="1:14" ht="18" customHeight="1">
      <c r="B16" s="410"/>
      <c r="C16" s="42"/>
      <c r="D16" s="41"/>
      <c r="E16" s="41"/>
      <c r="F16" s="41"/>
      <c r="G16" s="41"/>
      <c r="H16" s="41"/>
      <c r="I16" s="22">
        <f t="shared" si="2"/>
        <v>0</v>
      </c>
      <c r="J16" s="150">
        <f t="shared" si="2"/>
        <v>0</v>
      </c>
      <c r="K16" s="41"/>
      <c r="L16" s="36"/>
      <c r="M16" s="411"/>
      <c r="N16" s="134" t="s">
        <v>119</v>
      </c>
    </row>
    <row r="17" spans="2:14" ht="18" customHeight="1">
      <c r="B17" s="410"/>
      <c r="C17" s="42"/>
      <c r="D17" s="41"/>
      <c r="E17" s="41"/>
      <c r="F17" s="41"/>
      <c r="G17" s="41"/>
      <c r="H17" s="41"/>
      <c r="I17" s="22">
        <f t="shared" si="2"/>
        <v>0</v>
      </c>
      <c r="J17" s="150">
        <f t="shared" si="2"/>
        <v>0</v>
      </c>
      <c r="K17" s="41"/>
      <c r="L17" s="36"/>
      <c r="M17" s="411"/>
      <c r="N17" s="134" t="s">
        <v>168</v>
      </c>
    </row>
    <row r="18" spans="2:14" ht="18" customHeight="1">
      <c r="B18" s="410"/>
      <c r="C18" s="42"/>
      <c r="D18" s="41"/>
      <c r="E18" s="41"/>
      <c r="F18" s="41"/>
      <c r="G18" s="41"/>
      <c r="H18" s="41"/>
      <c r="I18" s="22">
        <f t="shared" si="2"/>
        <v>0</v>
      </c>
      <c r="J18" s="150">
        <f t="shared" si="2"/>
        <v>0</v>
      </c>
      <c r="K18" s="41"/>
      <c r="L18" s="36"/>
      <c r="M18" s="411"/>
      <c r="N18" s="134" t="s">
        <v>116</v>
      </c>
    </row>
    <row r="19" spans="2:14" ht="18" customHeight="1">
      <c r="B19" s="410"/>
      <c r="C19" s="44"/>
      <c r="D19" s="43"/>
      <c r="E19" s="43"/>
      <c r="F19" s="43"/>
      <c r="G19" s="43"/>
      <c r="H19" s="43"/>
      <c r="I19" s="23">
        <f t="shared" si="2"/>
        <v>0</v>
      </c>
      <c r="J19" s="151">
        <f t="shared" si="2"/>
        <v>0</v>
      </c>
      <c r="K19" s="43"/>
      <c r="L19" s="36"/>
      <c r="M19" s="411"/>
      <c r="N19" s="135" t="s">
        <v>257</v>
      </c>
    </row>
    <row r="20" spans="2:14" ht="18.75" customHeight="1">
      <c r="B20" s="410"/>
      <c r="C20" s="146"/>
      <c r="D20" s="147" t="s">
        <v>31</v>
      </c>
      <c r="E20" s="148">
        <f t="shared" ref="E20:J20" si="3">SUBTOTAL(9,E15:E19)</f>
        <v>0</v>
      </c>
      <c r="F20" s="24">
        <f t="shared" si="3"/>
        <v>0</v>
      </c>
      <c r="G20" s="24">
        <f t="shared" si="3"/>
        <v>0</v>
      </c>
      <c r="H20" s="24">
        <f t="shared" si="3"/>
        <v>0</v>
      </c>
      <c r="I20" s="24">
        <f t="shared" si="3"/>
        <v>0</v>
      </c>
      <c r="J20" s="148">
        <f t="shared" si="3"/>
        <v>0</v>
      </c>
      <c r="K20" s="154"/>
      <c r="L20" s="36"/>
      <c r="M20" s="104"/>
      <c r="N20" s="269"/>
    </row>
    <row r="21" spans="2:14" ht="35.25" customHeight="1">
      <c r="B21" s="38" t="s">
        <v>34</v>
      </c>
      <c r="C21" s="153"/>
      <c r="D21" s="152"/>
      <c r="E21" s="152">
        <f t="shared" ref="E21:J21" si="4">SUBTOTAL(9,E9:E20)</f>
        <v>0</v>
      </c>
      <c r="F21" s="95">
        <f t="shared" si="4"/>
        <v>0</v>
      </c>
      <c r="G21" s="95">
        <f t="shared" si="4"/>
        <v>0</v>
      </c>
      <c r="H21" s="95">
        <f t="shared" si="4"/>
        <v>0</v>
      </c>
      <c r="I21" s="95">
        <f t="shared" si="4"/>
        <v>0</v>
      </c>
      <c r="J21" s="152">
        <f t="shared" si="4"/>
        <v>0</v>
      </c>
      <c r="K21" s="152"/>
      <c r="L21" s="36"/>
      <c r="M21" s="104"/>
    </row>
    <row r="22" spans="2:14" ht="18.75" customHeight="1">
      <c r="B22" s="1" t="s">
        <v>101</v>
      </c>
      <c r="L22" s="36"/>
      <c r="N22" s="36"/>
    </row>
  </sheetData>
  <sheetProtection selectLockedCells="1"/>
  <mergeCells count="13">
    <mergeCell ref="I1:K1"/>
    <mergeCell ref="B5:F5"/>
    <mergeCell ref="I7:J7"/>
    <mergeCell ref="B9:B14"/>
    <mergeCell ref="M9:M12"/>
    <mergeCell ref="M13:M19"/>
    <mergeCell ref="B15:B20"/>
    <mergeCell ref="K7:K8"/>
    <mergeCell ref="B7:B8"/>
    <mergeCell ref="E7:F7"/>
    <mergeCell ref="C7:C8"/>
    <mergeCell ref="D7:D8"/>
    <mergeCell ref="G7:H7"/>
  </mergeCells>
  <phoneticPr fontId="14"/>
  <dataValidations count="3">
    <dataValidation type="list" allowBlank="1" showInputMessage="1" showErrorMessage="1" sqref="C9:C13" xr:uid="{C150A8C1-8D0A-4A19-90DF-4BBE6DA58369}">
      <formula1>$N$9:$N$12</formula1>
    </dataValidation>
    <dataValidation imeMode="hiragana" allowBlank="1" showInputMessage="1" showErrorMessage="1" sqref="I1" xr:uid="{36F67C10-CF98-4233-A315-8733C8DED09A}"/>
    <dataValidation type="list" allowBlank="1" showInputMessage="1" showErrorMessage="1" sqref="C15:C19" xr:uid="{61CF65FA-3FF2-4C95-BB12-B463E707B1A6}">
      <formula1>$N$13:$N$20</formula1>
    </dataValidation>
  </dataValidations>
  <printOptions horizontalCentered="1"/>
  <pageMargins left="0.59055118110236227" right="0.59055118110236227" top="0.78740157480314965" bottom="0.78740157480314965" header="0.51181102362204722" footer="0.51181102362204722"/>
  <pageSetup paperSize="9" scale="71" orientation="portrait"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41A06-3EE1-4DBD-82C7-A6B28CFB5DEF}">
  <sheetPr>
    <tabColor rgb="FF00B0F0"/>
    <pageSetUpPr fitToPage="1"/>
  </sheetPr>
  <dimension ref="A1:S22"/>
  <sheetViews>
    <sheetView view="pageBreakPreview" zoomScaleNormal="100" zoomScaleSheetLayoutView="100" workbookViewId="0">
      <selection activeCell="P5" sqref="P5"/>
    </sheetView>
  </sheetViews>
  <sheetFormatPr defaultRowHeight="13.5"/>
  <cols>
    <col min="1" max="1" width="2.25" style="1" customWidth="1"/>
    <col min="2" max="2" width="9.75" style="1" customWidth="1"/>
    <col min="3" max="3" width="8.75" style="30" customWidth="1"/>
    <col min="4" max="4" width="26.75" style="1" customWidth="1"/>
    <col min="5" max="8" width="10.625" style="1" customWidth="1"/>
    <col min="9" max="10" width="11.625" style="1" customWidth="1"/>
    <col min="11" max="13" width="9" style="1"/>
    <col min="14" max="14" width="16.875" style="1" customWidth="1"/>
    <col min="15" max="16384" width="9" style="1"/>
  </cols>
  <sheetData>
    <row r="1" spans="1:19" ht="13.5" customHeight="1">
      <c r="A1" s="159" t="s">
        <v>291</v>
      </c>
      <c r="C1" s="1"/>
      <c r="E1" s="30"/>
      <c r="F1" s="30"/>
      <c r="I1" s="405" t="str">
        <f>IF(別記第5号様式!$Y$11="","",別記第5号様式!$Y$11)</f>
        <v/>
      </c>
      <c r="J1" s="405"/>
      <c r="K1" s="405"/>
      <c r="L1" s="198"/>
      <c r="M1" s="198"/>
      <c r="N1" s="198"/>
      <c r="O1" s="198"/>
      <c r="P1" s="198"/>
      <c r="Q1" s="198"/>
      <c r="R1" s="198"/>
      <c r="S1" s="198"/>
    </row>
    <row r="2" spans="1:19" s="14" customFormat="1" ht="13.5" customHeight="1">
      <c r="A2" s="56"/>
      <c r="E2" s="29"/>
      <c r="F2" s="29"/>
    </row>
    <row r="3" spans="1:19" s="14" customFormat="1" ht="13.5" customHeight="1">
      <c r="A3" s="15" t="s">
        <v>283</v>
      </c>
      <c r="B3" s="1"/>
      <c r="E3" s="30"/>
      <c r="F3" s="30"/>
    </row>
    <row r="4" spans="1:19" s="14" customFormat="1" ht="13.5" customHeight="1">
      <c r="A4" s="1"/>
      <c r="B4" s="1"/>
      <c r="E4" s="30"/>
      <c r="F4" s="30"/>
    </row>
    <row r="5" spans="1:19">
      <c r="B5" s="415" t="s">
        <v>355</v>
      </c>
      <c r="C5" s="415"/>
      <c r="D5" s="415"/>
      <c r="E5" s="415"/>
      <c r="F5" s="415"/>
    </row>
    <row r="6" spans="1:19">
      <c r="C6" s="1"/>
      <c r="E6" s="30"/>
      <c r="F6" s="30"/>
      <c r="I6" s="16"/>
      <c r="K6" s="16" t="s">
        <v>12</v>
      </c>
    </row>
    <row r="7" spans="1:19" ht="48" customHeight="1">
      <c r="B7" s="463" t="s">
        <v>27</v>
      </c>
      <c r="C7" s="412" t="s">
        <v>175</v>
      </c>
      <c r="D7" s="418" t="s">
        <v>267</v>
      </c>
      <c r="E7" s="493" t="s">
        <v>10</v>
      </c>
      <c r="F7" s="494"/>
      <c r="G7" s="493" t="s">
        <v>285</v>
      </c>
      <c r="H7" s="494"/>
      <c r="I7" s="493" t="s">
        <v>270</v>
      </c>
      <c r="J7" s="494"/>
      <c r="K7" s="418" t="s">
        <v>292</v>
      </c>
    </row>
    <row r="8" spans="1:19" ht="18" customHeight="1">
      <c r="B8" s="464"/>
      <c r="C8" s="414"/>
      <c r="D8" s="420"/>
      <c r="E8" s="94" t="s">
        <v>153</v>
      </c>
      <c r="F8" s="94" t="s">
        <v>284</v>
      </c>
      <c r="G8" s="94" t="s">
        <v>153</v>
      </c>
      <c r="H8" s="94" t="s">
        <v>284</v>
      </c>
      <c r="I8" s="94" t="s">
        <v>153</v>
      </c>
      <c r="J8" s="94" t="s">
        <v>284</v>
      </c>
      <c r="K8" s="420"/>
      <c r="M8" s="1" t="s">
        <v>165</v>
      </c>
    </row>
    <row r="9" spans="1:19">
      <c r="B9" s="411" t="s">
        <v>258</v>
      </c>
      <c r="C9" s="40"/>
      <c r="D9" s="39"/>
      <c r="E9" s="39"/>
      <c r="F9" s="39"/>
      <c r="G9" s="39"/>
      <c r="H9" s="39"/>
      <c r="I9" s="21">
        <f t="shared" ref="I9:J13" si="0">ROUNDDOWN(G9/2,0)</f>
        <v>0</v>
      </c>
      <c r="J9" s="149">
        <f t="shared" si="0"/>
        <v>0</v>
      </c>
      <c r="K9" s="39"/>
      <c r="L9" s="36"/>
      <c r="M9" s="411" t="s">
        <v>243</v>
      </c>
      <c r="N9" s="51" t="s">
        <v>256</v>
      </c>
    </row>
    <row r="10" spans="1:19" ht="18" customHeight="1">
      <c r="B10" s="411"/>
      <c r="C10" s="42"/>
      <c r="D10" s="41"/>
      <c r="E10" s="41"/>
      <c r="F10" s="41"/>
      <c r="G10" s="41"/>
      <c r="H10" s="41"/>
      <c r="I10" s="22">
        <f t="shared" si="0"/>
        <v>0</v>
      </c>
      <c r="J10" s="150">
        <f t="shared" si="0"/>
        <v>0</v>
      </c>
      <c r="K10" s="41"/>
      <c r="M10" s="411"/>
      <c r="N10" s="51" t="s">
        <v>110</v>
      </c>
    </row>
    <row r="11" spans="1:19" ht="18" customHeight="1">
      <c r="B11" s="528"/>
      <c r="C11" s="42"/>
      <c r="D11" s="41"/>
      <c r="E11" s="41"/>
      <c r="F11" s="41"/>
      <c r="G11" s="41"/>
      <c r="H11" s="41"/>
      <c r="I11" s="22">
        <f t="shared" si="0"/>
        <v>0</v>
      </c>
      <c r="J11" s="150">
        <f t="shared" si="0"/>
        <v>0</v>
      </c>
      <c r="K11" s="41"/>
      <c r="L11" s="36"/>
      <c r="M11" s="411"/>
      <c r="N11" s="134" t="s">
        <v>122</v>
      </c>
    </row>
    <row r="12" spans="1:19" ht="18" customHeight="1">
      <c r="B12" s="528"/>
      <c r="C12" s="42"/>
      <c r="D12" s="41"/>
      <c r="E12" s="41"/>
      <c r="F12" s="41"/>
      <c r="G12" s="41"/>
      <c r="H12" s="41"/>
      <c r="I12" s="22">
        <f t="shared" si="0"/>
        <v>0</v>
      </c>
      <c r="J12" s="150">
        <f t="shared" si="0"/>
        <v>0</v>
      </c>
      <c r="K12" s="41"/>
      <c r="L12" s="36"/>
      <c r="M12" s="411"/>
      <c r="N12" s="134" t="s">
        <v>112</v>
      </c>
    </row>
    <row r="13" spans="1:19" ht="18" customHeight="1">
      <c r="B13" s="528"/>
      <c r="C13" s="44"/>
      <c r="D13" s="43"/>
      <c r="E13" s="43"/>
      <c r="F13" s="43"/>
      <c r="G13" s="43"/>
      <c r="H13" s="43"/>
      <c r="I13" s="23">
        <f t="shared" si="0"/>
        <v>0</v>
      </c>
      <c r="J13" s="151">
        <f t="shared" si="0"/>
        <v>0</v>
      </c>
      <c r="K13" s="43"/>
      <c r="L13" s="36"/>
      <c r="M13" s="411" t="s">
        <v>244</v>
      </c>
      <c r="N13" s="134" t="s">
        <v>114</v>
      </c>
    </row>
    <row r="14" spans="1:19" ht="18" customHeight="1">
      <c r="B14" s="528"/>
      <c r="C14" s="146"/>
      <c r="D14" s="147" t="s">
        <v>31</v>
      </c>
      <c r="E14" s="148">
        <f t="shared" ref="E14:J14" si="1">SUBTOTAL(9,E9:E13)</f>
        <v>0</v>
      </c>
      <c r="F14" s="24">
        <f t="shared" si="1"/>
        <v>0</v>
      </c>
      <c r="G14" s="24">
        <f t="shared" si="1"/>
        <v>0</v>
      </c>
      <c r="H14" s="24">
        <f t="shared" si="1"/>
        <v>0</v>
      </c>
      <c r="I14" s="24">
        <f t="shared" si="1"/>
        <v>0</v>
      </c>
      <c r="J14" s="148">
        <f t="shared" si="1"/>
        <v>0</v>
      </c>
      <c r="K14" s="154"/>
      <c r="L14" s="36"/>
      <c r="M14" s="411"/>
      <c r="N14" s="134" t="s">
        <v>115</v>
      </c>
    </row>
    <row r="15" spans="1:19" ht="18" customHeight="1">
      <c r="B15" s="411" t="s">
        <v>259</v>
      </c>
      <c r="C15" s="40"/>
      <c r="D15" s="39"/>
      <c r="E15" s="39"/>
      <c r="F15" s="39"/>
      <c r="G15" s="39"/>
      <c r="H15" s="39"/>
      <c r="I15" s="21">
        <f t="shared" ref="I15:J19" si="2">ROUNDDOWN(G15/2,0)</f>
        <v>0</v>
      </c>
      <c r="J15" s="149">
        <f t="shared" si="2"/>
        <v>0</v>
      </c>
      <c r="K15" s="39"/>
      <c r="L15" s="36"/>
      <c r="M15" s="411"/>
      <c r="N15" s="134" t="s">
        <v>118</v>
      </c>
    </row>
    <row r="16" spans="1:19" ht="18" customHeight="1">
      <c r="B16" s="410"/>
      <c r="C16" s="42"/>
      <c r="D16" s="41"/>
      <c r="E16" s="41"/>
      <c r="F16" s="41"/>
      <c r="G16" s="41"/>
      <c r="H16" s="41"/>
      <c r="I16" s="22">
        <f t="shared" si="2"/>
        <v>0</v>
      </c>
      <c r="J16" s="150">
        <f t="shared" si="2"/>
        <v>0</v>
      </c>
      <c r="K16" s="41"/>
      <c r="L16" s="36"/>
      <c r="M16" s="411"/>
      <c r="N16" s="134" t="s">
        <v>119</v>
      </c>
    </row>
    <row r="17" spans="2:14" ht="18" customHeight="1">
      <c r="B17" s="410"/>
      <c r="C17" s="42"/>
      <c r="D17" s="41"/>
      <c r="E17" s="41"/>
      <c r="F17" s="41"/>
      <c r="G17" s="41"/>
      <c r="H17" s="41"/>
      <c r="I17" s="22">
        <f t="shared" si="2"/>
        <v>0</v>
      </c>
      <c r="J17" s="150">
        <f t="shared" si="2"/>
        <v>0</v>
      </c>
      <c r="K17" s="41"/>
      <c r="L17" s="36"/>
      <c r="M17" s="411"/>
      <c r="N17" s="134" t="s">
        <v>168</v>
      </c>
    </row>
    <row r="18" spans="2:14" ht="18" customHeight="1">
      <c r="B18" s="410"/>
      <c r="C18" s="42"/>
      <c r="D18" s="41"/>
      <c r="E18" s="41"/>
      <c r="F18" s="41"/>
      <c r="G18" s="41"/>
      <c r="H18" s="41"/>
      <c r="I18" s="22">
        <f t="shared" si="2"/>
        <v>0</v>
      </c>
      <c r="J18" s="150">
        <f t="shared" si="2"/>
        <v>0</v>
      </c>
      <c r="K18" s="41"/>
      <c r="L18" s="36"/>
      <c r="M18" s="411"/>
      <c r="N18" s="134" t="s">
        <v>116</v>
      </c>
    </row>
    <row r="19" spans="2:14" ht="18" customHeight="1">
      <c r="B19" s="410"/>
      <c r="C19" s="44"/>
      <c r="D19" s="43"/>
      <c r="E19" s="43"/>
      <c r="F19" s="43"/>
      <c r="G19" s="43"/>
      <c r="H19" s="43"/>
      <c r="I19" s="23">
        <f t="shared" si="2"/>
        <v>0</v>
      </c>
      <c r="J19" s="151">
        <f t="shared" si="2"/>
        <v>0</v>
      </c>
      <c r="K19" s="43"/>
      <c r="L19" s="36"/>
      <c r="M19" s="411"/>
      <c r="N19" s="135" t="s">
        <v>257</v>
      </c>
    </row>
    <row r="20" spans="2:14" ht="18.75" customHeight="1">
      <c r="B20" s="410"/>
      <c r="C20" s="146"/>
      <c r="D20" s="147" t="s">
        <v>31</v>
      </c>
      <c r="E20" s="148">
        <f t="shared" ref="E20:J20" si="3">SUBTOTAL(9,E15:E19)</f>
        <v>0</v>
      </c>
      <c r="F20" s="148">
        <f t="shared" si="3"/>
        <v>0</v>
      </c>
      <c r="G20" s="24">
        <f t="shared" si="3"/>
        <v>0</v>
      </c>
      <c r="H20" s="24">
        <f t="shared" si="3"/>
        <v>0</v>
      </c>
      <c r="I20" s="24">
        <f t="shared" si="3"/>
        <v>0</v>
      </c>
      <c r="J20" s="148">
        <f t="shared" si="3"/>
        <v>0</v>
      </c>
      <c r="K20" s="154"/>
      <c r="L20" s="36"/>
      <c r="M20" s="104"/>
      <c r="N20" s="269"/>
    </row>
    <row r="21" spans="2:14" ht="40.5" customHeight="1">
      <c r="B21" s="38" t="s">
        <v>34</v>
      </c>
      <c r="C21" s="153"/>
      <c r="D21" s="152"/>
      <c r="E21" s="152">
        <f t="shared" ref="E21:J21" si="4">SUBTOTAL(9,E9:E20)</f>
        <v>0</v>
      </c>
      <c r="F21" s="152">
        <f t="shared" si="4"/>
        <v>0</v>
      </c>
      <c r="G21" s="95">
        <f t="shared" si="4"/>
        <v>0</v>
      </c>
      <c r="H21" s="95">
        <f t="shared" si="4"/>
        <v>0</v>
      </c>
      <c r="I21" s="95">
        <f t="shared" si="4"/>
        <v>0</v>
      </c>
      <c r="J21" s="152">
        <f t="shared" si="4"/>
        <v>0</v>
      </c>
      <c r="K21" s="152"/>
      <c r="L21" s="36"/>
      <c r="M21" s="104"/>
    </row>
    <row r="22" spans="2:14" ht="18.75" customHeight="1">
      <c r="B22" s="1" t="s">
        <v>101</v>
      </c>
      <c r="L22" s="36"/>
      <c r="N22" s="36"/>
    </row>
  </sheetData>
  <sheetProtection selectLockedCells="1"/>
  <mergeCells count="13">
    <mergeCell ref="I1:K1"/>
    <mergeCell ref="B5:F5"/>
    <mergeCell ref="K7:K8"/>
    <mergeCell ref="I7:J7"/>
    <mergeCell ref="B9:B14"/>
    <mergeCell ref="M9:M12"/>
    <mergeCell ref="B15:B20"/>
    <mergeCell ref="B7:B8"/>
    <mergeCell ref="E7:F7"/>
    <mergeCell ref="C7:C8"/>
    <mergeCell ref="D7:D8"/>
    <mergeCell ref="G7:H7"/>
    <mergeCell ref="M13:M19"/>
  </mergeCells>
  <phoneticPr fontId="14"/>
  <dataValidations count="3">
    <dataValidation type="list" allowBlank="1" showInputMessage="1" showErrorMessage="1" sqref="C9:C13" xr:uid="{9DABB1AE-532E-4241-99C5-74F55F751C3A}">
      <formula1>$N$9:$N$12</formula1>
    </dataValidation>
    <dataValidation imeMode="hiragana" allowBlank="1" showInputMessage="1" showErrorMessage="1" sqref="I1" xr:uid="{988CA8FC-E9A6-451D-870A-75211A6AB95A}"/>
    <dataValidation type="list" allowBlank="1" showInputMessage="1" showErrorMessage="1" sqref="C15:C19" xr:uid="{AD648C55-7947-441C-A1DC-8599D23CB3D1}">
      <formula1>$N$13:$N$20</formula1>
    </dataValidation>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DCABA-CD85-4C3B-B87D-2316A1FEE187}">
  <sheetPr codeName="Sheet35">
    <tabColor rgb="FF00B0F0"/>
    <pageSetUpPr fitToPage="1"/>
  </sheetPr>
  <dimension ref="B1:AZ46"/>
  <sheetViews>
    <sheetView view="pageBreakPreview" zoomScaleNormal="100" zoomScaleSheetLayoutView="100" workbookViewId="0">
      <selection activeCell="AB1" sqref="AB1:AL1"/>
    </sheetView>
  </sheetViews>
  <sheetFormatPr defaultRowHeight="13.5"/>
  <cols>
    <col min="1" max="1" width="2.25" style="1" customWidth="1"/>
    <col min="2" max="2" width="2.625" style="1" customWidth="1"/>
    <col min="3" max="39" width="2.875" style="1" customWidth="1"/>
    <col min="40" max="16384" width="9" style="1"/>
  </cols>
  <sheetData>
    <row r="1" spans="2:38" ht="13.5" customHeight="1">
      <c r="B1" s="159" t="s">
        <v>293</v>
      </c>
      <c r="E1" s="30"/>
      <c r="F1" s="30"/>
      <c r="AB1" s="405" t="str">
        <f>IF(別記第5号様式!$Y$11="","",別記第5号様式!$Y$11)</f>
        <v/>
      </c>
      <c r="AC1" s="405"/>
      <c r="AD1" s="405"/>
      <c r="AE1" s="405"/>
      <c r="AF1" s="405"/>
      <c r="AG1" s="405"/>
      <c r="AH1" s="405"/>
      <c r="AI1" s="405"/>
      <c r="AJ1" s="405"/>
      <c r="AK1" s="405"/>
      <c r="AL1" s="405"/>
    </row>
    <row r="2" spans="2:38" s="14" customFormat="1" ht="13.5" customHeight="1">
      <c r="E2" s="29"/>
      <c r="F2" s="29"/>
    </row>
    <row r="3" spans="2:38" s="14" customFormat="1" ht="13.5" customHeight="1">
      <c r="B3" s="15" t="s">
        <v>294</v>
      </c>
      <c r="E3" s="30"/>
      <c r="F3" s="30"/>
    </row>
    <row r="4" spans="2:38" s="14" customFormat="1" ht="13.5" customHeight="1">
      <c r="B4" s="15"/>
      <c r="E4" s="30"/>
      <c r="F4" s="30"/>
    </row>
    <row r="5" spans="2:38" ht="18" customHeight="1">
      <c r="C5" s="415" t="s">
        <v>340</v>
      </c>
      <c r="D5" s="415"/>
      <c r="E5" s="415"/>
      <c r="F5" s="415"/>
      <c r="G5" s="415"/>
      <c r="H5" s="415"/>
      <c r="I5" s="415"/>
      <c r="J5" s="415"/>
      <c r="K5" s="415"/>
      <c r="L5" s="415"/>
      <c r="M5" s="415"/>
      <c r="N5" s="415"/>
      <c r="O5" s="415"/>
      <c r="P5" s="415"/>
      <c r="Q5" s="415"/>
      <c r="R5" s="415"/>
      <c r="S5" s="415"/>
      <c r="T5" s="415"/>
      <c r="U5" s="415"/>
      <c r="V5" s="415"/>
      <c r="W5" s="415"/>
      <c r="X5" s="415"/>
      <c r="Y5" s="415"/>
      <c r="Z5" s="415"/>
    </row>
    <row r="6" spans="2:38" ht="12.75" customHeight="1">
      <c r="C6" s="19"/>
    </row>
    <row r="7" spans="2:38" ht="18" customHeight="1">
      <c r="C7" s="537" t="s">
        <v>295</v>
      </c>
      <c r="D7" s="538"/>
      <c r="E7" s="538"/>
      <c r="F7" s="538"/>
      <c r="G7" s="538"/>
      <c r="H7" s="538"/>
      <c r="I7" s="538"/>
      <c r="J7" s="538"/>
      <c r="K7" s="538"/>
      <c r="L7" s="538"/>
      <c r="M7" s="538"/>
      <c r="N7" s="538"/>
      <c r="O7" s="538"/>
      <c r="P7" s="538"/>
      <c r="Q7" s="538"/>
      <c r="R7" s="538"/>
      <c r="S7" s="538"/>
      <c r="T7" s="538"/>
      <c r="U7" s="538"/>
      <c r="V7" s="539"/>
      <c r="W7" s="53"/>
      <c r="X7" s="53"/>
      <c r="Y7" s="53"/>
      <c r="Z7" s="53"/>
      <c r="AA7" s="53"/>
      <c r="AB7" s="53"/>
      <c r="AC7" s="53"/>
      <c r="AD7" s="53"/>
      <c r="AE7" s="53"/>
      <c r="AF7" s="53"/>
      <c r="AG7" s="53"/>
      <c r="AH7" s="53"/>
      <c r="AI7" s="53"/>
      <c r="AJ7" s="53"/>
      <c r="AK7" s="53"/>
      <c r="AL7" s="54"/>
    </row>
    <row r="8" spans="2:38" ht="18" customHeight="1">
      <c r="C8" s="529"/>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30"/>
    </row>
    <row r="9" spans="2:38" ht="18" customHeight="1">
      <c r="C9" s="529"/>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30"/>
    </row>
    <row r="10" spans="2:38" ht="18" customHeight="1">
      <c r="C10" s="531"/>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3"/>
    </row>
    <row r="11" spans="2:38" ht="11.25" customHeight="1">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2:38" ht="18" customHeight="1">
      <c r="C12" s="537" t="s">
        <v>296</v>
      </c>
      <c r="D12" s="538"/>
      <c r="E12" s="538"/>
      <c r="F12" s="538"/>
      <c r="G12" s="538"/>
      <c r="H12" s="538"/>
      <c r="I12" s="538"/>
      <c r="J12" s="538"/>
      <c r="K12" s="538"/>
      <c r="L12" s="538"/>
      <c r="M12" s="538"/>
      <c r="N12" s="538"/>
      <c r="O12" s="538"/>
      <c r="P12" s="538"/>
      <c r="Q12" s="538"/>
      <c r="R12" s="538"/>
      <c r="S12" s="538"/>
      <c r="T12" s="538"/>
      <c r="U12" s="538"/>
      <c r="V12" s="539"/>
      <c r="W12" s="53"/>
      <c r="X12" s="53"/>
      <c r="Y12" s="53"/>
      <c r="Z12" s="53"/>
      <c r="AA12" s="53"/>
      <c r="AB12" s="53"/>
      <c r="AC12" s="53"/>
      <c r="AD12" s="53"/>
      <c r="AE12" s="53"/>
      <c r="AF12" s="53"/>
      <c r="AG12" s="53"/>
      <c r="AH12" s="53"/>
      <c r="AI12" s="53"/>
      <c r="AJ12" s="53"/>
      <c r="AK12" s="53"/>
      <c r="AL12" s="54"/>
    </row>
    <row r="13" spans="2:38" ht="18" customHeight="1">
      <c r="C13" s="529"/>
      <c r="D13" s="501"/>
      <c r="E13" s="501"/>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30"/>
    </row>
    <row r="14" spans="2:38" ht="18" customHeight="1">
      <c r="C14" s="529"/>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30"/>
    </row>
    <row r="15" spans="2:38" ht="18" customHeight="1">
      <c r="C15" s="529"/>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30"/>
    </row>
    <row r="16" spans="2:38" ht="20.25" customHeight="1">
      <c r="C16" s="529"/>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30"/>
    </row>
    <row r="17" spans="3:38" ht="18" customHeight="1">
      <c r="C17" s="529"/>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30"/>
    </row>
    <row r="18" spans="3:38" ht="18" customHeight="1">
      <c r="C18" s="531"/>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3"/>
    </row>
    <row r="19" spans="3:38" ht="18" customHeight="1">
      <c r="C19" s="540" t="s">
        <v>65</v>
      </c>
      <c r="D19" s="541"/>
      <c r="E19" s="541"/>
      <c r="F19" s="541"/>
      <c r="G19" s="541"/>
      <c r="H19" s="541"/>
      <c r="I19" s="541"/>
      <c r="J19" s="541"/>
      <c r="K19" s="541"/>
      <c r="L19" s="542"/>
      <c r="M19" s="543"/>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5"/>
    </row>
    <row r="20" spans="3:38" ht="18" customHeight="1">
      <c r="C20" s="552" t="s">
        <v>66</v>
      </c>
      <c r="D20" s="553"/>
      <c r="E20" s="553"/>
      <c r="F20" s="553"/>
      <c r="G20" s="553"/>
      <c r="H20" s="553"/>
      <c r="I20" s="553"/>
      <c r="J20" s="553"/>
      <c r="K20" s="553"/>
      <c r="L20" s="554"/>
      <c r="M20" s="534" t="s">
        <v>177</v>
      </c>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6"/>
    </row>
    <row r="21" spans="3:38" ht="13.5" customHeight="1">
      <c r="C21" s="3"/>
      <c r="D21" s="3"/>
      <c r="E21" s="3"/>
      <c r="F21" s="3"/>
      <c r="G21" s="3"/>
      <c r="H21" s="3"/>
      <c r="I21" s="3"/>
      <c r="J21" s="3"/>
      <c r="K21" s="3"/>
      <c r="L21" s="3"/>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row>
    <row r="22" spans="3:38" ht="18" customHeight="1">
      <c r="C22" s="537" t="s">
        <v>297</v>
      </c>
      <c r="D22" s="538"/>
      <c r="E22" s="538"/>
      <c r="F22" s="538"/>
      <c r="G22" s="538"/>
      <c r="H22" s="538"/>
      <c r="I22" s="538"/>
      <c r="J22" s="538"/>
      <c r="K22" s="538"/>
      <c r="L22" s="538"/>
      <c r="M22" s="538"/>
      <c r="N22" s="538"/>
      <c r="O22" s="538"/>
      <c r="P22" s="538"/>
      <c r="Q22" s="538"/>
      <c r="R22" s="538"/>
      <c r="S22" s="538"/>
      <c r="T22" s="538"/>
      <c r="U22" s="538"/>
      <c r="V22" s="539"/>
      <c r="W22" s="53"/>
      <c r="X22" s="53"/>
      <c r="Y22" s="53"/>
      <c r="Z22" s="53"/>
      <c r="AA22" s="53"/>
      <c r="AB22" s="53"/>
      <c r="AC22" s="53"/>
      <c r="AD22" s="53"/>
      <c r="AE22" s="53"/>
      <c r="AF22" s="53"/>
      <c r="AG22" s="53"/>
      <c r="AH22" s="53"/>
      <c r="AI22" s="53"/>
      <c r="AJ22" s="53"/>
      <c r="AK22" s="53"/>
      <c r="AL22" s="54"/>
    </row>
    <row r="23" spans="3:38" ht="36" customHeight="1">
      <c r="C23" s="529"/>
      <c r="D23" s="501"/>
      <c r="E23" s="501"/>
      <c r="F23" s="501"/>
      <c r="G23" s="501"/>
      <c r="H23" s="501"/>
      <c r="I23" s="501"/>
      <c r="J23" s="501"/>
      <c r="K23" s="501"/>
      <c r="L23" s="501"/>
      <c r="M23" s="501"/>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30"/>
    </row>
    <row r="24" spans="3:38" ht="36" customHeight="1">
      <c r="C24" s="529"/>
      <c r="D24" s="501"/>
      <c r="E24" s="501"/>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501"/>
      <c r="AL24" s="530"/>
    </row>
    <row r="25" spans="3:38" ht="36" customHeight="1">
      <c r="C25" s="529"/>
      <c r="D25" s="501"/>
      <c r="E25" s="501"/>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501"/>
      <c r="AL25" s="530"/>
    </row>
    <row r="26" spans="3:38" ht="36" customHeight="1">
      <c r="C26" s="529"/>
      <c r="D26" s="501"/>
      <c r="E26" s="501"/>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30"/>
    </row>
    <row r="27" spans="3:38" ht="36" customHeight="1">
      <c r="C27" s="531"/>
      <c r="D27" s="532"/>
      <c r="E27" s="532"/>
      <c r="F27" s="532"/>
      <c r="G27" s="532"/>
      <c r="H27" s="532"/>
      <c r="I27" s="532"/>
      <c r="J27" s="532"/>
      <c r="K27" s="532"/>
      <c r="L27" s="532"/>
      <c r="M27" s="532"/>
      <c r="N27" s="532"/>
      <c r="O27" s="532"/>
      <c r="P27" s="532"/>
      <c r="Q27" s="532"/>
      <c r="R27" s="532"/>
      <c r="S27" s="532"/>
      <c r="T27" s="532"/>
      <c r="U27" s="532"/>
      <c r="V27" s="532"/>
      <c r="W27" s="532"/>
      <c r="X27" s="532"/>
      <c r="Y27" s="532"/>
      <c r="Z27" s="532"/>
      <c r="AA27" s="532"/>
      <c r="AB27" s="532"/>
      <c r="AC27" s="532"/>
      <c r="AD27" s="532"/>
      <c r="AE27" s="532"/>
      <c r="AF27" s="532"/>
      <c r="AG27" s="532"/>
      <c r="AH27" s="532"/>
      <c r="AI27" s="532"/>
      <c r="AJ27" s="532"/>
      <c r="AK27" s="532"/>
      <c r="AL27" s="533"/>
    </row>
    <row r="28" spans="3:38" ht="18" customHeight="1"/>
    <row r="29" spans="3:38" ht="18" customHeight="1">
      <c r="C29" s="1" t="s">
        <v>300</v>
      </c>
    </row>
    <row r="30" spans="3:38" ht="18" customHeight="1">
      <c r="C30" s="537" t="s">
        <v>298</v>
      </c>
      <c r="D30" s="538"/>
      <c r="E30" s="538"/>
      <c r="F30" s="538"/>
      <c r="G30" s="538"/>
      <c r="H30" s="538"/>
      <c r="I30" s="538"/>
      <c r="J30" s="538"/>
      <c r="K30" s="538"/>
      <c r="L30" s="538"/>
      <c r="M30" s="538"/>
      <c r="N30" s="538"/>
      <c r="O30" s="538"/>
      <c r="P30" s="538"/>
      <c r="Q30" s="538"/>
      <c r="R30" s="538"/>
      <c r="S30" s="538"/>
      <c r="T30" s="538"/>
      <c r="U30" s="538"/>
      <c r="V30" s="539"/>
      <c r="W30" s="53"/>
      <c r="X30" s="53"/>
      <c r="Y30" s="53"/>
      <c r="Z30" s="53"/>
      <c r="AA30" s="53"/>
      <c r="AB30" s="53"/>
      <c r="AC30" s="53"/>
      <c r="AD30" s="53"/>
      <c r="AE30" s="53"/>
      <c r="AF30" s="53"/>
      <c r="AG30" s="53"/>
      <c r="AH30" s="53"/>
      <c r="AI30" s="53"/>
      <c r="AJ30" s="53"/>
      <c r="AK30" s="53"/>
      <c r="AL30" s="54"/>
    </row>
    <row r="31" spans="3:38" ht="18" customHeight="1">
      <c r="C31" s="540" t="s">
        <v>67</v>
      </c>
      <c r="D31" s="541"/>
      <c r="E31" s="541"/>
      <c r="F31" s="541"/>
      <c r="G31" s="541"/>
      <c r="H31" s="541"/>
      <c r="I31" s="541"/>
      <c r="J31" s="541"/>
      <c r="K31" s="541"/>
      <c r="L31" s="542"/>
      <c r="M31" s="543"/>
      <c r="N31" s="544"/>
      <c r="O31" s="544"/>
      <c r="P31" s="544"/>
      <c r="Q31" s="544"/>
      <c r="R31" s="544"/>
      <c r="S31" s="544"/>
      <c r="T31" s="544"/>
      <c r="U31" s="544"/>
      <c r="V31" s="544"/>
      <c r="W31" s="544"/>
      <c r="X31" s="544"/>
      <c r="Y31" s="544"/>
      <c r="Z31" s="544"/>
      <c r="AA31" s="544"/>
      <c r="AB31" s="544"/>
      <c r="AC31" s="544"/>
      <c r="AD31" s="544"/>
      <c r="AE31" s="544"/>
      <c r="AF31" s="544"/>
      <c r="AG31" s="544"/>
      <c r="AH31" s="544"/>
      <c r="AI31" s="544"/>
      <c r="AJ31" s="544"/>
      <c r="AK31" s="544"/>
      <c r="AL31" s="545"/>
    </row>
    <row r="32" spans="3:38" ht="18" customHeight="1">
      <c r="C32" s="540" t="s">
        <v>299</v>
      </c>
      <c r="D32" s="541"/>
      <c r="E32" s="541"/>
      <c r="F32" s="541"/>
      <c r="G32" s="541"/>
      <c r="H32" s="541"/>
      <c r="I32" s="541"/>
      <c r="J32" s="541"/>
      <c r="K32" s="541"/>
      <c r="L32" s="542"/>
      <c r="M32" s="543"/>
      <c r="N32" s="544"/>
      <c r="O32" s="544"/>
      <c r="P32" s="544"/>
      <c r="Q32" s="544"/>
      <c r="R32" s="544"/>
      <c r="S32" s="544"/>
      <c r="T32" s="544"/>
      <c r="U32" s="544"/>
      <c r="V32" s="544"/>
      <c r="W32" s="544"/>
      <c r="X32" s="544"/>
      <c r="Y32" s="544"/>
      <c r="Z32" s="544"/>
      <c r="AA32" s="544"/>
      <c r="AB32" s="544"/>
      <c r="AC32" s="544"/>
      <c r="AD32" s="544"/>
      <c r="AE32" s="544"/>
      <c r="AF32" s="544"/>
      <c r="AG32" s="544"/>
      <c r="AH32" s="544"/>
      <c r="AI32" s="544"/>
      <c r="AJ32" s="544"/>
      <c r="AK32" s="544"/>
      <c r="AL32" s="545"/>
    </row>
    <row r="33" spans="3:52" ht="18" customHeight="1">
      <c r="C33" s="540" t="s">
        <v>68</v>
      </c>
      <c r="D33" s="541"/>
      <c r="E33" s="541"/>
      <c r="F33" s="541"/>
      <c r="G33" s="541"/>
      <c r="H33" s="541"/>
      <c r="I33" s="541"/>
      <c r="J33" s="541"/>
      <c r="K33" s="541"/>
      <c r="L33" s="542"/>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3:52" ht="18" customHeight="1">
      <c r="C34" s="54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6"/>
      <c r="AL34" s="547"/>
    </row>
    <row r="35" spans="3:52" ht="18" customHeight="1">
      <c r="C35" s="54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6"/>
      <c r="AL35" s="547"/>
      <c r="AN35" s="82" t="s">
        <v>212</v>
      </c>
    </row>
    <row r="36" spans="3:52" ht="18" customHeight="1">
      <c r="C36" s="54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6"/>
      <c r="AL36" s="547"/>
      <c r="AN36" s="551" t="s">
        <v>213</v>
      </c>
      <c r="AO36" s="551"/>
      <c r="AP36" s="551"/>
      <c r="AQ36" s="551"/>
      <c r="AR36" s="551"/>
      <c r="AS36" s="551"/>
      <c r="AT36" s="551"/>
      <c r="AU36" s="551"/>
      <c r="AV36" s="551"/>
      <c r="AW36" s="551"/>
      <c r="AX36" s="551"/>
      <c r="AY36" s="551"/>
      <c r="AZ36" s="551"/>
    </row>
    <row r="37" spans="3:52" ht="18" customHeight="1">
      <c r="C37" s="54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6"/>
      <c r="AL37" s="547"/>
      <c r="AN37" s="551"/>
      <c r="AO37" s="551"/>
      <c r="AP37" s="551"/>
      <c r="AQ37" s="551"/>
      <c r="AR37" s="551"/>
      <c r="AS37" s="551"/>
      <c r="AT37" s="551"/>
      <c r="AU37" s="551"/>
      <c r="AV37" s="551"/>
      <c r="AW37" s="551"/>
      <c r="AX37" s="551"/>
      <c r="AY37" s="551"/>
      <c r="AZ37" s="551"/>
    </row>
    <row r="38" spans="3:52" ht="18" customHeight="1">
      <c r="C38" s="548"/>
      <c r="D38" s="549"/>
      <c r="E38" s="549"/>
      <c r="F38" s="549"/>
      <c r="G38" s="549"/>
      <c r="H38" s="549"/>
      <c r="I38" s="549"/>
      <c r="J38" s="549"/>
      <c r="K38" s="549"/>
      <c r="L38" s="549"/>
      <c r="M38" s="549"/>
      <c r="N38" s="549"/>
      <c r="O38" s="549"/>
      <c r="P38" s="549"/>
      <c r="Q38" s="549"/>
      <c r="R38" s="549"/>
      <c r="S38" s="549"/>
      <c r="T38" s="549"/>
      <c r="U38" s="549"/>
      <c r="V38" s="549"/>
      <c r="W38" s="549"/>
      <c r="X38" s="549"/>
      <c r="Y38" s="549"/>
      <c r="Z38" s="549"/>
      <c r="AA38" s="549"/>
      <c r="AB38" s="549"/>
      <c r="AC38" s="549"/>
      <c r="AD38" s="549"/>
      <c r="AE38" s="549"/>
      <c r="AF38" s="549"/>
      <c r="AG38" s="549"/>
      <c r="AH38" s="549"/>
      <c r="AI38" s="549"/>
      <c r="AJ38" s="549"/>
      <c r="AK38" s="549"/>
      <c r="AL38" s="550"/>
      <c r="AN38" s="551"/>
      <c r="AO38" s="551"/>
      <c r="AP38" s="551"/>
      <c r="AQ38" s="551"/>
      <c r="AR38" s="551"/>
      <c r="AS38" s="551"/>
      <c r="AT38" s="551"/>
      <c r="AU38" s="551"/>
      <c r="AV38" s="551"/>
      <c r="AW38" s="551"/>
      <c r="AX38" s="551"/>
      <c r="AY38" s="551"/>
      <c r="AZ38" s="551"/>
    </row>
    <row r="39" spans="3:52" ht="18" customHeight="1">
      <c r="C39" s="132"/>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33"/>
      <c r="AN39" s="103"/>
      <c r="AO39" s="103"/>
      <c r="AP39" s="103"/>
      <c r="AQ39" s="103"/>
      <c r="AR39" s="103"/>
      <c r="AS39" s="103"/>
      <c r="AT39" s="103"/>
      <c r="AU39" s="103"/>
      <c r="AV39" s="103"/>
      <c r="AW39" s="103"/>
      <c r="AX39" s="103"/>
      <c r="AY39" s="103"/>
      <c r="AZ39" s="103"/>
    </row>
    <row r="40" spans="3:52" ht="18" customHeight="1">
      <c r="C40" s="537" t="s">
        <v>301</v>
      </c>
      <c r="D40" s="538"/>
      <c r="E40" s="538"/>
      <c r="F40" s="538"/>
      <c r="G40" s="538"/>
      <c r="H40" s="538"/>
      <c r="I40" s="538"/>
      <c r="J40" s="538"/>
      <c r="K40" s="538"/>
      <c r="L40" s="538"/>
      <c r="M40" s="538"/>
      <c r="N40" s="538"/>
      <c r="O40" s="538"/>
      <c r="P40" s="538"/>
      <c r="Q40" s="538"/>
      <c r="R40" s="538"/>
      <c r="S40" s="538"/>
      <c r="T40" s="538"/>
      <c r="U40" s="538"/>
      <c r="V40" s="539"/>
      <c r="W40" s="53"/>
      <c r="X40" s="53"/>
      <c r="Y40" s="53"/>
      <c r="Z40" s="53"/>
      <c r="AA40" s="53"/>
      <c r="AB40" s="53"/>
      <c r="AC40" s="53"/>
      <c r="AD40" s="53"/>
      <c r="AE40" s="53"/>
      <c r="AF40" s="53"/>
      <c r="AG40" s="53"/>
      <c r="AH40" s="53"/>
      <c r="AI40" s="53"/>
      <c r="AJ40" s="53"/>
      <c r="AK40" s="53"/>
      <c r="AL40" s="54"/>
    </row>
    <row r="41" spans="3:52" ht="32.25" customHeight="1">
      <c r="C41" s="529"/>
      <c r="D41" s="501"/>
      <c r="E41" s="501"/>
      <c r="F41" s="501"/>
      <c r="G41" s="501"/>
      <c r="H41" s="501"/>
      <c r="I41" s="501"/>
      <c r="J41" s="501"/>
      <c r="K41" s="501"/>
      <c r="L41" s="501"/>
      <c r="M41" s="501"/>
      <c r="N41" s="501"/>
      <c r="O41" s="501"/>
      <c r="P41" s="501"/>
      <c r="Q41" s="501"/>
      <c r="R41" s="501"/>
      <c r="S41" s="501"/>
      <c r="T41" s="501"/>
      <c r="U41" s="501"/>
      <c r="V41" s="501"/>
      <c r="W41" s="501"/>
      <c r="X41" s="501"/>
      <c r="Y41" s="501"/>
      <c r="Z41" s="501"/>
      <c r="AA41" s="501"/>
      <c r="AB41" s="501"/>
      <c r="AC41" s="501"/>
      <c r="AD41" s="501"/>
      <c r="AE41" s="501"/>
      <c r="AF41" s="501"/>
      <c r="AG41" s="501"/>
      <c r="AH41" s="501"/>
      <c r="AI41" s="501"/>
      <c r="AJ41" s="501"/>
      <c r="AK41" s="501"/>
      <c r="AL41" s="530"/>
    </row>
    <row r="42" spans="3:52" ht="32.25" customHeight="1">
      <c r="C42" s="529"/>
      <c r="D42" s="501"/>
      <c r="E42" s="501"/>
      <c r="F42" s="501"/>
      <c r="G42" s="501"/>
      <c r="H42" s="501"/>
      <c r="I42" s="501"/>
      <c r="J42" s="501"/>
      <c r="K42" s="501"/>
      <c r="L42" s="501"/>
      <c r="M42" s="501"/>
      <c r="N42" s="501"/>
      <c r="O42" s="501"/>
      <c r="P42" s="501"/>
      <c r="Q42" s="501"/>
      <c r="R42" s="501"/>
      <c r="S42" s="501"/>
      <c r="T42" s="501"/>
      <c r="U42" s="501"/>
      <c r="V42" s="501"/>
      <c r="W42" s="501"/>
      <c r="X42" s="501"/>
      <c r="Y42" s="501"/>
      <c r="Z42" s="501"/>
      <c r="AA42" s="501"/>
      <c r="AB42" s="501"/>
      <c r="AC42" s="501"/>
      <c r="AD42" s="501"/>
      <c r="AE42" s="501"/>
      <c r="AF42" s="501"/>
      <c r="AG42" s="501"/>
      <c r="AH42" s="501"/>
      <c r="AI42" s="501"/>
      <c r="AJ42" s="501"/>
      <c r="AK42" s="501"/>
      <c r="AL42" s="530"/>
    </row>
    <row r="43" spans="3:52" ht="32.25" customHeight="1">
      <c r="C43" s="529"/>
      <c r="D43" s="501"/>
      <c r="E43" s="501"/>
      <c r="F43" s="501"/>
      <c r="G43" s="501"/>
      <c r="H43" s="501"/>
      <c r="I43" s="501"/>
      <c r="J43" s="501"/>
      <c r="K43" s="501"/>
      <c r="L43" s="501"/>
      <c r="M43" s="501"/>
      <c r="N43" s="501"/>
      <c r="O43" s="501"/>
      <c r="P43" s="501"/>
      <c r="Q43" s="501"/>
      <c r="R43" s="501"/>
      <c r="S43" s="501"/>
      <c r="T43" s="501"/>
      <c r="U43" s="501"/>
      <c r="V43" s="501"/>
      <c r="W43" s="501"/>
      <c r="X43" s="501"/>
      <c r="Y43" s="501"/>
      <c r="Z43" s="501"/>
      <c r="AA43" s="501"/>
      <c r="AB43" s="501"/>
      <c r="AC43" s="501"/>
      <c r="AD43" s="501"/>
      <c r="AE43" s="501"/>
      <c r="AF43" s="501"/>
      <c r="AG43" s="501"/>
      <c r="AH43" s="501"/>
      <c r="AI43" s="501"/>
      <c r="AJ43" s="501"/>
      <c r="AK43" s="501"/>
      <c r="AL43" s="530"/>
      <c r="AN43" s="82" t="s">
        <v>214</v>
      </c>
    </row>
    <row r="44" spans="3:52" ht="32.25" customHeight="1">
      <c r="C44" s="529"/>
      <c r="D44" s="501"/>
      <c r="E44" s="501"/>
      <c r="F44" s="501"/>
      <c r="G44" s="501"/>
      <c r="H44" s="501"/>
      <c r="I44" s="501"/>
      <c r="J44" s="501"/>
      <c r="K44" s="501"/>
      <c r="L44" s="501"/>
      <c r="M44" s="501"/>
      <c r="N44" s="501"/>
      <c r="O44" s="501"/>
      <c r="P44" s="501"/>
      <c r="Q44" s="501"/>
      <c r="R44" s="501"/>
      <c r="S44" s="501"/>
      <c r="T44" s="501"/>
      <c r="U44" s="501"/>
      <c r="V44" s="501"/>
      <c r="W44" s="501"/>
      <c r="X44" s="501"/>
      <c r="Y44" s="501"/>
      <c r="Z44" s="501"/>
      <c r="AA44" s="501"/>
      <c r="AB44" s="501"/>
      <c r="AC44" s="501"/>
      <c r="AD44" s="501"/>
      <c r="AE44" s="501"/>
      <c r="AF44" s="501"/>
      <c r="AG44" s="501"/>
      <c r="AH44" s="501"/>
      <c r="AI44" s="501"/>
      <c r="AJ44" s="501"/>
      <c r="AK44" s="501"/>
      <c r="AL44" s="530"/>
    </row>
    <row r="45" spans="3:52" ht="32.25" customHeight="1">
      <c r="C45" s="531"/>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3"/>
      <c r="AN45" s="131" t="s">
        <v>215</v>
      </c>
      <c r="AO45" s="131"/>
      <c r="AP45" s="131"/>
      <c r="AQ45" s="131"/>
      <c r="AR45" s="131"/>
      <c r="AS45" s="131"/>
      <c r="AT45" s="131"/>
      <c r="AU45" s="131"/>
      <c r="AV45" s="131"/>
      <c r="AW45" s="131"/>
      <c r="AX45" s="131"/>
      <c r="AY45" s="131"/>
      <c r="AZ45" s="131"/>
    </row>
    <row r="46" spans="3:52" ht="18" customHeight="1">
      <c r="C46" s="1" t="s">
        <v>341</v>
      </c>
    </row>
  </sheetData>
  <mergeCells count="22">
    <mergeCell ref="AB1:AL1"/>
    <mergeCell ref="AN36:AZ38"/>
    <mergeCell ref="M31:AL31"/>
    <mergeCell ref="C33:L33"/>
    <mergeCell ref="C20:L20"/>
    <mergeCell ref="M32:AL32"/>
    <mergeCell ref="C5:Z5"/>
    <mergeCell ref="C7:V7"/>
    <mergeCell ref="C41:AL45"/>
    <mergeCell ref="M20:AL20"/>
    <mergeCell ref="C22:V22"/>
    <mergeCell ref="C40:V40"/>
    <mergeCell ref="C8:AL10"/>
    <mergeCell ref="C12:V12"/>
    <mergeCell ref="C13:AL18"/>
    <mergeCell ref="C32:L32"/>
    <mergeCell ref="C19:L19"/>
    <mergeCell ref="M19:AL19"/>
    <mergeCell ref="C23:AL27"/>
    <mergeCell ref="C31:L31"/>
    <mergeCell ref="C30:V30"/>
    <mergeCell ref="C34:AL38"/>
  </mergeCells>
  <phoneticPr fontId="14"/>
  <dataValidations count="1">
    <dataValidation imeMode="hiragana" allowBlank="1" showInputMessage="1" showErrorMessage="1" sqref="AB1" xr:uid="{07AB9714-0222-4484-9709-7040FB685FC2}"/>
  </dataValidations>
  <printOptions horizontalCentered="1"/>
  <pageMargins left="0.59055118110236227" right="0.59055118110236227" top="0.78740157480314965" bottom="0.78740157480314965" header="0.51181102362204722" footer="0.51181102362204722"/>
  <pageSetup paperSize="9" scale="83" orientation="portrait"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37C40-F5B9-4B25-9F18-30E660477182}">
  <sheetPr>
    <tabColor rgb="FF00B0F0"/>
    <pageSetUpPr fitToPage="1"/>
  </sheetPr>
  <dimension ref="B1:AZ46"/>
  <sheetViews>
    <sheetView view="pageBreakPreview" zoomScaleNormal="100" zoomScaleSheetLayoutView="100" workbookViewId="0">
      <selection activeCell="AB1" sqref="AB1:AL1"/>
    </sheetView>
  </sheetViews>
  <sheetFormatPr defaultRowHeight="13.5"/>
  <cols>
    <col min="1" max="1" width="2.25" style="1" customWidth="1"/>
    <col min="2" max="2" width="2.625" style="1" customWidth="1"/>
    <col min="3" max="39" width="2.875" style="1" customWidth="1"/>
    <col min="40" max="16384" width="9" style="1"/>
  </cols>
  <sheetData>
    <row r="1" spans="2:38" ht="13.5" customHeight="1">
      <c r="B1" s="159" t="s">
        <v>307</v>
      </c>
      <c r="E1" s="30"/>
      <c r="F1" s="30"/>
      <c r="AB1" s="405" t="str">
        <f>IF(別記第5号様式!$Y$11="","",別記第5号様式!$Y$11)</f>
        <v/>
      </c>
      <c r="AC1" s="405"/>
      <c r="AD1" s="405"/>
      <c r="AE1" s="405"/>
      <c r="AF1" s="405"/>
      <c r="AG1" s="405"/>
      <c r="AH1" s="405"/>
      <c r="AI1" s="405"/>
      <c r="AJ1" s="405"/>
      <c r="AK1" s="405"/>
      <c r="AL1" s="405"/>
    </row>
    <row r="2" spans="2:38" s="14" customFormat="1" ht="13.5" customHeight="1">
      <c r="E2" s="29"/>
      <c r="F2" s="29"/>
    </row>
    <row r="3" spans="2:38" s="14" customFormat="1" ht="13.5" customHeight="1">
      <c r="B3" s="15" t="s">
        <v>294</v>
      </c>
      <c r="E3" s="30"/>
      <c r="F3" s="30"/>
    </row>
    <row r="4" spans="2:38" s="14" customFormat="1" ht="13.5" customHeight="1">
      <c r="B4" s="15"/>
      <c r="E4" s="30"/>
      <c r="F4" s="30"/>
    </row>
    <row r="5" spans="2:38" ht="18" customHeight="1">
      <c r="C5" s="415" t="s">
        <v>339</v>
      </c>
      <c r="D5" s="415"/>
      <c r="E5" s="415"/>
      <c r="F5" s="415"/>
      <c r="G5" s="415"/>
      <c r="H5" s="415"/>
      <c r="I5" s="415"/>
      <c r="J5" s="415"/>
      <c r="K5" s="415"/>
      <c r="L5" s="415"/>
      <c r="M5" s="415"/>
      <c r="N5" s="415"/>
      <c r="O5" s="415"/>
      <c r="P5" s="415"/>
      <c r="Q5" s="415"/>
      <c r="R5" s="415"/>
      <c r="S5" s="415"/>
      <c r="T5" s="415"/>
      <c r="U5" s="415"/>
      <c r="V5" s="415"/>
      <c r="W5" s="415"/>
      <c r="X5" s="415"/>
      <c r="Y5" s="415"/>
      <c r="Z5" s="415"/>
    </row>
    <row r="6" spans="2:38" ht="12.75" customHeight="1">
      <c r="C6" s="19"/>
    </row>
    <row r="7" spans="2:38" ht="18" customHeight="1">
      <c r="C7" s="537" t="s">
        <v>295</v>
      </c>
      <c r="D7" s="538"/>
      <c r="E7" s="538"/>
      <c r="F7" s="538"/>
      <c r="G7" s="538"/>
      <c r="H7" s="538"/>
      <c r="I7" s="538"/>
      <c r="J7" s="538"/>
      <c r="K7" s="538"/>
      <c r="L7" s="538"/>
      <c r="M7" s="538"/>
      <c r="N7" s="538"/>
      <c r="O7" s="538"/>
      <c r="P7" s="538"/>
      <c r="Q7" s="538"/>
      <c r="R7" s="538"/>
      <c r="S7" s="538"/>
      <c r="T7" s="538"/>
      <c r="U7" s="538"/>
      <c r="V7" s="539"/>
      <c r="W7" s="53"/>
      <c r="X7" s="53"/>
      <c r="Y7" s="53"/>
      <c r="Z7" s="53"/>
      <c r="AA7" s="53"/>
      <c r="AB7" s="53"/>
      <c r="AC7" s="53"/>
      <c r="AD7" s="53"/>
      <c r="AE7" s="53"/>
      <c r="AF7" s="53"/>
      <c r="AG7" s="53"/>
      <c r="AH7" s="53"/>
      <c r="AI7" s="53"/>
      <c r="AJ7" s="53"/>
      <c r="AK7" s="53"/>
      <c r="AL7" s="54"/>
    </row>
    <row r="8" spans="2:38" ht="18" customHeight="1">
      <c r="C8" s="529"/>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30"/>
    </row>
    <row r="9" spans="2:38" ht="18" customHeight="1">
      <c r="C9" s="529"/>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30"/>
    </row>
    <row r="10" spans="2:38" ht="18" customHeight="1">
      <c r="C10" s="531"/>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3"/>
    </row>
    <row r="11" spans="2:38" ht="11.25" customHeight="1">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2:38" ht="18" customHeight="1">
      <c r="C12" s="537" t="s">
        <v>296</v>
      </c>
      <c r="D12" s="538"/>
      <c r="E12" s="538"/>
      <c r="F12" s="538"/>
      <c r="G12" s="538"/>
      <c r="H12" s="538"/>
      <c r="I12" s="538"/>
      <c r="J12" s="538"/>
      <c r="K12" s="538"/>
      <c r="L12" s="538"/>
      <c r="M12" s="538"/>
      <c r="N12" s="538"/>
      <c r="O12" s="538"/>
      <c r="P12" s="538"/>
      <c r="Q12" s="538"/>
      <c r="R12" s="538"/>
      <c r="S12" s="538"/>
      <c r="T12" s="538"/>
      <c r="U12" s="538"/>
      <c r="V12" s="539"/>
      <c r="W12" s="53"/>
      <c r="X12" s="53"/>
      <c r="Y12" s="53"/>
      <c r="Z12" s="53"/>
      <c r="AA12" s="53"/>
      <c r="AB12" s="53"/>
      <c r="AC12" s="53"/>
      <c r="AD12" s="53"/>
      <c r="AE12" s="53"/>
      <c r="AF12" s="53"/>
      <c r="AG12" s="53"/>
      <c r="AH12" s="53"/>
      <c r="AI12" s="53"/>
      <c r="AJ12" s="53"/>
      <c r="AK12" s="53"/>
      <c r="AL12" s="54"/>
    </row>
    <row r="13" spans="2:38" ht="18" customHeight="1">
      <c r="C13" s="529"/>
      <c r="D13" s="501"/>
      <c r="E13" s="501"/>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30"/>
    </row>
    <row r="14" spans="2:38" ht="18" customHeight="1">
      <c r="C14" s="529"/>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30"/>
    </row>
    <row r="15" spans="2:38" ht="18" customHeight="1">
      <c r="C15" s="529"/>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30"/>
    </row>
    <row r="16" spans="2:38" ht="20.25" customHeight="1">
      <c r="C16" s="529"/>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30"/>
    </row>
    <row r="17" spans="3:38" ht="18" customHeight="1">
      <c r="C17" s="529"/>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30"/>
    </row>
    <row r="18" spans="3:38" ht="18" customHeight="1">
      <c r="C18" s="531"/>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3"/>
    </row>
    <row r="19" spans="3:38" ht="18" customHeight="1">
      <c r="C19" s="540" t="s">
        <v>65</v>
      </c>
      <c r="D19" s="541"/>
      <c r="E19" s="541"/>
      <c r="F19" s="541"/>
      <c r="G19" s="541"/>
      <c r="H19" s="541"/>
      <c r="I19" s="541"/>
      <c r="J19" s="541"/>
      <c r="K19" s="541"/>
      <c r="L19" s="542"/>
      <c r="M19" s="543"/>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5"/>
    </row>
    <row r="20" spans="3:38" ht="18" customHeight="1">
      <c r="C20" s="552" t="s">
        <v>66</v>
      </c>
      <c r="D20" s="553"/>
      <c r="E20" s="553"/>
      <c r="F20" s="553"/>
      <c r="G20" s="553"/>
      <c r="H20" s="553"/>
      <c r="I20" s="553"/>
      <c r="J20" s="553"/>
      <c r="K20" s="553"/>
      <c r="L20" s="554"/>
      <c r="M20" s="534" t="s">
        <v>177</v>
      </c>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6"/>
    </row>
    <row r="21" spans="3:38" ht="13.5" customHeight="1">
      <c r="C21" s="3"/>
      <c r="D21" s="3"/>
      <c r="E21" s="3"/>
      <c r="F21" s="3"/>
      <c r="G21" s="3"/>
      <c r="H21" s="3"/>
      <c r="I21" s="3"/>
      <c r="J21" s="3"/>
      <c r="K21" s="3"/>
      <c r="L21" s="3"/>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row>
    <row r="22" spans="3:38" ht="18" customHeight="1">
      <c r="C22" s="537" t="s">
        <v>297</v>
      </c>
      <c r="D22" s="538"/>
      <c r="E22" s="538"/>
      <c r="F22" s="538"/>
      <c r="G22" s="538"/>
      <c r="H22" s="538"/>
      <c r="I22" s="538"/>
      <c r="J22" s="538"/>
      <c r="K22" s="538"/>
      <c r="L22" s="538"/>
      <c r="M22" s="538"/>
      <c r="N22" s="538"/>
      <c r="O22" s="538"/>
      <c r="P22" s="538"/>
      <c r="Q22" s="538"/>
      <c r="R22" s="538"/>
      <c r="S22" s="538"/>
      <c r="T22" s="538"/>
      <c r="U22" s="538"/>
      <c r="V22" s="539"/>
      <c r="W22" s="53"/>
      <c r="X22" s="53"/>
      <c r="Y22" s="53"/>
      <c r="Z22" s="53"/>
      <c r="AA22" s="53"/>
      <c r="AB22" s="53"/>
      <c r="AC22" s="53"/>
      <c r="AD22" s="53"/>
      <c r="AE22" s="53"/>
      <c r="AF22" s="53"/>
      <c r="AG22" s="53"/>
      <c r="AH22" s="53"/>
      <c r="AI22" s="53"/>
      <c r="AJ22" s="53"/>
      <c r="AK22" s="53"/>
      <c r="AL22" s="54"/>
    </row>
    <row r="23" spans="3:38" ht="36" customHeight="1">
      <c r="C23" s="529"/>
      <c r="D23" s="501"/>
      <c r="E23" s="501"/>
      <c r="F23" s="501"/>
      <c r="G23" s="501"/>
      <c r="H23" s="501"/>
      <c r="I23" s="501"/>
      <c r="J23" s="501"/>
      <c r="K23" s="501"/>
      <c r="L23" s="501"/>
      <c r="M23" s="501"/>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30"/>
    </row>
    <row r="24" spans="3:38" ht="36" customHeight="1">
      <c r="C24" s="529"/>
      <c r="D24" s="501"/>
      <c r="E24" s="501"/>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501"/>
      <c r="AL24" s="530"/>
    </row>
    <row r="25" spans="3:38" ht="36" customHeight="1">
      <c r="C25" s="529"/>
      <c r="D25" s="501"/>
      <c r="E25" s="501"/>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501"/>
      <c r="AL25" s="530"/>
    </row>
    <row r="26" spans="3:38" ht="36" customHeight="1">
      <c r="C26" s="529"/>
      <c r="D26" s="501"/>
      <c r="E26" s="501"/>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30"/>
    </row>
    <row r="27" spans="3:38" ht="36" customHeight="1">
      <c r="C27" s="531"/>
      <c r="D27" s="532"/>
      <c r="E27" s="532"/>
      <c r="F27" s="532"/>
      <c r="G27" s="532"/>
      <c r="H27" s="532"/>
      <c r="I27" s="532"/>
      <c r="J27" s="532"/>
      <c r="K27" s="532"/>
      <c r="L27" s="532"/>
      <c r="M27" s="532"/>
      <c r="N27" s="532"/>
      <c r="O27" s="532"/>
      <c r="P27" s="532"/>
      <c r="Q27" s="532"/>
      <c r="R27" s="532"/>
      <c r="S27" s="532"/>
      <c r="T27" s="532"/>
      <c r="U27" s="532"/>
      <c r="V27" s="532"/>
      <c r="W27" s="532"/>
      <c r="X27" s="532"/>
      <c r="Y27" s="532"/>
      <c r="Z27" s="532"/>
      <c r="AA27" s="532"/>
      <c r="AB27" s="532"/>
      <c r="AC27" s="532"/>
      <c r="AD27" s="532"/>
      <c r="AE27" s="532"/>
      <c r="AF27" s="532"/>
      <c r="AG27" s="532"/>
      <c r="AH27" s="532"/>
      <c r="AI27" s="532"/>
      <c r="AJ27" s="532"/>
      <c r="AK27" s="532"/>
      <c r="AL27" s="533"/>
    </row>
    <row r="28" spans="3:38" ht="18" customHeight="1"/>
    <row r="29" spans="3:38" ht="18" customHeight="1">
      <c r="C29" s="1" t="s">
        <v>300</v>
      </c>
    </row>
    <row r="30" spans="3:38" ht="18" customHeight="1">
      <c r="C30" s="537" t="s">
        <v>298</v>
      </c>
      <c r="D30" s="538"/>
      <c r="E30" s="538"/>
      <c r="F30" s="538"/>
      <c r="G30" s="538"/>
      <c r="H30" s="538"/>
      <c r="I30" s="538"/>
      <c r="J30" s="538"/>
      <c r="K30" s="538"/>
      <c r="L30" s="538"/>
      <c r="M30" s="538"/>
      <c r="N30" s="538"/>
      <c r="O30" s="538"/>
      <c r="P30" s="538"/>
      <c r="Q30" s="538"/>
      <c r="R30" s="538"/>
      <c r="S30" s="538"/>
      <c r="T30" s="538"/>
      <c r="U30" s="538"/>
      <c r="V30" s="539"/>
      <c r="W30" s="53"/>
      <c r="X30" s="53"/>
      <c r="Y30" s="53"/>
      <c r="Z30" s="53"/>
      <c r="AA30" s="53"/>
      <c r="AB30" s="53"/>
      <c r="AC30" s="53"/>
      <c r="AD30" s="53"/>
      <c r="AE30" s="53"/>
      <c r="AF30" s="53"/>
      <c r="AG30" s="53"/>
      <c r="AH30" s="53"/>
      <c r="AI30" s="53"/>
      <c r="AJ30" s="53"/>
      <c r="AK30" s="53"/>
      <c r="AL30" s="54"/>
    </row>
    <row r="31" spans="3:38" ht="18" customHeight="1">
      <c r="C31" s="540" t="s">
        <v>67</v>
      </c>
      <c r="D31" s="541"/>
      <c r="E31" s="541"/>
      <c r="F31" s="541"/>
      <c r="G31" s="541"/>
      <c r="H31" s="541"/>
      <c r="I31" s="541"/>
      <c r="J31" s="541"/>
      <c r="K31" s="541"/>
      <c r="L31" s="542"/>
      <c r="M31" s="543"/>
      <c r="N31" s="544"/>
      <c r="O31" s="544"/>
      <c r="P31" s="544"/>
      <c r="Q31" s="544"/>
      <c r="R31" s="544"/>
      <c r="S31" s="544"/>
      <c r="T31" s="544"/>
      <c r="U31" s="544"/>
      <c r="V31" s="544"/>
      <c r="W31" s="544"/>
      <c r="X31" s="544"/>
      <c r="Y31" s="544"/>
      <c r="Z31" s="544"/>
      <c r="AA31" s="544"/>
      <c r="AB31" s="544"/>
      <c r="AC31" s="544"/>
      <c r="AD31" s="544"/>
      <c r="AE31" s="544"/>
      <c r="AF31" s="544"/>
      <c r="AG31" s="544"/>
      <c r="AH31" s="544"/>
      <c r="AI31" s="544"/>
      <c r="AJ31" s="544"/>
      <c r="AK31" s="544"/>
      <c r="AL31" s="545"/>
    </row>
    <row r="32" spans="3:38" ht="18" customHeight="1">
      <c r="C32" s="540" t="s">
        <v>299</v>
      </c>
      <c r="D32" s="541"/>
      <c r="E32" s="541"/>
      <c r="F32" s="541"/>
      <c r="G32" s="541"/>
      <c r="H32" s="541"/>
      <c r="I32" s="541"/>
      <c r="J32" s="541"/>
      <c r="K32" s="541"/>
      <c r="L32" s="542"/>
      <c r="M32" s="543"/>
      <c r="N32" s="544"/>
      <c r="O32" s="544"/>
      <c r="P32" s="544"/>
      <c r="Q32" s="544"/>
      <c r="R32" s="544"/>
      <c r="S32" s="544"/>
      <c r="T32" s="544"/>
      <c r="U32" s="544"/>
      <c r="V32" s="544"/>
      <c r="W32" s="544"/>
      <c r="X32" s="544"/>
      <c r="Y32" s="544"/>
      <c r="Z32" s="544"/>
      <c r="AA32" s="544"/>
      <c r="AB32" s="544"/>
      <c r="AC32" s="544"/>
      <c r="AD32" s="544"/>
      <c r="AE32" s="544"/>
      <c r="AF32" s="544"/>
      <c r="AG32" s="544"/>
      <c r="AH32" s="544"/>
      <c r="AI32" s="544"/>
      <c r="AJ32" s="544"/>
      <c r="AK32" s="544"/>
      <c r="AL32" s="545"/>
    </row>
    <row r="33" spans="3:52" ht="18" customHeight="1">
      <c r="C33" s="540" t="s">
        <v>68</v>
      </c>
      <c r="D33" s="541"/>
      <c r="E33" s="541"/>
      <c r="F33" s="541"/>
      <c r="G33" s="541"/>
      <c r="H33" s="541"/>
      <c r="I33" s="541"/>
      <c r="J33" s="541"/>
      <c r="K33" s="541"/>
      <c r="L33" s="542"/>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3:52" ht="18" customHeight="1">
      <c r="C34" s="54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6"/>
      <c r="AL34" s="547"/>
    </row>
    <row r="35" spans="3:52" ht="18" customHeight="1">
      <c r="C35" s="54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6"/>
      <c r="AL35" s="547"/>
      <c r="AN35" s="82"/>
    </row>
    <row r="36" spans="3:52" ht="18" customHeight="1">
      <c r="C36" s="54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6"/>
      <c r="AL36" s="547"/>
      <c r="AN36" s="551"/>
      <c r="AO36" s="551"/>
      <c r="AP36" s="551"/>
      <c r="AQ36" s="551"/>
      <c r="AR36" s="551"/>
      <c r="AS36" s="551"/>
      <c r="AT36" s="551"/>
      <c r="AU36" s="551"/>
      <c r="AV36" s="551"/>
      <c r="AW36" s="551"/>
      <c r="AX36" s="551"/>
      <c r="AY36" s="551"/>
      <c r="AZ36" s="551"/>
    </row>
    <row r="37" spans="3:52" ht="18" customHeight="1">
      <c r="C37" s="54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6"/>
      <c r="AL37" s="547"/>
      <c r="AN37" s="551"/>
      <c r="AO37" s="551"/>
      <c r="AP37" s="551"/>
      <c r="AQ37" s="551"/>
      <c r="AR37" s="551"/>
      <c r="AS37" s="551"/>
      <c r="AT37" s="551"/>
      <c r="AU37" s="551"/>
      <c r="AV37" s="551"/>
      <c r="AW37" s="551"/>
      <c r="AX37" s="551"/>
      <c r="AY37" s="551"/>
      <c r="AZ37" s="551"/>
    </row>
    <row r="38" spans="3:52" ht="18" customHeight="1">
      <c r="C38" s="548"/>
      <c r="D38" s="549"/>
      <c r="E38" s="549"/>
      <c r="F38" s="549"/>
      <c r="G38" s="549"/>
      <c r="H38" s="549"/>
      <c r="I38" s="549"/>
      <c r="J38" s="549"/>
      <c r="K38" s="549"/>
      <c r="L38" s="549"/>
      <c r="M38" s="549"/>
      <c r="N38" s="549"/>
      <c r="O38" s="549"/>
      <c r="P38" s="549"/>
      <c r="Q38" s="549"/>
      <c r="R38" s="549"/>
      <c r="S38" s="549"/>
      <c r="T38" s="549"/>
      <c r="U38" s="549"/>
      <c r="V38" s="549"/>
      <c r="W38" s="549"/>
      <c r="X38" s="549"/>
      <c r="Y38" s="549"/>
      <c r="Z38" s="549"/>
      <c r="AA38" s="549"/>
      <c r="AB38" s="549"/>
      <c r="AC38" s="549"/>
      <c r="AD38" s="549"/>
      <c r="AE38" s="549"/>
      <c r="AF38" s="549"/>
      <c r="AG38" s="549"/>
      <c r="AH38" s="549"/>
      <c r="AI38" s="549"/>
      <c r="AJ38" s="549"/>
      <c r="AK38" s="549"/>
      <c r="AL38" s="550"/>
      <c r="AN38" s="551"/>
      <c r="AO38" s="551"/>
      <c r="AP38" s="551"/>
      <c r="AQ38" s="551"/>
      <c r="AR38" s="551"/>
      <c r="AS38" s="551"/>
      <c r="AT38" s="551"/>
      <c r="AU38" s="551"/>
      <c r="AV38" s="551"/>
      <c r="AW38" s="551"/>
      <c r="AX38" s="551"/>
      <c r="AY38" s="551"/>
      <c r="AZ38" s="551"/>
    </row>
    <row r="39" spans="3:52" ht="18" customHeight="1">
      <c r="C39" s="132"/>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33"/>
      <c r="AN39" s="103"/>
      <c r="AO39" s="103"/>
      <c r="AP39" s="103"/>
      <c r="AQ39" s="103"/>
      <c r="AR39" s="103"/>
      <c r="AS39" s="103"/>
      <c r="AT39" s="103"/>
      <c r="AU39" s="103"/>
      <c r="AV39" s="103"/>
      <c r="AW39" s="103"/>
      <c r="AX39" s="103"/>
      <c r="AY39" s="103"/>
      <c r="AZ39" s="103"/>
    </row>
    <row r="40" spans="3:52" ht="18" customHeight="1">
      <c r="C40" s="537" t="s">
        <v>301</v>
      </c>
      <c r="D40" s="538"/>
      <c r="E40" s="538"/>
      <c r="F40" s="538"/>
      <c r="G40" s="538"/>
      <c r="H40" s="538"/>
      <c r="I40" s="538"/>
      <c r="J40" s="538"/>
      <c r="K40" s="538"/>
      <c r="L40" s="538"/>
      <c r="M40" s="538"/>
      <c r="N40" s="538"/>
      <c r="O40" s="538"/>
      <c r="P40" s="538"/>
      <c r="Q40" s="538"/>
      <c r="R40" s="538"/>
      <c r="S40" s="538"/>
      <c r="T40" s="538"/>
      <c r="U40" s="538"/>
      <c r="V40" s="539"/>
      <c r="W40" s="53"/>
      <c r="X40" s="53"/>
      <c r="Y40" s="53"/>
      <c r="Z40" s="53"/>
      <c r="AA40" s="53"/>
      <c r="AB40" s="53"/>
      <c r="AC40" s="53"/>
      <c r="AD40" s="53"/>
      <c r="AE40" s="53"/>
      <c r="AF40" s="53"/>
      <c r="AG40" s="53"/>
      <c r="AH40" s="53"/>
      <c r="AI40" s="53"/>
      <c r="AJ40" s="53"/>
      <c r="AK40" s="53"/>
      <c r="AL40" s="54"/>
    </row>
    <row r="41" spans="3:52" ht="32.25" customHeight="1">
      <c r="C41" s="529"/>
      <c r="D41" s="501"/>
      <c r="E41" s="501"/>
      <c r="F41" s="501"/>
      <c r="G41" s="501"/>
      <c r="H41" s="501"/>
      <c r="I41" s="501"/>
      <c r="J41" s="501"/>
      <c r="K41" s="501"/>
      <c r="L41" s="501"/>
      <c r="M41" s="501"/>
      <c r="N41" s="501"/>
      <c r="O41" s="501"/>
      <c r="P41" s="501"/>
      <c r="Q41" s="501"/>
      <c r="R41" s="501"/>
      <c r="S41" s="501"/>
      <c r="T41" s="501"/>
      <c r="U41" s="501"/>
      <c r="V41" s="501"/>
      <c r="W41" s="501"/>
      <c r="X41" s="501"/>
      <c r="Y41" s="501"/>
      <c r="Z41" s="501"/>
      <c r="AA41" s="501"/>
      <c r="AB41" s="501"/>
      <c r="AC41" s="501"/>
      <c r="AD41" s="501"/>
      <c r="AE41" s="501"/>
      <c r="AF41" s="501"/>
      <c r="AG41" s="501"/>
      <c r="AH41" s="501"/>
      <c r="AI41" s="501"/>
      <c r="AJ41" s="501"/>
      <c r="AK41" s="501"/>
      <c r="AL41" s="530"/>
    </row>
    <row r="42" spans="3:52" ht="32.25" customHeight="1">
      <c r="C42" s="529"/>
      <c r="D42" s="501"/>
      <c r="E42" s="501"/>
      <c r="F42" s="501"/>
      <c r="G42" s="501"/>
      <c r="H42" s="501"/>
      <c r="I42" s="501"/>
      <c r="J42" s="501"/>
      <c r="K42" s="501"/>
      <c r="L42" s="501"/>
      <c r="M42" s="501"/>
      <c r="N42" s="501"/>
      <c r="O42" s="501"/>
      <c r="P42" s="501"/>
      <c r="Q42" s="501"/>
      <c r="R42" s="501"/>
      <c r="S42" s="501"/>
      <c r="T42" s="501"/>
      <c r="U42" s="501"/>
      <c r="V42" s="501"/>
      <c r="W42" s="501"/>
      <c r="X42" s="501"/>
      <c r="Y42" s="501"/>
      <c r="Z42" s="501"/>
      <c r="AA42" s="501"/>
      <c r="AB42" s="501"/>
      <c r="AC42" s="501"/>
      <c r="AD42" s="501"/>
      <c r="AE42" s="501"/>
      <c r="AF42" s="501"/>
      <c r="AG42" s="501"/>
      <c r="AH42" s="501"/>
      <c r="AI42" s="501"/>
      <c r="AJ42" s="501"/>
      <c r="AK42" s="501"/>
      <c r="AL42" s="530"/>
    </row>
    <row r="43" spans="3:52" ht="32.25" customHeight="1">
      <c r="C43" s="529"/>
      <c r="D43" s="501"/>
      <c r="E43" s="501"/>
      <c r="F43" s="501"/>
      <c r="G43" s="501"/>
      <c r="H43" s="501"/>
      <c r="I43" s="501"/>
      <c r="J43" s="501"/>
      <c r="K43" s="501"/>
      <c r="L43" s="501"/>
      <c r="M43" s="501"/>
      <c r="N43" s="501"/>
      <c r="O43" s="501"/>
      <c r="P43" s="501"/>
      <c r="Q43" s="501"/>
      <c r="R43" s="501"/>
      <c r="S43" s="501"/>
      <c r="T43" s="501"/>
      <c r="U43" s="501"/>
      <c r="V43" s="501"/>
      <c r="W43" s="501"/>
      <c r="X43" s="501"/>
      <c r="Y43" s="501"/>
      <c r="Z43" s="501"/>
      <c r="AA43" s="501"/>
      <c r="AB43" s="501"/>
      <c r="AC43" s="501"/>
      <c r="AD43" s="501"/>
      <c r="AE43" s="501"/>
      <c r="AF43" s="501"/>
      <c r="AG43" s="501"/>
      <c r="AH43" s="501"/>
      <c r="AI43" s="501"/>
      <c r="AJ43" s="501"/>
      <c r="AK43" s="501"/>
      <c r="AL43" s="530"/>
      <c r="AN43" s="82"/>
    </row>
    <row r="44" spans="3:52" ht="32.25" customHeight="1">
      <c r="C44" s="529"/>
      <c r="D44" s="501"/>
      <c r="E44" s="501"/>
      <c r="F44" s="501"/>
      <c r="G44" s="501"/>
      <c r="H44" s="501"/>
      <c r="I44" s="501"/>
      <c r="J44" s="501"/>
      <c r="K44" s="501"/>
      <c r="L44" s="501"/>
      <c r="M44" s="501"/>
      <c r="N44" s="501"/>
      <c r="O44" s="501"/>
      <c r="P44" s="501"/>
      <c r="Q44" s="501"/>
      <c r="R44" s="501"/>
      <c r="S44" s="501"/>
      <c r="T44" s="501"/>
      <c r="U44" s="501"/>
      <c r="V44" s="501"/>
      <c r="W44" s="501"/>
      <c r="X44" s="501"/>
      <c r="Y44" s="501"/>
      <c r="Z44" s="501"/>
      <c r="AA44" s="501"/>
      <c r="AB44" s="501"/>
      <c r="AC44" s="501"/>
      <c r="AD44" s="501"/>
      <c r="AE44" s="501"/>
      <c r="AF44" s="501"/>
      <c r="AG44" s="501"/>
      <c r="AH44" s="501"/>
      <c r="AI44" s="501"/>
      <c r="AJ44" s="501"/>
      <c r="AK44" s="501"/>
      <c r="AL44" s="530"/>
    </row>
    <row r="45" spans="3:52" ht="32.25" customHeight="1">
      <c r="C45" s="531"/>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3"/>
      <c r="AN45" s="131"/>
      <c r="AO45" s="131"/>
      <c r="AP45" s="131"/>
      <c r="AQ45" s="131"/>
      <c r="AR45" s="131"/>
      <c r="AS45" s="131"/>
      <c r="AT45" s="131"/>
      <c r="AU45" s="131"/>
      <c r="AV45" s="131"/>
      <c r="AW45" s="131"/>
      <c r="AX45" s="131"/>
      <c r="AY45" s="131"/>
      <c r="AZ45" s="131"/>
    </row>
    <row r="46" spans="3:52" ht="18" customHeight="1">
      <c r="C46" s="1" t="s">
        <v>341</v>
      </c>
    </row>
  </sheetData>
  <mergeCells count="22">
    <mergeCell ref="AB1:AL1"/>
    <mergeCell ref="C41:AL45"/>
    <mergeCell ref="C32:L32"/>
    <mergeCell ref="M32:AL32"/>
    <mergeCell ref="C33:L33"/>
    <mergeCell ref="C34:AL38"/>
    <mergeCell ref="C19:L19"/>
    <mergeCell ref="M19:AL19"/>
    <mergeCell ref="C5:Z5"/>
    <mergeCell ref="C7:V7"/>
    <mergeCell ref="C8:AL10"/>
    <mergeCell ref="C12:V12"/>
    <mergeCell ref="C13:AL18"/>
    <mergeCell ref="AN36:AZ38"/>
    <mergeCell ref="C40:V40"/>
    <mergeCell ref="C20:L20"/>
    <mergeCell ref="M20:AL20"/>
    <mergeCell ref="C22:V22"/>
    <mergeCell ref="C23:AL27"/>
    <mergeCell ref="C30:V30"/>
    <mergeCell ref="C31:L31"/>
    <mergeCell ref="M31:AL31"/>
  </mergeCells>
  <phoneticPr fontId="14"/>
  <dataValidations count="1">
    <dataValidation imeMode="hiragana" allowBlank="1" showInputMessage="1" showErrorMessage="1" sqref="AB1" xr:uid="{0B97C4A2-FF87-44D0-A51C-00A1EA5DB798}"/>
  </dataValidations>
  <printOptions horizontalCentered="1"/>
  <pageMargins left="0.59055118110236227" right="0.59055118110236227" top="0.78740157480314965" bottom="0.78740157480314965" header="0.51181102362204722" footer="0.51181102362204722"/>
  <pageSetup paperSize="9" scale="83" orientation="portrait" horizontalDpi="300"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8B3F0-0848-4135-B190-17C8B6E43A5C}">
  <sheetPr>
    <tabColor rgb="FF00B0F0"/>
    <pageSetUpPr fitToPage="1"/>
  </sheetPr>
  <dimension ref="B1:AZ46"/>
  <sheetViews>
    <sheetView view="pageBreakPreview" zoomScaleNormal="100" zoomScaleSheetLayoutView="100" workbookViewId="0">
      <selection activeCell="AB1" sqref="AB1:AL1"/>
    </sheetView>
  </sheetViews>
  <sheetFormatPr defaultRowHeight="13.5"/>
  <cols>
    <col min="1" max="1" width="2.25" style="1" customWidth="1"/>
    <col min="2" max="2" width="2.625" style="1" customWidth="1"/>
    <col min="3" max="39" width="2.875" style="1" customWidth="1"/>
    <col min="40" max="16384" width="9" style="1"/>
  </cols>
  <sheetData>
    <row r="1" spans="2:38" ht="13.5" customHeight="1">
      <c r="B1" s="159" t="s">
        <v>304</v>
      </c>
      <c r="E1" s="30"/>
      <c r="F1" s="30"/>
      <c r="AB1" s="405" t="str">
        <f>IF(別記第5号様式!$Y$11="","",別記第5号様式!$Y$11)</f>
        <v/>
      </c>
      <c r="AC1" s="405"/>
      <c r="AD1" s="405"/>
      <c r="AE1" s="405"/>
      <c r="AF1" s="405"/>
      <c r="AG1" s="405"/>
      <c r="AH1" s="405"/>
      <c r="AI1" s="405"/>
      <c r="AJ1" s="405"/>
      <c r="AK1" s="405"/>
      <c r="AL1" s="405"/>
    </row>
    <row r="2" spans="2:38" s="14" customFormat="1" ht="13.5" customHeight="1">
      <c r="E2" s="29"/>
      <c r="F2" s="29"/>
    </row>
    <row r="3" spans="2:38" s="14" customFormat="1" ht="13.5" customHeight="1">
      <c r="B3" s="15" t="s">
        <v>294</v>
      </c>
      <c r="E3" s="30"/>
      <c r="F3" s="30"/>
    </row>
    <row r="4" spans="2:38" s="14" customFormat="1" ht="13.5" customHeight="1">
      <c r="B4" s="15"/>
      <c r="E4" s="30"/>
      <c r="F4" s="30"/>
    </row>
    <row r="5" spans="2:38" ht="18" customHeight="1">
      <c r="C5" s="415" t="s">
        <v>342</v>
      </c>
      <c r="D5" s="415"/>
      <c r="E5" s="415"/>
      <c r="F5" s="415"/>
      <c r="G5" s="415"/>
      <c r="H5" s="415"/>
      <c r="I5" s="415"/>
      <c r="J5" s="415"/>
      <c r="K5" s="415"/>
      <c r="L5" s="415"/>
      <c r="M5" s="415"/>
      <c r="N5" s="415"/>
      <c r="O5" s="415"/>
      <c r="P5" s="415"/>
      <c r="Q5" s="415"/>
      <c r="R5" s="415"/>
      <c r="S5" s="415"/>
      <c r="T5" s="415"/>
      <c r="U5" s="415"/>
      <c r="V5" s="415"/>
      <c r="W5" s="415"/>
      <c r="X5" s="415"/>
      <c r="Y5" s="415"/>
      <c r="Z5" s="415"/>
    </row>
    <row r="6" spans="2:38" ht="12.75" customHeight="1">
      <c r="C6" s="19"/>
    </row>
    <row r="7" spans="2:38" ht="18" customHeight="1">
      <c r="C7" s="537" t="s">
        <v>295</v>
      </c>
      <c r="D7" s="538"/>
      <c r="E7" s="538"/>
      <c r="F7" s="538"/>
      <c r="G7" s="538"/>
      <c r="H7" s="538"/>
      <c r="I7" s="538"/>
      <c r="J7" s="538"/>
      <c r="K7" s="538"/>
      <c r="L7" s="538"/>
      <c r="M7" s="538"/>
      <c r="N7" s="538"/>
      <c r="O7" s="538"/>
      <c r="P7" s="538"/>
      <c r="Q7" s="538"/>
      <c r="R7" s="538"/>
      <c r="S7" s="538"/>
      <c r="T7" s="538"/>
      <c r="U7" s="538"/>
      <c r="V7" s="539"/>
      <c r="W7" s="53"/>
      <c r="X7" s="53"/>
      <c r="Y7" s="53"/>
      <c r="Z7" s="53"/>
      <c r="AA7" s="53"/>
      <c r="AB7" s="53"/>
      <c r="AC7" s="53"/>
      <c r="AD7" s="53"/>
      <c r="AE7" s="53"/>
      <c r="AF7" s="53"/>
      <c r="AG7" s="53"/>
      <c r="AH7" s="53"/>
      <c r="AI7" s="53"/>
      <c r="AJ7" s="53"/>
      <c r="AK7" s="53"/>
      <c r="AL7" s="54"/>
    </row>
    <row r="8" spans="2:38" ht="18" customHeight="1">
      <c r="C8" s="529"/>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30"/>
    </row>
    <row r="9" spans="2:38" ht="18" customHeight="1">
      <c r="C9" s="529"/>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30"/>
    </row>
    <row r="10" spans="2:38" ht="18" customHeight="1">
      <c r="C10" s="531"/>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3"/>
    </row>
    <row r="11" spans="2:38" ht="11.25" customHeight="1">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2:38" ht="18" customHeight="1">
      <c r="C12" s="537" t="s">
        <v>296</v>
      </c>
      <c r="D12" s="538"/>
      <c r="E12" s="538"/>
      <c r="F12" s="538"/>
      <c r="G12" s="538"/>
      <c r="H12" s="538"/>
      <c r="I12" s="538"/>
      <c r="J12" s="538"/>
      <c r="K12" s="538"/>
      <c r="L12" s="538"/>
      <c r="M12" s="538"/>
      <c r="N12" s="538"/>
      <c r="O12" s="538"/>
      <c r="P12" s="538"/>
      <c r="Q12" s="538"/>
      <c r="R12" s="538"/>
      <c r="S12" s="538"/>
      <c r="T12" s="538"/>
      <c r="U12" s="538"/>
      <c r="V12" s="539"/>
      <c r="W12" s="53"/>
      <c r="X12" s="53"/>
      <c r="Y12" s="53"/>
      <c r="Z12" s="53"/>
      <c r="AA12" s="53"/>
      <c r="AB12" s="53"/>
      <c r="AC12" s="53"/>
      <c r="AD12" s="53"/>
      <c r="AE12" s="53"/>
      <c r="AF12" s="53"/>
      <c r="AG12" s="53"/>
      <c r="AH12" s="53"/>
      <c r="AI12" s="53"/>
      <c r="AJ12" s="53"/>
      <c r="AK12" s="53"/>
      <c r="AL12" s="54"/>
    </row>
    <row r="13" spans="2:38" ht="18" customHeight="1">
      <c r="C13" s="529"/>
      <c r="D13" s="501"/>
      <c r="E13" s="501"/>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30"/>
    </row>
    <row r="14" spans="2:38" ht="18" customHeight="1">
      <c r="C14" s="529"/>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30"/>
    </row>
    <row r="15" spans="2:38" ht="18" customHeight="1">
      <c r="C15" s="529"/>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30"/>
    </row>
    <row r="16" spans="2:38" ht="20.25" customHeight="1">
      <c r="C16" s="529"/>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30"/>
    </row>
    <row r="17" spans="3:38" ht="18" customHeight="1">
      <c r="C17" s="529"/>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30"/>
    </row>
    <row r="18" spans="3:38" ht="18" customHeight="1">
      <c r="C18" s="531"/>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3"/>
    </row>
    <row r="19" spans="3:38" ht="18" customHeight="1">
      <c r="C19" s="540" t="s">
        <v>65</v>
      </c>
      <c r="D19" s="541"/>
      <c r="E19" s="541"/>
      <c r="F19" s="541"/>
      <c r="G19" s="541"/>
      <c r="H19" s="541"/>
      <c r="I19" s="541"/>
      <c r="J19" s="541"/>
      <c r="K19" s="541"/>
      <c r="L19" s="542"/>
      <c r="M19" s="543"/>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5"/>
    </row>
    <row r="20" spans="3:38" ht="18" customHeight="1">
      <c r="C20" s="552" t="s">
        <v>66</v>
      </c>
      <c r="D20" s="553"/>
      <c r="E20" s="553"/>
      <c r="F20" s="553"/>
      <c r="G20" s="553"/>
      <c r="H20" s="553"/>
      <c r="I20" s="553"/>
      <c r="J20" s="553"/>
      <c r="K20" s="553"/>
      <c r="L20" s="554"/>
      <c r="M20" s="534" t="s">
        <v>177</v>
      </c>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6"/>
    </row>
    <row r="21" spans="3:38" ht="13.5" customHeight="1">
      <c r="C21" s="3"/>
      <c r="D21" s="3"/>
      <c r="E21" s="3"/>
      <c r="F21" s="3"/>
      <c r="G21" s="3"/>
      <c r="H21" s="3"/>
      <c r="I21" s="3"/>
      <c r="J21" s="3"/>
      <c r="K21" s="3"/>
      <c r="L21" s="3"/>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row>
    <row r="22" spans="3:38" ht="18" customHeight="1">
      <c r="C22" s="537" t="s">
        <v>297</v>
      </c>
      <c r="D22" s="538"/>
      <c r="E22" s="538"/>
      <c r="F22" s="538"/>
      <c r="G22" s="538"/>
      <c r="H22" s="538"/>
      <c r="I22" s="538"/>
      <c r="J22" s="538"/>
      <c r="K22" s="538"/>
      <c r="L22" s="538"/>
      <c r="M22" s="538"/>
      <c r="N22" s="538"/>
      <c r="O22" s="538"/>
      <c r="P22" s="538"/>
      <c r="Q22" s="538"/>
      <c r="R22" s="538"/>
      <c r="S22" s="538"/>
      <c r="T22" s="538"/>
      <c r="U22" s="538"/>
      <c r="V22" s="539"/>
      <c r="W22" s="53"/>
      <c r="X22" s="53"/>
      <c r="Y22" s="53"/>
      <c r="Z22" s="53"/>
      <c r="AA22" s="53"/>
      <c r="AB22" s="53"/>
      <c r="AC22" s="53"/>
      <c r="AD22" s="53"/>
      <c r="AE22" s="53"/>
      <c r="AF22" s="53"/>
      <c r="AG22" s="53"/>
      <c r="AH22" s="53"/>
      <c r="AI22" s="53"/>
      <c r="AJ22" s="53"/>
      <c r="AK22" s="53"/>
      <c r="AL22" s="54"/>
    </row>
    <row r="23" spans="3:38" ht="36" customHeight="1">
      <c r="C23" s="529"/>
      <c r="D23" s="501"/>
      <c r="E23" s="501"/>
      <c r="F23" s="501"/>
      <c r="G23" s="501"/>
      <c r="H23" s="501"/>
      <c r="I23" s="501"/>
      <c r="J23" s="501"/>
      <c r="K23" s="501"/>
      <c r="L23" s="501"/>
      <c r="M23" s="501"/>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30"/>
    </row>
    <row r="24" spans="3:38" ht="36" customHeight="1">
      <c r="C24" s="529"/>
      <c r="D24" s="501"/>
      <c r="E24" s="501"/>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501"/>
      <c r="AL24" s="530"/>
    </row>
    <row r="25" spans="3:38" ht="36" customHeight="1">
      <c r="C25" s="529"/>
      <c r="D25" s="501"/>
      <c r="E25" s="501"/>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501"/>
      <c r="AL25" s="530"/>
    </row>
    <row r="26" spans="3:38" ht="36" customHeight="1">
      <c r="C26" s="529"/>
      <c r="D26" s="501"/>
      <c r="E26" s="501"/>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30"/>
    </row>
    <row r="27" spans="3:38" ht="36" customHeight="1">
      <c r="C27" s="531"/>
      <c r="D27" s="532"/>
      <c r="E27" s="532"/>
      <c r="F27" s="532"/>
      <c r="G27" s="532"/>
      <c r="H27" s="532"/>
      <c r="I27" s="532"/>
      <c r="J27" s="532"/>
      <c r="K27" s="532"/>
      <c r="L27" s="532"/>
      <c r="M27" s="532"/>
      <c r="N27" s="532"/>
      <c r="O27" s="532"/>
      <c r="P27" s="532"/>
      <c r="Q27" s="532"/>
      <c r="R27" s="532"/>
      <c r="S27" s="532"/>
      <c r="T27" s="532"/>
      <c r="U27" s="532"/>
      <c r="V27" s="532"/>
      <c r="W27" s="532"/>
      <c r="X27" s="532"/>
      <c r="Y27" s="532"/>
      <c r="Z27" s="532"/>
      <c r="AA27" s="532"/>
      <c r="AB27" s="532"/>
      <c r="AC27" s="532"/>
      <c r="AD27" s="532"/>
      <c r="AE27" s="532"/>
      <c r="AF27" s="532"/>
      <c r="AG27" s="532"/>
      <c r="AH27" s="532"/>
      <c r="AI27" s="532"/>
      <c r="AJ27" s="532"/>
      <c r="AK27" s="532"/>
      <c r="AL27" s="533"/>
    </row>
    <row r="28" spans="3:38" ht="18" customHeight="1"/>
    <row r="29" spans="3:38" ht="18" customHeight="1">
      <c r="C29" s="1" t="s">
        <v>300</v>
      </c>
    </row>
    <row r="30" spans="3:38" ht="18" customHeight="1">
      <c r="C30" s="537" t="s">
        <v>298</v>
      </c>
      <c r="D30" s="538"/>
      <c r="E30" s="538"/>
      <c r="F30" s="538"/>
      <c r="G30" s="538"/>
      <c r="H30" s="538"/>
      <c r="I30" s="538"/>
      <c r="J30" s="538"/>
      <c r="K30" s="538"/>
      <c r="L30" s="538"/>
      <c r="M30" s="538"/>
      <c r="N30" s="538"/>
      <c r="O30" s="538"/>
      <c r="P30" s="538"/>
      <c r="Q30" s="538"/>
      <c r="R30" s="538"/>
      <c r="S30" s="538"/>
      <c r="T30" s="538"/>
      <c r="U30" s="538"/>
      <c r="V30" s="539"/>
      <c r="W30" s="53"/>
      <c r="X30" s="53"/>
      <c r="Y30" s="53"/>
      <c r="Z30" s="53"/>
      <c r="AA30" s="53"/>
      <c r="AB30" s="53"/>
      <c r="AC30" s="53"/>
      <c r="AD30" s="53"/>
      <c r="AE30" s="53"/>
      <c r="AF30" s="53"/>
      <c r="AG30" s="53"/>
      <c r="AH30" s="53"/>
      <c r="AI30" s="53"/>
      <c r="AJ30" s="53"/>
      <c r="AK30" s="53"/>
      <c r="AL30" s="54"/>
    </row>
    <row r="31" spans="3:38" ht="18" customHeight="1">
      <c r="C31" s="540" t="s">
        <v>67</v>
      </c>
      <c r="D31" s="541"/>
      <c r="E31" s="541"/>
      <c r="F31" s="541"/>
      <c r="G31" s="541"/>
      <c r="H31" s="541"/>
      <c r="I31" s="541"/>
      <c r="J31" s="541"/>
      <c r="K31" s="541"/>
      <c r="L31" s="542"/>
      <c r="M31" s="543"/>
      <c r="N31" s="544"/>
      <c r="O31" s="544"/>
      <c r="P31" s="544"/>
      <c r="Q31" s="544"/>
      <c r="R31" s="544"/>
      <c r="S31" s="544"/>
      <c r="T31" s="544"/>
      <c r="U31" s="544"/>
      <c r="V31" s="544"/>
      <c r="W31" s="544"/>
      <c r="X31" s="544"/>
      <c r="Y31" s="544"/>
      <c r="Z31" s="544"/>
      <c r="AA31" s="544"/>
      <c r="AB31" s="544"/>
      <c r="AC31" s="544"/>
      <c r="AD31" s="544"/>
      <c r="AE31" s="544"/>
      <c r="AF31" s="544"/>
      <c r="AG31" s="544"/>
      <c r="AH31" s="544"/>
      <c r="AI31" s="544"/>
      <c r="AJ31" s="544"/>
      <c r="AK31" s="544"/>
      <c r="AL31" s="545"/>
    </row>
    <row r="32" spans="3:38" ht="18" customHeight="1">
      <c r="C32" s="540" t="s">
        <v>299</v>
      </c>
      <c r="D32" s="541"/>
      <c r="E32" s="541"/>
      <c r="F32" s="541"/>
      <c r="G32" s="541"/>
      <c r="H32" s="541"/>
      <c r="I32" s="541"/>
      <c r="J32" s="541"/>
      <c r="K32" s="541"/>
      <c r="L32" s="542"/>
      <c r="M32" s="543"/>
      <c r="N32" s="544"/>
      <c r="O32" s="544"/>
      <c r="P32" s="544"/>
      <c r="Q32" s="544"/>
      <c r="R32" s="544"/>
      <c r="S32" s="544"/>
      <c r="T32" s="544"/>
      <c r="U32" s="544"/>
      <c r="V32" s="544"/>
      <c r="W32" s="544"/>
      <c r="X32" s="544"/>
      <c r="Y32" s="544"/>
      <c r="Z32" s="544"/>
      <c r="AA32" s="544"/>
      <c r="AB32" s="544"/>
      <c r="AC32" s="544"/>
      <c r="AD32" s="544"/>
      <c r="AE32" s="544"/>
      <c r="AF32" s="544"/>
      <c r="AG32" s="544"/>
      <c r="AH32" s="544"/>
      <c r="AI32" s="544"/>
      <c r="AJ32" s="544"/>
      <c r="AK32" s="544"/>
      <c r="AL32" s="545"/>
    </row>
    <row r="33" spans="3:52" ht="18" customHeight="1">
      <c r="C33" s="540" t="s">
        <v>68</v>
      </c>
      <c r="D33" s="541"/>
      <c r="E33" s="541"/>
      <c r="F33" s="541"/>
      <c r="G33" s="541"/>
      <c r="H33" s="541"/>
      <c r="I33" s="541"/>
      <c r="J33" s="541"/>
      <c r="K33" s="541"/>
      <c r="L33" s="542"/>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3:52" ht="18" customHeight="1">
      <c r="C34" s="54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6"/>
      <c r="AL34" s="547"/>
    </row>
    <row r="35" spans="3:52" ht="18" customHeight="1">
      <c r="C35" s="54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6"/>
      <c r="AL35" s="547"/>
      <c r="AN35" s="82"/>
    </row>
    <row r="36" spans="3:52" ht="18" customHeight="1">
      <c r="C36" s="54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6"/>
      <c r="AL36" s="547"/>
      <c r="AN36" s="551"/>
      <c r="AO36" s="551"/>
      <c r="AP36" s="551"/>
      <c r="AQ36" s="551"/>
      <c r="AR36" s="551"/>
      <c r="AS36" s="551"/>
      <c r="AT36" s="551"/>
      <c r="AU36" s="551"/>
      <c r="AV36" s="551"/>
      <c r="AW36" s="551"/>
      <c r="AX36" s="551"/>
      <c r="AY36" s="551"/>
      <c r="AZ36" s="551"/>
    </row>
    <row r="37" spans="3:52" ht="18" customHeight="1">
      <c r="C37" s="54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6"/>
      <c r="AL37" s="547"/>
      <c r="AN37" s="551"/>
      <c r="AO37" s="551"/>
      <c r="AP37" s="551"/>
      <c r="AQ37" s="551"/>
      <c r="AR37" s="551"/>
      <c r="AS37" s="551"/>
      <c r="AT37" s="551"/>
      <c r="AU37" s="551"/>
      <c r="AV37" s="551"/>
      <c r="AW37" s="551"/>
      <c r="AX37" s="551"/>
      <c r="AY37" s="551"/>
      <c r="AZ37" s="551"/>
    </row>
    <row r="38" spans="3:52" ht="18" customHeight="1">
      <c r="C38" s="548"/>
      <c r="D38" s="549"/>
      <c r="E38" s="549"/>
      <c r="F38" s="549"/>
      <c r="G38" s="549"/>
      <c r="H38" s="549"/>
      <c r="I38" s="549"/>
      <c r="J38" s="549"/>
      <c r="K38" s="549"/>
      <c r="L38" s="549"/>
      <c r="M38" s="549"/>
      <c r="N38" s="549"/>
      <c r="O38" s="549"/>
      <c r="P38" s="549"/>
      <c r="Q38" s="549"/>
      <c r="R38" s="549"/>
      <c r="S38" s="549"/>
      <c r="T38" s="549"/>
      <c r="U38" s="549"/>
      <c r="V38" s="549"/>
      <c r="W38" s="549"/>
      <c r="X38" s="549"/>
      <c r="Y38" s="549"/>
      <c r="Z38" s="549"/>
      <c r="AA38" s="549"/>
      <c r="AB38" s="549"/>
      <c r="AC38" s="549"/>
      <c r="AD38" s="549"/>
      <c r="AE38" s="549"/>
      <c r="AF38" s="549"/>
      <c r="AG38" s="549"/>
      <c r="AH38" s="549"/>
      <c r="AI38" s="549"/>
      <c r="AJ38" s="549"/>
      <c r="AK38" s="549"/>
      <c r="AL38" s="550"/>
      <c r="AN38" s="551"/>
      <c r="AO38" s="551"/>
      <c r="AP38" s="551"/>
      <c r="AQ38" s="551"/>
      <c r="AR38" s="551"/>
      <c r="AS38" s="551"/>
      <c r="AT38" s="551"/>
      <c r="AU38" s="551"/>
      <c r="AV38" s="551"/>
      <c r="AW38" s="551"/>
      <c r="AX38" s="551"/>
      <c r="AY38" s="551"/>
      <c r="AZ38" s="551"/>
    </row>
    <row r="39" spans="3:52" ht="18" customHeight="1">
      <c r="C39" s="132"/>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33"/>
      <c r="AN39" s="103"/>
      <c r="AO39" s="103"/>
      <c r="AP39" s="103"/>
      <c r="AQ39" s="103"/>
      <c r="AR39" s="103"/>
      <c r="AS39" s="103"/>
      <c r="AT39" s="103"/>
      <c r="AU39" s="103"/>
      <c r="AV39" s="103"/>
      <c r="AW39" s="103"/>
      <c r="AX39" s="103"/>
      <c r="AY39" s="103"/>
      <c r="AZ39" s="103"/>
    </row>
    <row r="40" spans="3:52" ht="18" customHeight="1">
      <c r="C40" s="537" t="s">
        <v>301</v>
      </c>
      <c r="D40" s="538"/>
      <c r="E40" s="538"/>
      <c r="F40" s="538"/>
      <c r="G40" s="538"/>
      <c r="H40" s="538"/>
      <c r="I40" s="538"/>
      <c r="J40" s="538"/>
      <c r="K40" s="538"/>
      <c r="L40" s="538"/>
      <c r="M40" s="538"/>
      <c r="N40" s="538"/>
      <c r="O40" s="538"/>
      <c r="P40" s="538"/>
      <c r="Q40" s="538"/>
      <c r="R40" s="538"/>
      <c r="S40" s="538"/>
      <c r="T40" s="538"/>
      <c r="U40" s="538"/>
      <c r="V40" s="539"/>
      <c r="W40" s="53"/>
      <c r="X40" s="53"/>
      <c r="Y40" s="53"/>
      <c r="Z40" s="53"/>
      <c r="AA40" s="53"/>
      <c r="AB40" s="53"/>
      <c r="AC40" s="53"/>
      <c r="AD40" s="53"/>
      <c r="AE40" s="53"/>
      <c r="AF40" s="53"/>
      <c r="AG40" s="53"/>
      <c r="AH40" s="53"/>
      <c r="AI40" s="53"/>
      <c r="AJ40" s="53"/>
      <c r="AK40" s="53"/>
      <c r="AL40" s="54"/>
    </row>
    <row r="41" spans="3:52" ht="32.25" customHeight="1">
      <c r="C41" s="529"/>
      <c r="D41" s="501"/>
      <c r="E41" s="501"/>
      <c r="F41" s="501"/>
      <c r="G41" s="501"/>
      <c r="H41" s="501"/>
      <c r="I41" s="501"/>
      <c r="J41" s="501"/>
      <c r="K41" s="501"/>
      <c r="L41" s="501"/>
      <c r="M41" s="501"/>
      <c r="N41" s="501"/>
      <c r="O41" s="501"/>
      <c r="P41" s="501"/>
      <c r="Q41" s="501"/>
      <c r="R41" s="501"/>
      <c r="S41" s="501"/>
      <c r="T41" s="501"/>
      <c r="U41" s="501"/>
      <c r="V41" s="501"/>
      <c r="W41" s="501"/>
      <c r="X41" s="501"/>
      <c r="Y41" s="501"/>
      <c r="Z41" s="501"/>
      <c r="AA41" s="501"/>
      <c r="AB41" s="501"/>
      <c r="AC41" s="501"/>
      <c r="AD41" s="501"/>
      <c r="AE41" s="501"/>
      <c r="AF41" s="501"/>
      <c r="AG41" s="501"/>
      <c r="AH41" s="501"/>
      <c r="AI41" s="501"/>
      <c r="AJ41" s="501"/>
      <c r="AK41" s="501"/>
      <c r="AL41" s="530"/>
    </row>
    <row r="42" spans="3:52" ht="32.25" customHeight="1">
      <c r="C42" s="529"/>
      <c r="D42" s="501"/>
      <c r="E42" s="501"/>
      <c r="F42" s="501"/>
      <c r="G42" s="501"/>
      <c r="H42" s="501"/>
      <c r="I42" s="501"/>
      <c r="J42" s="501"/>
      <c r="K42" s="501"/>
      <c r="L42" s="501"/>
      <c r="M42" s="501"/>
      <c r="N42" s="501"/>
      <c r="O42" s="501"/>
      <c r="P42" s="501"/>
      <c r="Q42" s="501"/>
      <c r="R42" s="501"/>
      <c r="S42" s="501"/>
      <c r="T42" s="501"/>
      <c r="U42" s="501"/>
      <c r="V42" s="501"/>
      <c r="W42" s="501"/>
      <c r="X42" s="501"/>
      <c r="Y42" s="501"/>
      <c r="Z42" s="501"/>
      <c r="AA42" s="501"/>
      <c r="AB42" s="501"/>
      <c r="AC42" s="501"/>
      <c r="AD42" s="501"/>
      <c r="AE42" s="501"/>
      <c r="AF42" s="501"/>
      <c r="AG42" s="501"/>
      <c r="AH42" s="501"/>
      <c r="AI42" s="501"/>
      <c r="AJ42" s="501"/>
      <c r="AK42" s="501"/>
      <c r="AL42" s="530"/>
    </row>
    <row r="43" spans="3:52" ht="32.25" customHeight="1">
      <c r="C43" s="529"/>
      <c r="D43" s="501"/>
      <c r="E43" s="501"/>
      <c r="F43" s="501"/>
      <c r="G43" s="501"/>
      <c r="H43" s="501"/>
      <c r="I43" s="501"/>
      <c r="J43" s="501"/>
      <c r="K43" s="501"/>
      <c r="L43" s="501"/>
      <c r="M43" s="501"/>
      <c r="N43" s="501"/>
      <c r="O43" s="501"/>
      <c r="P43" s="501"/>
      <c r="Q43" s="501"/>
      <c r="R43" s="501"/>
      <c r="S43" s="501"/>
      <c r="T43" s="501"/>
      <c r="U43" s="501"/>
      <c r="V43" s="501"/>
      <c r="W43" s="501"/>
      <c r="X43" s="501"/>
      <c r="Y43" s="501"/>
      <c r="Z43" s="501"/>
      <c r="AA43" s="501"/>
      <c r="AB43" s="501"/>
      <c r="AC43" s="501"/>
      <c r="AD43" s="501"/>
      <c r="AE43" s="501"/>
      <c r="AF43" s="501"/>
      <c r="AG43" s="501"/>
      <c r="AH43" s="501"/>
      <c r="AI43" s="501"/>
      <c r="AJ43" s="501"/>
      <c r="AK43" s="501"/>
      <c r="AL43" s="530"/>
      <c r="AN43" s="82"/>
    </row>
    <row r="44" spans="3:52" ht="32.25" customHeight="1">
      <c r="C44" s="529"/>
      <c r="D44" s="501"/>
      <c r="E44" s="501"/>
      <c r="F44" s="501"/>
      <c r="G44" s="501"/>
      <c r="H44" s="501"/>
      <c r="I44" s="501"/>
      <c r="J44" s="501"/>
      <c r="K44" s="501"/>
      <c r="L44" s="501"/>
      <c r="M44" s="501"/>
      <c r="N44" s="501"/>
      <c r="O44" s="501"/>
      <c r="P44" s="501"/>
      <c r="Q44" s="501"/>
      <c r="R44" s="501"/>
      <c r="S44" s="501"/>
      <c r="T44" s="501"/>
      <c r="U44" s="501"/>
      <c r="V44" s="501"/>
      <c r="W44" s="501"/>
      <c r="X44" s="501"/>
      <c r="Y44" s="501"/>
      <c r="Z44" s="501"/>
      <c r="AA44" s="501"/>
      <c r="AB44" s="501"/>
      <c r="AC44" s="501"/>
      <c r="AD44" s="501"/>
      <c r="AE44" s="501"/>
      <c r="AF44" s="501"/>
      <c r="AG44" s="501"/>
      <c r="AH44" s="501"/>
      <c r="AI44" s="501"/>
      <c r="AJ44" s="501"/>
      <c r="AK44" s="501"/>
      <c r="AL44" s="530"/>
    </row>
    <row r="45" spans="3:52" ht="32.25" customHeight="1">
      <c r="C45" s="531"/>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3"/>
      <c r="AN45" s="131"/>
      <c r="AO45" s="131"/>
      <c r="AP45" s="131"/>
      <c r="AQ45" s="131"/>
      <c r="AR45" s="131"/>
      <c r="AS45" s="131"/>
      <c r="AT45" s="131"/>
      <c r="AU45" s="131"/>
      <c r="AV45" s="131"/>
      <c r="AW45" s="131"/>
      <c r="AX45" s="131"/>
      <c r="AY45" s="131"/>
      <c r="AZ45" s="131"/>
    </row>
    <row r="46" spans="3:52" ht="18" customHeight="1">
      <c r="C46" s="1" t="s">
        <v>341</v>
      </c>
    </row>
  </sheetData>
  <mergeCells count="22">
    <mergeCell ref="AB1:AL1"/>
    <mergeCell ref="C41:AL45"/>
    <mergeCell ref="C32:L32"/>
    <mergeCell ref="M32:AL32"/>
    <mergeCell ref="C33:L33"/>
    <mergeCell ref="C34:AL38"/>
    <mergeCell ref="C19:L19"/>
    <mergeCell ref="M19:AL19"/>
    <mergeCell ref="C5:Z5"/>
    <mergeCell ref="C7:V7"/>
    <mergeCell ref="C8:AL10"/>
    <mergeCell ref="C12:V12"/>
    <mergeCell ref="C13:AL18"/>
    <mergeCell ref="AN36:AZ38"/>
    <mergeCell ref="C40:V40"/>
    <mergeCell ref="C20:L20"/>
    <mergeCell ref="M20:AL20"/>
    <mergeCell ref="C22:V22"/>
    <mergeCell ref="C23:AL27"/>
    <mergeCell ref="C30:V30"/>
    <mergeCell ref="C31:L31"/>
    <mergeCell ref="M31:AL31"/>
  </mergeCells>
  <phoneticPr fontId="14"/>
  <dataValidations count="1">
    <dataValidation imeMode="hiragana" allowBlank="1" showInputMessage="1" showErrorMessage="1" sqref="AB1" xr:uid="{A8473D06-8A82-4729-82CF-2B1C22B78835}"/>
  </dataValidations>
  <printOptions horizontalCentered="1"/>
  <pageMargins left="0.59055118110236227" right="0.59055118110236227" top="0.78740157480314965" bottom="0.78740157480314965" header="0.51181102362204722" footer="0.51181102362204722"/>
  <pageSetup paperSize="9" scale="83" orientation="portrait" horizontalDpi="300"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9E631-1AD4-4434-81B5-973D47CDBEAB}">
  <sheetPr>
    <tabColor rgb="FF00B0F0"/>
    <pageSetUpPr fitToPage="1"/>
  </sheetPr>
  <dimension ref="B1:AZ46"/>
  <sheetViews>
    <sheetView view="pageBreakPreview" zoomScaleNormal="100" zoomScaleSheetLayoutView="100" workbookViewId="0">
      <selection activeCell="AB1" sqref="AB1:AL1"/>
    </sheetView>
  </sheetViews>
  <sheetFormatPr defaultRowHeight="13.5"/>
  <cols>
    <col min="1" max="1" width="2.25" style="1" customWidth="1"/>
    <col min="2" max="2" width="2.625" style="1" customWidth="1"/>
    <col min="3" max="39" width="2.875" style="1" customWidth="1"/>
    <col min="40" max="16384" width="9" style="1"/>
  </cols>
  <sheetData>
    <row r="1" spans="2:38" ht="13.5" customHeight="1">
      <c r="B1" s="159" t="s">
        <v>305</v>
      </c>
      <c r="E1" s="30"/>
      <c r="F1" s="30"/>
      <c r="AB1" s="405" t="str">
        <f>IF(別記第5号様式!$Y$11="","",別記第5号様式!$Y$11)</f>
        <v/>
      </c>
      <c r="AC1" s="405"/>
      <c r="AD1" s="405"/>
      <c r="AE1" s="405"/>
      <c r="AF1" s="405"/>
      <c r="AG1" s="405"/>
      <c r="AH1" s="405"/>
      <c r="AI1" s="405"/>
      <c r="AJ1" s="405"/>
      <c r="AK1" s="405"/>
      <c r="AL1" s="405"/>
    </row>
    <row r="2" spans="2:38" s="14" customFormat="1" ht="13.5" customHeight="1">
      <c r="E2" s="29"/>
      <c r="F2" s="29"/>
    </row>
    <row r="3" spans="2:38" s="14" customFormat="1" ht="13.5" customHeight="1">
      <c r="B3" s="15" t="s">
        <v>294</v>
      </c>
      <c r="E3" s="30"/>
      <c r="F3" s="30"/>
    </row>
    <row r="4" spans="2:38" s="14" customFormat="1" ht="13.5" customHeight="1">
      <c r="B4" s="15"/>
      <c r="E4" s="30"/>
      <c r="F4" s="30"/>
    </row>
    <row r="5" spans="2:38" ht="18" customHeight="1">
      <c r="C5" s="415" t="s">
        <v>344</v>
      </c>
      <c r="D5" s="415"/>
      <c r="E5" s="415"/>
      <c r="F5" s="415"/>
      <c r="G5" s="415"/>
      <c r="H5" s="415"/>
      <c r="I5" s="415"/>
      <c r="J5" s="415"/>
      <c r="K5" s="415"/>
      <c r="L5" s="415"/>
      <c r="M5" s="415"/>
      <c r="N5" s="415"/>
      <c r="O5" s="415"/>
      <c r="P5" s="415"/>
      <c r="Q5" s="415"/>
      <c r="R5" s="415"/>
      <c r="S5" s="415"/>
      <c r="T5" s="415"/>
      <c r="U5" s="415"/>
      <c r="V5" s="415"/>
      <c r="W5" s="415"/>
      <c r="X5" s="415"/>
      <c r="Y5" s="415"/>
      <c r="Z5" s="415"/>
    </row>
    <row r="6" spans="2:38" ht="12.75" customHeight="1">
      <c r="C6" s="19"/>
    </row>
    <row r="7" spans="2:38" ht="18" customHeight="1">
      <c r="C7" s="537" t="s">
        <v>295</v>
      </c>
      <c r="D7" s="538"/>
      <c r="E7" s="538"/>
      <c r="F7" s="538"/>
      <c r="G7" s="538"/>
      <c r="H7" s="538"/>
      <c r="I7" s="538"/>
      <c r="J7" s="538"/>
      <c r="K7" s="538"/>
      <c r="L7" s="538"/>
      <c r="M7" s="538"/>
      <c r="N7" s="538"/>
      <c r="O7" s="538"/>
      <c r="P7" s="538"/>
      <c r="Q7" s="538"/>
      <c r="R7" s="538"/>
      <c r="S7" s="538"/>
      <c r="T7" s="538"/>
      <c r="U7" s="538"/>
      <c r="V7" s="539"/>
      <c r="W7" s="53"/>
      <c r="X7" s="53"/>
      <c r="Y7" s="53"/>
      <c r="Z7" s="53"/>
      <c r="AA7" s="53"/>
      <c r="AB7" s="53"/>
      <c r="AC7" s="53"/>
      <c r="AD7" s="53"/>
      <c r="AE7" s="53"/>
      <c r="AF7" s="53"/>
      <c r="AG7" s="53"/>
      <c r="AH7" s="53"/>
      <c r="AI7" s="53"/>
      <c r="AJ7" s="53"/>
      <c r="AK7" s="53"/>
      <c r="AL7" s="54"/>
    </row>
    <row r="8" spans="2:38" ht="18" customHeight="1">
      <c r="C8" s="529"/>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30"/>
    </row>
    <row r="9" spans="2:38" ht="18" customHeight="1">
      <c r="C9" s="529"/>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30"/>
    </row>
    <row r="10" spans="2:38" ht="18" customHeight="1">
      <c r="C10" s="531"/>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3"/>
    </row>
    <row r="11" spans="2:38" ht="11.25" customHeight="1">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2:38" ht="18" customHeight="1">
      <c r="C12" s="537" t="s">
        <v>296</v>
      </c>
      <c r="D12" s="538"/>
      <c r="E12" s="538"/>
      <c r="F12" s="538"/>
      <c r="G12" s="538"/>
      <c r="H12" s="538"/>
      <c r="I12" s="538"/>
      <c r="J12" s="538"/>
      <c r="K12" s="538"/>
      <c r="L12" s="538"/>
      <c r="M12" s="538"/>
      <c r="N12" s="538"/>
      <c r="O12" s="538"/>
      <c r="P12" s="538"/>
      <c r="Q12" s="538"/>
      <c r="R12" s="538"/>
      <c r="S12" s="538"/>
      <c r="T12" s="538"/>
      <c r="U12" s="538"/>
      <c r="V12" s="539"/>
      <c r="W12" s="53"/>
      <c r="X12" s="53"/>
      <c r="Y12" s="53"/>
      <c r="Z12" s="53"/>
      <c r="AA12" s="53"/>
      <c r="AB12" s="53"/>
      <c r="AC12" s="53"/>
      <c r="AD12" s="53"/>
      <c r="AE12" s="53"/>
      <c r="AF12" s="53"/>
      <c r="AG12" s="53"/>
      <c r="AH12" s="53"/>
      <c r="AI12" s="53"/>
      <c r="AJ12" s="53"/>
      <c r="AK12" s="53"/>
      <c r="AL12" s="54"/>
    </row>
    <row r="13" spans="2:38" ht="18" customHeight="1">
      <c r="C13" s="529"/>
      <c r="D13" s="501"/>
      <c r="E13" s="501"/>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30"/>
    </row>
    <row r="14" spans="2:38" ht="18" customHeight="1">
      <c r="C14" s="529"/>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30"/>
    </row>
    <row r="15" spans="2:38" ht="18" customHeight="1">
      <c r="C15" s="529"/>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30"/>
    </row>
    <row r="16" spans="2:38" ht="20.25" customHeight="1">
      <c r="C16" s="529"/>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30"/>
    </row>
    <row r="17" spans="3:38" ht="18" customHeight="1">
      <c r="C17" s="529"/>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30"/>
    </row>
    <row r="18" spans="3:38" ht="18" customHeight="1">
      <c r="C18" s="531"/>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3"/>
    </row>
    <row r="19" spans="3:38" ht="18" customHeight="1">
      <c r="C19" s="540" t="s">
        <v>65</v>
      </c>
      <c r="D19" s="541"/>
      <c r="E19" s="541"/>
      <c r="F19" s="541"/>
      <c r="G19" s="541"/>
      <c r="H19" s="541"/>
      <c r="I19" s="541"/>
      <c r="J19" s="541"/>
      <c r="K19" s="541"/>
      <c r="L19" s="542"/>
      <c r="M19" s="543"/>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5"/>
    </row>
    <row r="20" spans="3:38" ht="18" customHeight="1">
      <c r="C20" s="552" t="s">
        <v>66</v>
      </c>
      <c r="D20" s="553"/>
      <c r="E20" s="553"/>
      <c r="F20" s="553"/>
      <c r="G20" s="553"/>
      <c r="H20" s="553"/>
      <c r="I20" s="553"/>
      <c r="J20" s="553"/>
      <c r="K20" s="553"/>
      <c r="L20" s="554"/>
      <c r="M20" s="534" t="s">
        <v>177</v>
      </c>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6"/>
    </row>
    <row r="21" spans="3:38" ht="13.5" customHeight="1">
      <c r="C21" s="3"/>
      <c r="D21" s="3"/>
      <c r="E21" s="3"/>
      <c r="F21" s="3"/>
      <c r="G21" s="3"/>
      <c r="H21" s="3"/>
      <c r="I21" s="3"/>
      <c r="J21" s="3"/>
      <c r="K21" s="3"/>
      <c r="L21" s="3"/>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row>
    <row r="22" spans="3:38" ht="18" customHeight="1">
      <c r="C22" s="537" t="s">
        <v>297</v>
      </c>
      <c r="D22" s="538"/>
      <c r="E22" s="538"/>
      <c r="F22" s="538"/>
      <c r="G22" s="538"/>
      <c r="H22" s="538"/>
      <c r="I22" s="538"/>
      <c r="J22" s="538"/>
      <c r="K22" s="538"/>
      <c r="L22" s="538"/>
      <c r="M22" s="538"/>
      <c r="N22" s="538"/>
      <c r="O22" s="538"/>
      <c r="P22" s="538"/>
      <c r="Q22" s="538"/>
      <c r="R22" s="538"/>
      <c r="S22" s="538"/>
      <c r="T22" s="538"/>
      <c r="U22" s="538"/>
      <c r="V22" s="539"/>
      <c r="W22" s="53"/>
      <c r="X22" s="53"/>
      <c r="Y22" s="53"/>
      <c r="Z22" s="53"/>
      <c r="AA22" s="53"/>
      <c r="AB22" s="53"/>
      <c r="AC22" s="53"/>
      <c r="AD22" s="53"/>
      <c r="AE22" s="53"/>
      <c r="AF22" s="53"/>
      <c r="AG22" s="53"/>
      <c r="AH22" s="53"/>
      <c r="AI22" s="53"/>
      <c r="AJ22" s="53"/>
      <c r="AK22" s="53"/>
      <c r="AL22" s="54"/>
    </row>
    <row r="23" spans="3:38" ht="36" customHeight="1">
      <c r="C23" s="529"/>
      <c r="D23" s="501"/>
      <c r="E23" s="501"/>
      <c r="F23" s="501"/>
      <c r="G23" s="501"/>
      <c r="H23" s="501"/>
      <c r="I23" s="501"/>
      <c r="J23" s="501"/>
      <c r="K23" s="501"/>
      <c r="L23" s="501"/>
      <c r="M23" s="501"/>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30"/>
    </row>
    <row r="24" spans="3:38" ht="36" customHeight="1">
      <c r="C24" s="529"/>
      <c r="D24" s="501"/>
      <c r="E24" s="501"/>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501"/>
      <c r="AL24" s="530"/>
    </row>
    <row r="25" spans="3:38" ht="36" customHeight="1">
      <c r="C25" s="529"/>
      <c r="D25" s="501"/>
      <c r="E25" s="501"/>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501"/>
      <c r="AL25" s="530"/>
    </row>
    <row r="26" spans="3:38" ht="36" customHeight="1">
      <c r="C26" s="529"/>
      <c r="D26" s="501"/>
      <c r="E26" s="501"/>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30"/>
    </row>
    <row r="27" spans="3:38" ht="36" customHeight="1">
      <c r="C27" s="531"/>
      <c r="D27" s="532"/>
      <c r="E27" s="532"/>
      <c r="F27" s="532"/>
      <c r="G27" s="532"/>
      <c r="H27" s="532"/>
      <c r="I27" s="532"/>
      <c r="J27" s="532"/>
      <c r="K27" s="532"/>
      <c r="L27" s="532"/>
      <c r="M27" s="532"/>
      <c r="N27" s="532"/>
      <c r="O27" s="532"/>
      <c r="P27" s="532"/>
      <c r="Q27" s="532"/>
      <c r="R27" s="532"/>
      <c r="S27" s="532"/>
      <c r="T27" s="532"/>
      <c r="U27" s="532"/>
      <c r="V27" s="532"/>
      <c r="W27" s="532"/>
      <c r="X27" s="532"/>
      <c r="Y27" s="532"/>
      <c r="Z27" s="532"/>
      <c r="AA27" s="532"/>
      <c r="AB27" s="532"/>
      <c r="AC27" s="532"/>
      <c r="AD27" s="532"/>
      <c r="AE27" s="532"/>
      <c r="AF27" s="532"/>
      <c r="AG27" s="532"/>
      <c r="AH27" s="532"/>
      <c r="AI27" s="532"/>
      <c r="AJ27" s="532"/>
      <c r="AK27" s="532"/>
      <c r="AL27" s="533"/>
    </row>
    <row r="28" spans="3:38" ht="18" customHeight="1"/>
    <row r="29" spans="3:38" ht="18" customHeight="1">
      <c r="C29" s="1" t="s">
        <v>300</v>
      </c>
    </row>
    <row r="30" spans="3:38" ht="18" customHeight="1">
      <c r="C30" s="537" t="s">
        <v>298</v>
      </c>
      <c r="D30" s="538"/>
      <c r="E30" s="538"/>
      <c r="F30" s="538"/>
      <c r="G30" s="538"/>
      <c r="H30" s="538"/>
      <c r="I30" s="538"/>
      <c r="J30" s="538"/>
      <c r="K30" s="538"/>
      <c r="L30" s="538"/>
      <c r="M30" s="538"/>
      <c r="N30" s="538"/>
      <c r="O30" s="538"/>
      <c r="P30" s="538"/>
      <c r="Q30" s="538"/>
      <c r="R30" s="538"/>
      <c r="S30" s="538"/>
      <c r="T30" s="538"/>
      <c r="U30" s="538"/>
      <c r="V30" s="539"/>
      <c r="W30" s="53"/>
      <c r="X30" s="53"/>
      <c r="Y30" s="53"/>
      <c r="Z30" s="53"/>
      <c r="AA30" s="53"/>
      <c r="AB30" s="53"/>
      <c r="AC30" s="53"/>
      <c r="AD30" s="53"/>
      <c r="AE30" s="53"/>
      <c r="AF30" s="53"/>
      <c r="AG30" s="53"/>
      <c r="AH30" s="53"/>
      <c r="AI30" s="53"/>
      <c r="AJ30" s="53"/>
      <c r="AK30" s="53"/>
      <c r="AL30" s="54"/>
    </row>
    <row r="31" spans="3:38" ht="18" customHeight="1">
      <c r="C31" s="540" t="s">
        <v>67</v>
      </c>
      <c r="D31" s="541"/>
      <c r="E31" s="541"/>
      <c r="F31" s="541"/>
      <c r="G31" s="541"/>
      <c r="H31" s="541"/>
      <c r="I31" s="541"/>
      <c r="J31" s="541"/>
      <c r="K31" s="541"/>
      <c r="L31" s="542"/>
      <c r="M31" s="543"/>
      <c r="N31" s="544"/>
      <c r="O31" s="544"/>
      <c r="P31" s="544"/>
      <c r="Q31" s="544"/>
      <c r="R31" s="544"/>
      <c r="S31" s="544"/>
      <c r="T31" s="544"/>
      <c r="U31" s="544"/>
      <c r="V31" s="544"/>
      <c r="W31" s="544"/>
      <c r="X31" s="544"/>
      <c r="Y31" s="544"/>
      <c r="Z31" s="544"/>
      <c r="AA31" s="544"/>
      <c r="AB31" s="544"/>
      <c r="AC31" s="544"/>
      <c r="AD31" s="544"/>
      <c r="AE31" s="544"/>
      <c r="AF31" s="544"/>
      <c r="AG31" s="544"/>
      <c r="AH31" s="544"/>
      <c r="AI31" s="544"/>
      <c r="AJ31" s="544"/>
      <c r="AK31" s="544"/>
      <c r="AL31" s="545"/>
    </row>
    <row r="32" spans="3:38" ht="18" customHeight="1">
      <c r="C32" s="540" t="s">
        <v>299</v>
      </c>
      <c r="D32" s="541"/>
      <c r="E32" s="541"/>
      <c r="F32" s="541"/>
      <c r="G32" s="541"/>
      <c r="H32" s="541"/>
      <c r="I32" s="541"/>
      <c r="J32" s="541"/>
      <c r="K32" s="541"/>
      <c r="L32" s="542"/>
      <c r="M32" s="543"/>
      <c r="N32" s="544"/>
      <c r="O32" s="544"/>
      <c r="P32" s="544"/>
      <c r="Q32" s="544"/>
      <c r="R32" s="544"/>
      <c r="S32" s="544"/>
      <c r="T32" s="544"/>
      <c r="U32" s="544"/>
      <c r="V32" s="544"/>
      <c r="W32" s="544"/>
      <c r="X32" s="544"/>
      <c r="Y32" s="544"/>
      <c r="Z32" s="544"/>
      <c r="AA32" s="544"/>
      <c r="AB32" s="544"/>
      <c r="AC32" s="544"/>
      <c r="AD32" s="544"/>
      <c r="AE32" s="544"/>
      <c r="AF32" s="544"/>
      <c r="AG32" s="544"/>
      <c r="AH32" s="544"/>
      <c r="AI32" s="544"/>
      <c r="AJ32" s="544"/>
      <c r="AK32" s="544"/>
      <c r="AL32" s="545"/>
    </row>
    <row r="33" spans="3:52" ht="18" customHeight="1">
      <c r="C33" s="540" t="s">
        <v>68</v>
      </c>
      <c r="D33" s="541"/>
      <c r="E33" s="541"/>
      <c r="F33" s="541"/>
      <c r="G33" s="541"/>
      <c r="H33" s="541"/>
      <c r="I33" s="541"/>
      <c r="J33" s="541"/>
      <c r="K33" s="541"/>
      <c r="L33" s="542"/>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3:52" ht="18" customHeight="1">
      <c r="C34" s="54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6"/>
      <c r="AL34" s="547"/>
    </row>
    <row r="35" spans="3:52" ht="18" customHeight="1">
      <c r="C35" s="54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6"/>
      <c r="AL35" s="547"/>
      <c r="AN35" s="82"/>
    </row>
    <row r="36" spans="3:52" ht="18" customHeight="1">
      <c r="C36" s="54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6"/>
      <c r="AL36" s="547"/>
      <c r="AN36" s="551"/>
      <c r="AO36" s="551"/>
      <c r="AP36" s="551"/>
      <c r="AQ36" s="551"/>
      <c r="AR36" s="551"/>
      <c r="AS36" s="551"/>
      <c r="AT36" s="551"/>
      <c r="AU36" s="551"/>
      <c r="AV36" s="551"/>
      <c r="AW36" s="551"/>
      <c r="AX36" s="551"/>
      <c r="AY36" s="551"/>
      <c r="AZ36" s="551"/>
    </row>
    <row r="37" spans="3:52" ht="18" customHeight="1">
      <c r="C37" s="54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6"/>
      <c r="AL37" s="547"/>
      <c r="AN37" s="551"/>
      <c r="AO37" s="551"/>
      <c r="AP37" s="551"/>
      <c r="AQ37" s="551"/>
      <c r="AR37" s="551"/>
      <c r="AS37" s="551"/>
      <c r="AT37" s="551"/>
      <c r="AU37" s="551"/>
      <c r="AV37" s="551"/>
      <c r="AW37" s="551"/>
      <c r="AX37" s="551"/>
      <c r="AY37" s="551"/>
      <c r="AZ37" s="551"/>
    </row>
    <row r="38" spans="3:52" ht="18" customHeight="1">
      <c r="C38" s="548"/>
      <c r="D38" s="549"/>
      <c r="E38" s="549"/>
      <c r="F38" s="549"/>
      <c r="G38" s="549"/>
      <c r="H38" s="549"/>
      <c r="I38" s="549"/>
      <c r="J38" s="549"/>
      <c r="K38" s="549"/>
      <c r="L38" s="549"/>
      <c r="M38" s="549"/>
      <c r="N38" s="549"/>
      <c r="O38" s="549"/>
      <c r="P38" s="549"/>
      <c r="Q38" s="549"/>
      <c r="R38" s="549"/>
      <c r="S38" s="549"/>
      <c r="T38" s="549"/>
      <c r="U38" s="549"/>
      <c r="V38" s="549"/>
      <c r="W38" s="549"/>
      <c r="X38" s="549"/>
      <c r="Y38" s="549"/>
      <c r="Z38" s="549"/>
      <c r="AA38" s="549"/>
      <c r="AB38" s="549"/>
      <c r="AC38" s="549"/>
      <c r="AD38" s="549"/>
      <c r="AE38" s="549"/>
      <c r="AF38" s="549"/>
      <c r="AG38" s="549"/>
      <c r="AH38" s="549"/>
      <c r="AI38" s="549"/>
      <c r="AJ38" s="549"/>
      <c r="AK38" s="549"/>
      <c r="AL38" s="550"/>
      <c r="AN38" s="551"/>
      <c r="AO38" s="551"/>
      <c r="AP38" s="551"/>
      <c r="AQ38" s="551"/>
      <c r="AR38" s="551"/>
      <c r="AS38" s="551"/>
      <c r="AT38" s="551"/>
      <c r="AU38" s="551"/>
      <c r="AV38" s="551"/>
      <c r="AW38" s="551"/>
      <c r="AX38" s="551"/>
      <c r="AY38" s="551"/>
      <c r="AZ38" s="551"/>
    </row>
    <row r="39" spans="3:52" ht="18" customHeight="1">
      <c r="C39" s="132"/>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33"/>
      <c r="AN39" s="103"/>
      <c r="AO39" s="103"/>
      <c r="AP39" s="103"/>
      <c r="AQ39" s="103"/>
      <c r="AR39" s="103"/>
      <c r="AS39" s="103"/>
      <c r="AT39" s="103"/>
      <c r="AU39" s="103"/>
      <c r="AV39" s="103"/>
      <c r="AW39" s="103"/>
      <c r="AX39" s="103"/>
      <c r="AY39" s="103"/>
      <c r="AZ39" s="103"/>
    </row>
    <row r="40" spans="3:52" ht="18" customHeight="1">
      <c r="C40" s="537" t="s">
        <v>301</v>
      </c>
      <c r="D40" s="538"/>
      <c r="E40" s="538"/>
      <c r="F40" s="538"/>
      <c r="G40" s="538"/>
      <c r="H40" s="538"/>
      <c r="I40" s="538"/>
      <c r="J40" s="538"/>
      <c r="K40" s="538"/>
      <c r="L40" s="538"/>
      <c r="M40" s="538"/>
      <c r="N40" s="538"/>
      <c r="O40" s="538"/>
      <c r="P40" s="538"/>
      <c r="Q40" s="538"/>
      <c r="R40" s="538"/>
      <c r="S40" s="538"/>
      <c r="T40" s="538"/>
      <c r="U40" s="538"/>
      <c r="V40" s="539"/>
      <c r="W40" s="53"/>
      <c r="X40" s="53"/>
      <c r="Y40" s="53"/>
      <c r="Z40" s="53"/>
      <c r="AA40" s="53"/>
      <c r="AB40" s="53"/>
      <c r="AC40" s="53"/>
      <c r="AD40" s="53"/>
      <c r="AE40" s="53"/>
      <c r="AF40" s="53"/>
      <c r="AG40" s="53"/>
      <c r="AH40" s="53"/>
      <c r="AI40" s="53"/>
      <c r="AJ40" s="53"/>
      <c r="AK40" s="53"/>
      <c r="AL40" s="54"/>
    </row>
    <row r="41" spans="3:52" ht="32.25" customHeight="1">
      <c r="C41" s="529"/>
      <c r="D41" s="501"/>
      <c r="E41" s="501"/>
      <c r="F41" s="501"/>
      <c r="G41" s="501"/>
      <c r="H41" s="501"/>
      <c r="I41" s="501"/>
      <c r="J41" s="501"/>
      <c r="K41" s="501"/>
      <c r="L41" s="501"/>
      <c r="M41" s="501"/>
      <c r="N41" s="501"/>
      <c r="O41" s="501"/>
      <c r="P41" s="501"/>
      <c r="Q41" s="501"/>
      <c r="R41" s="501"/>
      <c r="S41" s="501"/>
      <c r="T41" s="501"/>
      <c r="U41" s="501"/>
      <c r="V41" s="501"/>
      <c r="W41" s="501"/>
      <c r="X41" s="501"/>
      <c r="Y41" s="501"/>
      <c r="Z41" s="501"/>
      <c r="AA41" s="501"/>
      <c r="AB41" s="501"/>
      <c r="AC41" s="501"/>
      <c r="AD41" s="501"/>
      <c r="AE41" s="501"/>
      <c r="AF41" s="501"/>
      <c r="AG41" s="501"/>
      <c r="AH41" s="501"/>
      <c r="AI41" s="501"/>
      <c r="AJ41" s="501"/>
      <c r="AK41" s="501"/>
      <c r="AL41" s="530"/>
    </row>
    <row r="42" spans="3:52" ht="32.25" customHeight="1">
      <c r="C42" s="529"/>
      <c r="D42" s="501"/>
      <c r="E42" s="501"/>
      <c r="F42" s="501"/>
      <c r="G42" s="501"/>
      <c r="H42" s="501"/>
      <c r="I42" s="501"/>
      <c r="J42" s="501"/>
      <c r="K42" s="501"/>
      <c r="L42" s="501"/>
      <c r="M42" s="501"/>
      <c r="N42" s="501"/>
      <c r="O42" s="501"/>
      <c r="P42" s="501"/>
      <c r="Q42" s="501"/>
      <c r="R42" s="501"/>
      <c r="S42" s="501"/>
      <c r="T42" s="501"/>
      <c r="U42" s="501"/>
      <c r="V42" s="501"/>
      <c r="W42" s="501"/>
      <c r="X42" s="501"/>
      <c r="Y42" s="501"/>
      <c r="Z42" s="501"/>
      <c r="AA42" s="501"/>
      <c r="AB42" s="501"/>
      <c r="AC42" s="501"/>
      <c r="AD42" s="501"/>
      <c r="AE42" s="501"/>
      <c r="AF42" s="501"/>
      <c r="AG42" s="501"/>
      <c r="AH42" s="501"/>
      <c r="AI42" s="501"/>
      <c r="AJ42" s="501"/>
      <c r="AK42" s="501"/>
      <c r="AL42" s="530"/>
    </row>
    <row r="43" spans="3:52" ht="32.25" customHeight="1">
      <c r="C43" s="529"/>
      <c r="D43" s="501"/>
      <c r="E43" s="501"/>
      <c r="F43" s="501"/>
      <c r="G43" s="501"/>
      <c r="H43" s="501"/>
      <c r="I43" s="501"/>
      <c r="J43" s="501"/>
      <c r="K43" s="501"/>
      <c r="L43" s="501"/>
      <c r="M43" s="501"/>
      <c r="N43" s="501"/>
      <c r="O43" s="501"/>
      <c r="P43" s="501"/>
      <c r="Q43" s="501"/>
      <c r="R43" s="501"/>
      <c r="S43" s="501"/>
      <c r="T43" s="501"/>
      <c r="U43" s="501"/>
      <c r="V43" s="501"/>
      <c r="W43" s="501"/>
      <c r="X43" s="501"/>
      <c r="Y43" s="501"/>
      <c r="Z43" s="501"/>
      <c r="AA43" s="501"/>
      <c r="AB43" s="501"/>
      <c r="AC43" s="501"/>
      <c r="AD43" s="501"/>
      <c r="AE43" s="501"/>
      <c r="AF43" s="501"/>
      <c r="AG43" s="501"/>
      <c r="AH43" s="501"/>
      <c r="AI43" s="501"/>
      <c r="AJ43" s="501"/>
      <c r="AK43" s="501"/>
      <c r="AL43" s="530"/>
      <c r="AN43" s="82"/>
    </row>
    <row r="44" spans="3:52" ht="32.25" customHeight="1">
      <c r="C44" s="529"/>
      <c r="D44" s="501"/>
      <c r="E44" s="501"/>
      <c r="F44" s="501"/>
      <c r="G44" s="501"/>
      <c r="H44" s="501"/>
      <c r="I44" s="501"/>
      <c r="J44" s="501"/>
      <c r="K44" s="501"/>
      <c r="L44" s="501"/>
      <c r="M44" s="501"/>
      <c r="N44" s="501"/>
      <c r="O44" s="501"/>
      <c r="P44" s="501"/>
      <c r="Q44" s="501"/>
      <c r="R44" s="501"/>
      <c r="S44" s="501"/>
      <c r="T44" s="501"/>
      <c r="U44" s="501"/>
      <c r="V44" s="501"/>
      <c r="W44" s="501"/>
      <c r="X44" s="501"/>
      <c r="Y44" s="501"/>
      <c r="Z44" s="501"/>
      <c r="AA44" s="501"/>
      <c r="AB44" s="501"/>
      <c r="AC44" s="501"/>
      <c r="AD44" s="501"/>
      <c r="AE44" s="501"/>
      <c r="AF44" s="501"/>
      <c r="AG44" s="501"/>
      <c r="AH44" s="501"/>
      <c r="AI44" s="501"/>
      <c r="AJ44" s="501"/>
      <c r="AK44" s="501"/>
      <c r="AL44" s="530"/>
    </row>
    <row r="45" spans="3:52" ht="32.25" customHeight="1">
      <c r="C45" s="531"/>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3"/>
      <c r="AN45" s="131"/>
      <c r="AO45" s="131"/>
      <c r="AP45" s="131"/>
      <c r="AQ45" s="131"/>
      <c r="AR45" s="131"/>
      <c r="AS45" s="131"/>
      <c r="AT45" s="131"/>
      <c r="AU45" s="131"/>
      <c r="AV45" s="131"/>
      <c r="AW45" s="131"/>
      <c r="AX45" s="131"/>
      <c r="AY45" s="131"/>
      <c r="AZ45" s="131"/>
    </row>
    <row r="46" spans="3:52" ht="18" customHeight="1">
      <c r="C46" s="1" t="s">
        <v>341</v>
      </c>
    </row>
  </sheetData>
  <mergeCells count="22">
    <mergeCell ref="AB1:AL1"/>
    <mergeCell ref="C41:AL45"/>
    <mergeCell ref="C32:L32"/>
    <mergeCell ref="M32:AL32"/>
    <mergeCell ref="C33:L33"/>
    <mergeCell ref="C34:AL38"/>
    <mergeCell ref="C19:L19"/>
    <mergeCell ref="M19:AL19"/>
    <mergeCell ref="C5:Z5"/>
    <mergeCell ref="C7:V7"/>
    <mergeCell ref="C8:AL10"/>
    <mergeCell ref="C12:V12"/>
    <mergeCell ref="C13:AL18"/>
    <mergeCell ref="AN36:AZ38"/>
    <mergeCell ref="C40:V40"/>
    <mergeCell ref="C20:L20"/>
    <mergeCell ref="M20:AL20"/>
    <mergeCell ref="C22:V22"/>
    <mergeCell ref="C23:AL27"/>
    <mergeCell ref="C30:V30"/>
    <mergeCell ref="C31:L31"/>
    <mergeCell ref="M31:AL31"/>
  </mergeCells>
  <phoneticPr fontId="14"/>
  <dataValidations count="1">
    <dataValidation imeMode="hiragana" allowBlank="1" showInputMessage="1" showErrorMessage="1" sqref="AB1" xr:uid="{10DD863E-0DE7-4785-9EB3-65C9A08860BF}"/>
  </dataValidations>
  <printOptions horizontalCentered="1"/>
  <pageMargins left="0.59055118110236227" right="0.59055118110236227" top="0.78740157480314965" bottom="0.78740157480314965" header="0.51181102362204722" footer="0.51181102362204722"/>
  <pageSetup paperSize="9" scale="83" orientation="portrait" horizontalDpi="300"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8A022-97D4-49B0-A834-D6A42F514810}">
  <sheetPr>
    <tabColor rgb="FF00B0F0"/>
    <pageSetUpPr fitToPage="1"/>
  </sheetPr>
  <dimension ref="B1:AZ46"/>
  <sheetViews>
    <sheetView view="pageBreakPreview" zoomScaleNormal="100" zoomScaleSheetLayoutView="100" workbookViewId="0">
      <selection activeCell="AB1" sqref="AB1:AL1"/>
    </sheetView>
  </sheetViews>
  <sheetFormatPr defaultRowHeight="13.5"/>
  <cols>
    <col min="1" max="1" width="2.25" style="1" customWidth="1"/>
    <col min="2" max="2" width="2.625" style="1" customWidth="1"/>
    <col min="3" max="39" width="2.875" style="1" customWidth="1"/>
    <col min="40" max="16384" width="9" style="1"/>
  </cols>
  <sheetData>
    <row r="1" spans="2:38" ht="13.5" customHeight="1">
      <c r="B1" s="159" t="s">
        <v>306</v>
      </c>
      <c r="E1" s="30"/>
      <c r="F1" s="30"/>
      <c r="AB1" s="405" t="str">
        <f>IF(別記第5号様式!$Y$11="","",別記第5号様式!$Y$11)</f>
        <v/>
      </c>
      <c r="AC1" s="405"/>
      <c r="AD1" s="405"/>
      <c r="AE1" s="405"/>
      <c r="AF1" s="405"/>
      <c r="AG1" s="405"/>
      <c r="AH1" s="405"/>
      <c r="AI1" s="405"/>
      <c r="AJ1" s="405"/>
      <c r="AK1" s="405"/>
      <c r="AL1" s="405"/>
    </row>
    <row r="2" spans="2:38" s="14" customFormat="1" ht="13.5" customHeight="1">
      <c r="E2" s="29"/>
      <c r="F2" s="29"/>
    </row>
    <row r="3" spans="2:38" s="14" customFormat="1" ht="13.5" customHeight="1">
      <c r="B3" s="15" t="s">
        <v>294</v>
      </c>
      <c r="E3" s="30"/>
      <c r="F3" s="30"/>
    </row>
    <row r="4" spans="2:38" s="14" customFormat="1" ht="13.5" customHeight="1">
      <c r="B4" s="15"/>
      <c r="E4" s="30"/>
      <c r="F4" s="30"/>
    </row>
    <row r="5" spans="2:38" ht="18" customHeight="1">
      <c r="C5" s="130" t="s">
        <v>343</v>
      </c>
      <c r="D5" s="37"/>
      <c r="E5" s="37"/>
      <c r="F5" s="37"/>
      <c r="G5" s="37"/>
      <c r="H5" s="37"/>
      <c r="I5" s="37"/>
      <c r="J5" s="37"/>
      <c r="K5" s="37"/>
      <c r="L5" s="37"/>
      <c r="M5" s="37"/>
      <c r="N5" s="37"/>
      <c r="O5" s="37"/>
      <c r="P5" s="37"/>
      <c r="Q5" s="37"/>
      <c r="R5" s="37"/>
      <c r="S5" s="37"/>
      <c r="T5" s="37"/>
      <c r="U5" s="37"/>
      <c r="V5" s="37"/>
      <c r="W5" s="37"/>
      <c r="X5" s="37"/>
      <c r="Y5" s="37"/>
      <c r="Z5" s="37"/>
      <c r="AA5" s="37"/>
      <c r="AB5" s="37"/>
    </row>
    <row r="6" spans="2:38" ht="12.75" customHeight="1">
      <c r="C6" s="19"/>
    </row>
    <row r="7" spans="2:38" ht="18" customHeight="1">
      <c r="C7" s="537" t="s">
        <v>295</v>
      </c>
      <c r="D7" s="538"/>
      <c r="E7" s="538"/>
      <c r="F7" s="538"/>
      <c r="G7" s="538"/>
      <c r="H7" s="538"/>
      <c r="I7" s="538"/>
      <c r="J7" s="538"/>
      <c r="K7" s="538"/>
      <c r="L7" s="538"/>
      <c r="M7" s="538"/>
      <c r="N7" s="538"/>
      <c r="O7" s="538"/>
      <c r="P7" s="538"/>
      <c r="Q7" s="538"/>
      <c r="R7" s="538"/>
      <c r="S7" s="538"/>
      <c r="T7" s="538"/>
      <c r="U7" s="538"/>
      <c r="V7" s="539"/>
      <c r="W7" s="53"/>
      <c r="X7" s="53"/>
      <c r="Y7" s="53"/>
      <c r="Z7" s="53"/>
      <c r="AA7" s="53"/>
      <c r="AB7" s="53"/>
      <c r="AC7" s="53"/>
      <c r="AD7" s="53"/>
      <c r="AE7" s="53"/>
      <c r="AF7" s="53"/>
      <c r="AG7" s="53"/>
      <c r="AH7" s="53"/>
      <c r="AI7" s="53"/>
      <c r="AJ7" s="53"/>
      <c r="AK7" s="53"/>
      <c r="AL7" s="54"/>
    </row>
    <row r="8" spans="2:38" ht="18" customHeight="1">
      <c r="C8" s="529"/>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30"/>
    </row>
    <row r="9" spans="2:38" ht="18" customHeight="1">
      <c r="C9" s="529"/>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30"/>
    </row>
    <row r="10" spans="2:38" ht="18" customHeight="1">
      <c r="C10" s="531"/>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3"/>
    </row>
    <row r="11" spans="2:38" ht="11.25" customHeight="1">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2:38" ht="18" customHeight="1">
      <c r="C12" s="537" t="s">
        <v>296</v>
      </c>
      <c r="D12" s="538"/>
      <c r="E12" s="538"/>
      <c r="F12" s="538"/>
      <c r="G12" s="538"/>
      <c r="H12" s="538"/>
      <c r="I12" s="538"/>
      <c r="J12" s="538"/>
      <c r="K12" s="538"/>
      <c r="L12" s="538"/>
      <c r="M12" s="538"/>
      <c r="N12" s="538"/>
      <c r="O12" s="538"/>
      <c r="P12" s="538"/>
      <c r="Q12" s="538"/>
      <c r="R12" s="538"/>
      <c r="S12" s="538"/>
      <c r="T12" s="538"/>
      <c r="U12" s="538"/>
      <c r="V12" s="539"/>
      <c r="W12" s="53"/>
      <c r="X12" s="53"/>
      <c r="Y12" s="53"/>
      <c r="Z12" s="53"/>
      <c r="AA12" s="53"/>
      <c r="AB12" s="53"/>
      <c r="AC12" s="53"/>
      <c r="AD12" s="53"/>
      <c r="AE12" s="53"/>
      <c r="AF12" s="53"/>
      <c r="AG12" s="53"/>
      <c r="AH12" s="53"/>
      <c r="AI12" s="53"/>
      <c r="AJ12" s="53"/>
      <c r="AK12" s="53"/>
      <c r="AL12" s="54"/>
    </row>
    <row r="13" spans="2:38" ht="18" customHeight="1">
      <c r="C13" s="529"/>
      <c r="D13" s="501"/>
      <c r="E13" s="501"/>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30"/>
    </row>
    <row r="14" spans="2:38" ht="18" customHeight="1">
      <c r="C14" s="529"/>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30"/>
    </row>
    <row r="15" spans="2:38" ht="18" customHeight="1">
      <c r="C15" s="529"/>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30"/>
    </row>
    <row r="16" spans="2:38" ht="20.25" customHeight="1">
      <c r="C16" s="529"/>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30"/>
    </row>
    <row r="17" spans="3:38" ht="18" customHeight="1">
      <c r="C17" s="529"/>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30"/>
    </row>
    <row r="18" spans="3:38" ht="18" customHeight="1">
      <c r="C18" s="531"/>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3"/>
    </row>
    <row r="19" spans="3:38" ht="18" customHeight="1">
      <c r="C19" s="540" t="s">
        <v>65</v>
      </c>
      <c r="D19" s="541"/>
      <c r="E19" s="541"/>
      <c r="F19" s="541"/>
      <c r="G19" s="541"/>
      <c r="H19" s="541"/>
      <c r="I19" s="541"/>
      <c r="J19" s="541"/>
      <c r="K19" s="541"/>
      <c r="L19" s="542"/>
      <c r="M19" s="543"/>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5"/>
    </row>
    <row r="20" spans="3:38" ht="18" customHeight="1">
      <c r="C20" s="552" t="s">
        <v>66</v>
      </c>
      <c r="D20" s="553"/>
      <c r="E20" s="553"/>
      <c r="F20" s="553"/>
      <c r="G20" s="553"/>
      <c r="H20" s="553"/>
      <c r="I20" s="553"/>
      <c r="J20" s="553"/>
      <c r="K20" s="553"/>
      <c r="L20" s="554"/>
      <c r="M20" s="534" t="s">
        <v>177</v>
      </c>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6"/>
    </row>
    <row r="21" spans="3:38" ht="13.5" customHeight="1">
      <c r="C21" s="3"/>
      <c r="D21" s="3"/>
      <c r="E21" s="3"/>
      <c r="F21" s="3"/>
      <c r="G21" s="3"/>
      <c r="H21" s="3"/>
      <c r="I21" s="3"/>
      <c r="J21" s="3"/>
      <c r="K21" s="3"/>
      <c r="L21" s="3"/>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row>
    <row r="22" spans="3:38" ht="18" customHeight="1">
      <c r="C22" s="537" t="s">
        <v>297</v>
      </c>
      <c r="D22" s="538"/>
      <c r="E22" s="538"/>
      <c r="F22" s="538"/>
      <c r="G22" s="538"/>
      <c r="H22" s="538"/>
      <c r="I22" s="538"/>
      <c r="J22" s="538"/>
      <c r="K22" s="538"/>
      <c r="L22" s="538"/>
      <c r="M22" s="538"/>
      <c r="N22" s="538"/>
      <c r="O22" s="538"/>
      <c r="P22" s="538"/>
      <c r="Q22" s="538"/>
      <c r="R22" s="538"/>
      <c r="S22" s="538"/>
      <c r="T22" s="538"/>
      <c r="U22" s="538"/>
      <c r="V22" s="539"/>
      <c r="W22" s="53"/>
      <c r="X22" s="53"/>
      <c r="Y22" s="53"/>
      <c r="Z22" s="53"/>
      <c r="AA22" s="53"/>
      <c r="AB22" s="53"/>
      <c r="AC22" s="53"/>
      <c r="AD22" s="53"/>
      <c r="AE22" s="53"/>
      <c r="AF22" s="53"/>
      <c r="AG22" s="53"/>
      <c r="AH22" s="53"/>
      <c r="AI22" s="53"/>
      <c r="AJ22" s="53"/>
      <c r="AK22" s="53"/>
      <c r="AL22" s="54"/>
    </row>
    <row r="23" spans="3:38" ht="36" customHeight="1">
      <c r="C23" s="529"/>
      <c r="D23" s="501"/>
      <c r="E23" s="501"/>
      <c r="F23" s="501"/>
      <c r="G23" s="501"/>
      <c r="H23" s="501"/>
      <c r="I23" s="501"/>
      <c r="J23" s="501"/>
      <c r="K23" s="501"/>
      <c r="L23" s="501"/>
      <c r="M23" s="501"/>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30"/>
    </row>
    <row r="24" spans="3:38" ht="36" customHeight="1">
      <c r="C24" s="529"/>
      <c r="D24" s="501"/>
      <c r="E24" s="501"/>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501"/>
      <c r="AL24" s="530"/>
    </row>
    <row r="25" spans="3:38" ht="36" customHeight="1">
      <c r="C25" s="529"/>
      <c r="D25" s="501"/>
      <c r="E25" s="501"/>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501"/>
      <c r="AL25" s="530"/>
    </row>
    <row r="26" spans="3:38" ht="36" customHeight="1">
      <c r="C26" s="529"/>
      <c r="D26" s="501"/>
      <c r="E26" s="501"/>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30"/>
    </row>
    <row r="27" spans="3:38" ht="36" customHeight="1">
      <c r="C27" s="531"/>
      <c r="D27" s="532"/>
      <c r="E27" s="532"/>
      <c r="F27" s="532"/>
      <c r="G27" s="532"/>
      <c r="H27" s="532"/>
      <c r="I27" s="532"/>
      <c r="J27" s="532"/>
      <c r="K27" s="532"/>
      <c r="L27" s="532"/>
      <c r="M27" s="532"/>
      <c r="N27" s="532"/>
      <c r="O27" s="532"/>
      <c r="P27" s="532"/>
      <c r="Q27" s="532"/>
      <c r="R27" s="532"/>
      <c r="S27" s="532"/>
      <c r="T27" s="532"/>
      <c r="U27" s="532"/>
      <c r="V27" s="532"/>
      <c r="W27" s="532"/>
      <c r="X27" s="532"/>
      <c r="Y27" s="532"/>
      <c r="Z27" s="532"/>
      <c r="AA27" s="532"/>
      <c r="AB27" s="532"/>
      <c r="AC27" s="532"/>
      <c r="AD27" s="532"/>
      <c r="AE27" s="532"/>
      <c r="AF27" s="532"/>
      <c r="AG27" s="532"/>
      <c r="AH27" s="532"/>
      <c r="AI27" s="532"/>
      <c r="AJ27" s="532"/>
      <c r="AK27" s="532"/>
      <c r="AL27" s="533"/>
    </row>
    <row r="28" spans="3:38" ht="18" customHeight="1"/>
    <row r="29" spans="3:38" ht="18" customHeight="1">
      <c r="C29" s="1" t="s">
        <v>300</v>
      </c>
    </row>
    <row r="30" spans="3:38" ht="18" customHeight="1">
      <c r="C30" s="537" t="s">
        <v>298</v>
      </c>
      <c r="D30" s="538"/>
      <c r="E30" s="538"/>
      <c r="F30" s="538"/>
      <c r="G30" s="538"/>
      <c r="H30" s="538"/>
      <c r="I30" s="538"/>
      <c r="J30" s="538"/>
      <c r="K30" s="538"/>
      <c r="L30" s="538"/>
      <c r="M30" s="538"/>
      <c r="N30" s="538"/>
      <c r="O30" s="538"/>
      <c r="P30" s="538"/>
      <c r="Q30" s="538"/>
      <c r="R30" s="538"/>
      <c r="S30" s="538"/>
      <c r="T30" s="538"/>
      <c r="U30" s="538"/>
      <c r="V30" s="539"/>
      <c r="W30" s="53"/>
      <c r="X30" s="53"/>
      <c r="Y30" s="53"/>
      <c r="Z30" s="53"/>
      <c r="AA30" s="53"/>
      <c r="AB30" s="53"/>
      <c r="AC30" s="53"/>
      <c r="AD30" s="53"/>
      <c r="AE30" s="53"/>
      <c r="AF30" s="53"/>
      <c r="AG30" s="53"/>
      <c r="AH30" s="53"/>
      <c r="AI30" s="53"/>
      <c r="AJ30" s="53"/>
      <c r="AK30" s="53"/>
      <c r="AL30" s="54"/>
    </row>
    <row r="31" spans="3:38" ht="18" customHeight="1">
      <c r="C31" s="540" t="s">
        <v>67</v>
      </c>
      <c r="D31" s="541"/>
      <c r="E31" s="541"/>
      <c r="F31" s="541"/>
      <c r="G31" s="541"/>
      <c r="H31" s="541"/>
      <c r="I31" s="541"/>
      <c r="J31" s="541"/>
      <c r="K31" s="541"/>
      <c r="L31" s="542"/>
      <c r="M31" s="543"/>
      <c r="N31" s="544"/>
      <c r="O31" s="544"/>
      <c r="P31" s="544"/>
      <c r="Q31" s="544"/>
      <c r="R31" s="544"/>
      <c r="S31" s="544"/>
      <c r="T31" s="544"/>
      <c r="U31" s="544"/>
      <c r="V31" s="544"/>
      <c r="W31" s="544"/>
      <c r="X31" s="544"/>
      <c r="Y31" s="544"/>
      <c r="Z31" s="544"/>
      <c r="AA31" s="544"/>
      <c r="AB31" s="544"/>
      <c r="AC31" s="544"/>
      <c r="AD31" s="544"/>
      <c r="AE31" s="544"/>
      <c r="AF31" s="544"/>
      <c r="AG31" s="544"/>
      <c r="AH31" s="544"/>
      <c r="AI31" s="544"/>
      <c r="AJ31" s="544"/>
      <c r="AK31" s="544"/>
      <c r="AL31" s="545"/>
    </row>
    <row r="32" spans="3:38" ht="18" customHeight="1">
      <c r="C32" s="540" t="s">
        <v>299</v>
      </c>
      <c r="D32" s="541"/>
      <c r="E32" s="541"/>
      <c r="F32" s="541"/>
      <c r="G32" s="541"/>
      <c r="H32" s="541"/>
      <c r="I32" s="541"/>
      <c r="J32" s="541"/>
      <c r="K32" s="541"/>
      <c r="L32" s="542"/>
      <c r="M32" s="543"/>
      <c r="N32" s="544"/>
      <c r="O32" s="544"/>
      <c r="P32" s="544"/>
      <c r="Q32" s="544"/>
      <c r="R32" s="544"/>
      <c r="S32" s="544"/>
      <c r="T32" s="544"/>
      <c r="U32" s="544"/>
      <c r="V32" s="544"/>
      <c r="W32" s="544"/>
      <c r="X32" s="544"/>
      <c r="Y32" s="544"/>
      <c r="Z32" s="544"/>
      <c r="AA32" s="544"/>
      <c r="AB32" s="544"/>
      <c r="AC32" s="544"/>
      <c r="AD32" s="544"/>
      <c r="AE32" s="544"/>
      <c r="AF32" s="544"/>
      <c r="AG32" s="544"/>
      <c r="AH32" s="544"/>
      <c r="AI32" s="544"/>
      <c r="AJ32" s="544"/>
      <c r="AK32" s="544"/>
      <c r="AL32" s="545"/>
    </row>
    <row r="33" spans="3:52" ht="18" customHeight="1">
      <c r="C33" s="540" t="s">
        <v>68</v>
      </c>
      <c r="D33" s="541"/>
      <c r="E33" s="541"/>
      <c r="F33" s="541"/>
      <c r="G33" s="541"/>
      <c r="H33" s="541"/>
      <c r="I33" s="541"/>
      <c r="J33" s="541"/>
      <c r="K33" s="541"/>
      <c r="L33" s="542"/>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3:52" ht="18" customHeight="1">
      <c r="C34" s="54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6"/>
      <c r="AL34" s="547"/>
    </row>
    <row r="35" spans="3:52" ht="18" customHeight="1">
      <c r="C35" s="54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6"/>
      <c r="AL35" s="547"/>
      <c r="AN35" s="82"/>
    </row>
    <row r="36" spans="3:52" ht="18" customHeight="1">
      <c r="C36" s="54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6"/>
      <c r="AL36" s="547"/>
      <c r="AN36" s="551"/>
      <c r="AO36" s="551"/>
      <c r="AP36" s="551"/>
      <c r="AQ36" s="551"/>
      <c r="AR36" s="551"/>
      <c r="AS36" s="551"/>
      <c r="AT36" s="551"/>
      <c r="AU36" s="551"/>
      <c r="AV36" s="551"/>
      <c r="AW36" s="551"/>
      <c r="AX36" s="551"/>
      <c r="AY36" s="551"/>
      <c r="AZ36" s="551"/>
    </row>
    <row r="37" spans="3:52" ht="18" customHeight="1">
      <c r="C37" s="54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6"/>
      <c r="AL37" s="547"/>
      <c r="AN37" s="551"/>
      <c r="AO37" s="551"/>
      <c r="AP37" s="551"/>
      <c r="AQ37" s="551"/>
      <c r="AR37" s="551"/>
      <c r="AS37" s="551"/>
      <c r="AT37" s="551"/>
      <c r="AU37" s="551"/>
      <c r="AV37" s="551"/>
      <c r="AW37" s="551"/>
      <c r="AX37" s="551"/>
      <c r="AY37" s="551"/>
      <c r="AZ37" s="551"/>
    </row>
    <row r="38" spans="3:52" ht="18" customHeight="1">
      <c r="C38" s="548"/>
      <c r="D38" s="549"/>
      <c r="E38" s="549"/>
      <c r="F38" s="549"/>
      <c r="G38" s="549"/>
      <c r="H38" s="549"/>
      <c r="I38" s="549"/>
      <c r="J38" s="549"/>
      <c r="K38" s="549"/>
      <c r="L38" s="549"/>
      <c r="M38" s="549"/>
      <c r="N38" s="549"/>
      <c r="O38" s="549"/>
      <c r="P38" s="549"/>
      <c r="Q38" s="549"/>
      <c r="R38" s="549"/>
      <c r="S38" s="549"/>
      <c r="T38" s="549"/>
      <c r="U38" s="549"/>
      <c r="V38" s="549"/>
      <c r="W38" s="549"/>
      <c r="X38" s="549"/>
      <c r="Y38" s="549"/>
      <c r="Z38" s="549"/>
      <c r="AA38" s="549"/>
      <c r="AB38" s="549"/>
      <c r="AC38" s="549"/>
      <c r="AD38" s="549"/>
      <c r="AE38" s="549"/>
      <c r="AF38" s="549"/>
      <c r="AG38" s="549"/>
      <c r="AH38" s="549"/>
      <c r="AI38" s="549"/>
      <c r="AJ38" s="549"/>
      <c r="AK38" s="549"/>
      <c r="AL38" s="550"/>
      <c r="AN38" s="551"/>
      <c r="AO38" s="551"/>
      <c r="AP38" s="551"/>
      <c r="AQ38" s="551"/>
      <c r="AR38" s="551"/>
      <c r="AS38" s="551"/>
      <c r="AT38" s="551"/>
      <c r="AU38" s="551"/>
      <c r="AV38" s="551"/>
      <c r="AW38" s="551"/>
      <c r="AX38" s="551"/>
      <c r="AY38" s="551"/>
      <c r="AZ38" s="551"/>
    </row>
    <row r="39" spans="3:52" ht="18" customHeight="1">
      <c r="C39" s="132"/>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33"/>
      <c r="AN39" s="103"/>
      <c r="AO39" s="103"/>
      <c r="AP39" s="103"/>
      <c r="AQ39" s="103"/>
      <c r="AR39" s="103"/>
      <c r="AS39" s="103"/>
      <c r="AT39" s="103"/>
      <c r="AU39" s="103"/>
      <c r="AV39" s="103"/>
      <c r="AW39" s="103"/>
      <c r="AX39" s="103"/>
      <c r="AY39" s="103"/>
      <c r="AZ39" s="103"/>
    </row>
    <row r="40" spans="3:52" ht="18" customHeight="1">
      <c r="C40" s="537" t="s">
        <v>301</v>
      </c>
      <c r="D40" s="538"/>
      <c r="E40" s="538"/>
      <c r="F40" s="538"/>
      <c r="G40" s="538"/>
      <c r="H40" s="538"/>
      <c r="I40" s="538"/>
      <c r="J40" s="538"/>
      <c r="K40" s="538"/>
      <c r="L40" s="538"/>
      <c r="M40" s="538"/>
      <c r="N40" s="538"/>
      <c r="O40" s="538"/>
      <c r="P40" s="538"/>
      <c r="Q40" s="538"/>
      <c r="R40" s="538"/>
      <c r="S40" s="538"/>
      <c r="T40" s="538"/>
      <c r="U40" s="538"/>
      <c r="V40" s="539"/>
      <c r="W40" s="53"/>
      <c r="X40" s="53"/>
      <c r="Y40" s="53"/>
      <c r="Z40" s="53"/>
      <c r="AA40" s="53"/>
      <c r="AB40" s="53"/>
      <c r="AC40" s="53"/>
      <c r="AD40" s="53"/>
      <c r="AE40" s="53"/>
      <c r="AF40" s="53"/>
      <c r="AG40" s="53"/>
      <c r="AH40" s="53"/>
      <c r="AI40" s="53"/>
      <c r="AJ40" s="53"/>
      <c r="AK40" s="53"/>
      <c r="AL40" s="54"/>
    </row>
    <row r="41" spans="3:52" ht="32.25" customHeight="1">
      <c r="C41" s="529"/>
      <c r="D41" s="501"/>
      <c r="E41" s="501"/>
      <c r="F41" s="501"/>
      <c r="G41" s="501"/>
      <c r="H41" s="501"/>
      <c r="I41" s="501"/>
      <c r="J41" s="501"/>
      <c r="K41" s="501"/>
      <c r="L41" s="501"/>
      <c r="M41" s="501"/>
      <c r="N41" s="501"/>
      <c r="O41" s="501"/>
      <c r="P41" s="501"/>
      <c r="Q41" s="501"/>
      <c r="R41" s="501"/>
      <c r="S41" s="501"/>
      <c r="T41" s="501"/>
      <c r="U41" s="501"/>
      <c r="V41" s="501"/>
      <c r="W41" s="501"/>
      <c r="X41" s="501"/>
      <c r="Y41" s="501"/>
      <c r="Z41" s="501"/>
      <c r="AA41" s="501"/>
      <c r="AB41" s="501"/>
      <c r="AC41" s="501"/>
      <c r="AD41" s="501"/>
      <c r="AE41" s="501"/>
      <c r="AF41" s="501"/>
      <c r="AG41" s="501"/>
      <c r="AH41" s="501"/>
      <c r="AI41" s="501"/>
      <c r="AJ41" s="501"/>
      <c r="AK41" s="501"/>
      <c r="AL41" s="530"/>
    </row>
    <row r="42" spans="3:52" ht="32.25" customHeight="1">
      <c r="C42" s="529"/>
      <c r="D42" s="501"/>
      <c r="E42" s="501"/>
      <c r="F42" s="501"/>
      <c r="G42" s="501"/>
      <c r="H42" s="501"/>
      <c r="I42" s="501"/>
      <c r="J42" s="501"/>
      <c r="K42" s="501"/>
      <c r="L42" s="501"/>
      <c r="M42" s="501"/>
      <c r="N42" s="501"/>
      <c r="O42" s="501"/>
      <c r="P42" s="501"/>
      <c r="Q42" s="501"/>
      <c r="R42" s="501"/>
      <c r="S42" s="501"/>
      <c r="T42" s="501"/>
      <c r="U42" s="501"/>
      <c r="V42" s="501"/>
      <c r="W42" s="501"/>
      <c r="X42" s="501"/>
      <c r="Y42" s="501"/>
      <c r="Z42" s="501"/>
      <c r="AA42" s="501"/>
      <c r="AB42" s="501"/>
      <c r="AC42" s="501"/>
      <c r="AD42" s="501"/>
      <c r="AE42" s="501"/>
      <c r="AF42" s="501"/>
      <c r="AG42" s="501"/>
      <c r="AH42" s="501"/>
      <c r="AI42" s="501"/>
      <c r="AJ42" s="501"/>
      <c r="AK42" s="501"/>
      <c r="AL42" s="530"/>
    </row>
    <row r="43" spans="3:52" ht="32.25" customHeight="1">
      <c r="C43" s="529"/>
      <c r="D43" s="501"/>
      <c r="E43" s="501"/>
      <c r="F43" s="501"/>
      <c r="G43" s="501"/>
      <c r="H43" s="501"/>
      <c r="I43" s="501"/>
      <c r="J43" s="501"/>
      <c r="K43" s="501"/>
      <c r="L43" s="501"/>
      <c r="M43" s="501"/>
      <c r="N43" s="501"/>
      <c r="O43" s="501"/>
      <c r="P43" s="501"/>
      <c r="Q43" s="501"/>
      <c r="R43" s="501"/>
      <c r="S43" s="501"/>
      <c r="T43" s="501"/>
      <c r="U43" s="501"/>
      <c r="V43" s="501"/>
      <c r="W43" s="501"/>
      <c r="X43" s="501"/>
      <c r="Y43" s="501"/>
      <c r="Z43" s="501"/>
      <c r="AA43" s="501"/>
      <c r="AB43" s="501"/>
      <c r="AC43" s="501"/>
      <c r="AD43" s="501"/>
      <c r="AE43" s="501"/>
      <c r="AF43" s="501"/>
      <c r="AG43" s="501"/>
      <c r="AH43" s="501"/>
      <c r="AI43" s="501"/>
      <c r="AJ43" s="501"/>
      <c r="AK43" s="501"/>
      <c r="AL43" s="530"/>
      <c r="AN43" s="82"/>
    </row>
    <row r="44" spans="3:52" ht="32.25" customHeight="1">
      <c r="C44" s="529"/>
      <c r="D44" s="501"/>
      <c r="E44" s="501"/>
      <c r="F44" s="501"/>
      <c r="G44" s="501"/>
      <c r="H44" s="501"/>
      <c r="I44" s="501"/>
      <c r="J44" s="501"/>
      <c r="K44" s="501"/>
      <c r="L44" s="501"/>
      <c r="M44" s="501"/>
      <c r="N44" s="501"/>
      <c r="O44" s="501"/>
      <c r="P44" s="501"/>
      <c r="Q44" s="501"/>
      <c r="R44" s="501"/>
      <c r="S44" s="501"/>
      <c r="T44" s="501"/>
      <c r="U44" s="501"/>
      <c r="V44" s="501"/>
      <c r="W44" s="501"/>
      <c r="X44" s="501"/>
      <c r="Y44" s="501"/>
      <c r="Z44" s="501"/>
      <c r="AA44" s="501"/>
      <c r="AB44" s="501"/>
      <c r="AC44" s="501"/>
      <c r="AD44" s="501"/>
      <c r="AE44" s="501"/>
      <c r="AF44" s="501"/>
      <c r="AG44" s="501"/>
      <c r="AH44" s="501"/>
      <c r="AI44" s="501"/>
      <c r="AJ44" s="501"/>
      <c r="AK44" s="501"/>
      <c r="AL44" s="530"/>
    </row>
    <row r="45" spans="3:52" ht="32.25" customHeight="1">
      <c r="C45" s="531"/>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3"/>
      <c r="AN45" s="131"/>
      <c r="AO45" s="131"/>
      <c r="AP45" s="131"/>
      <c r="AQ45" s="131"/>
      <c r="AR45" s="131"/>
      <c r="AS45" s="131"/>
      <c r="AT45" s="131"/>
      <c r="AU45" s="131"/>
      <c r="AV45" s="131"/>
      <c r="AW45" s="131"/>
      <c r="AX45" s="131"/>
      <c r="AY45" s="131"/>
      <c r="AZ45" s="131"/>
    </row>
    <row r="46" spans="3:52" ht="18" customHeight="1">
      <c r="C46" s="1" t="s">
        <v>341</v>
      </c>
    </row>
  </sheetData>
  <mergeCells count="21">
    <mergeCell ref="AB1:AL1"/>
    <mergeCell ref="C41:AL45"/>
    <mergeCell ref="C32:L32"/>
    <mergeCell ref="M32:AL32"/>
    <mergeCell ref="C33:L33"/>
    <mergeCell ref="C34:AL38"/>
    <mergeCell ref="C7:V7"/>
    <mergeCell ref="C8:AL10"/>
    <mergeCell ref="C12:V12"/>
    <mergeCell ref="C13:AL18"/>
    <mergeCell ref="C19:L19"/>
    <mergeCell ref="M19:AL19"/>
    <mergeCell ref="AN36:AZ38"/>
    <mergeCell ref="C40:V40"/>
    <mergeCell ref="C20:L20"/>
    <mergeCell ref="M20:AL20"/>
    <mergeCell ref="C22:V22"/>
    <mergeCell ref="C23:AL27"/>
    <mergeCell ref="C30:V30"/>
    <mergeCell ref="C31:L31"/>
    <mergeCell ref="M31:AL31"/>
  </mergeCells>
  <phoneticPr fontId="14"/>
  <dataValidations count="1">
    <dataValidation imeMode="hiragana" allowBlank="1" showInputMessage="1" showErrorMessage="1" sqref="AB1" xr:uid="{B617C58C-BFC2-4041-B8D7-DF3D9DA4E710}"/>
  </dataValidations>
  <printOptions horizontalCentered="1"/>
  <pageMargins left="0.59055118110236227" right="0.59055118110236227" top="0.78740157480314965" bottom="0.78740157480314965" header="0.51181102362204722" footer="0.51181102362204722"/>
  <pageSetup paperSize="9" scale="83" orientation="portrait" horizontalDpi="300"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A096C-522A-4A77-BE23-0FD484460561}">
  <sheetPr>
    <tabColor rgb="FF00B0F0"/>
    <pageSetUpPr fitToPage="1"/>
  </sheetPr>
  <dimension ref="B1:AL28"/>
  <sheetViews>
    <sheetView view="pageBreakPreview" zoomScaleNormal="100" zoomScaleSheetLayoutView="100" workbookViewId="0">
      <selection activeCell="AM8" sqref="AM8"/>
    </sheetView>
  </sheetViews>
  <sheetFormatPr defaultRowHeight="13.5"/>
  <cols>
    <col min="1" max="1" width="2.25" style="1" customWidth="1"/>
    <col min="2" max="2" width="2.625" style="1" customWidth="1"/>
    <col min="3" max="39" width="2.875" style="1" customWidth="1"/>
    <col min="40" max="16384" width="9" style="1"/>
  </cols>
  <sheetData>
    <row r="1" spans="2:38" ht="13.5" customHeight="1">
      <c r="B1" s="159" t="s">
        <v>302</v>
      </c>
      <c r="E1" s="30"/>
      <c r="F1" s="30"/>
      <c r="AB1" s="405" t="str">
        <f>IF(別記第5号様式!$Y$11="","",別記第5号様式!$Y$11)</f>
        <v/>
      </c>
      <c r="AC1" s="405"/>
      <c r="AD1" s="405"/>
      <c r="AE1" s="405"/>
      <c r="AF1" s="405"/>
      <c r="AG1" s="405"/>
      <c r="AH1" s="405"/>
      <c r="AI1" s="405"/>
      <c r="AJ1" s="405"/>
      <c r="AK1" s="405"/>
      <c r="AL1" s="405"/>
    </row>
    <row r="2" spans="2:38" s="14" customFormat="1" ht="13.5" customHeight="1">
      <c r="E2" s="29"/>
      <c r="F2" s="29"/>
    </row>
    <row r="3" spans="2:38" s="14" customFormat="1" ht="13.5" customHeight="1">
      <c r="B3" s="15" t="s">
        <v>294</v>
      </c>
      <c r="E3" s="30"/>
      <c r="F3" s="30"/>
    </row>
    <row r="4" spans="2:38" s="14" customFormat="1" ht="13.5" customHeight="1">
      <c r="B4" s="15"/>
      <c r="E4" s="30"/>
      <c r="F4" s="30"/>
    </row>
    <row r="5" spans="2:38" ht="18" customHeight="1">
      <c r="C5" s="415" t="s">
        <v>345</v>
      </c>
      <c r="D5" s="415"/>
      <c r="E5" s="415"/>
      <c r="F5" s="415"/>
      <c r="G5" s="415"/>
      <c r="H5" s="415"/>
      <c r="I5" s="415"/>
      <c r="J5" s="415"/>
      <c r="K5" s="415"/>
      <c r="L5" s="415"/>
      <c r="M5" s="415"/>
      <c r="N5" s="415"/>
      <c r="O5" s="415"/>
      <c r="P5" s="415"/>
      <c r="Q5" s="415"/>
      <c r="R5" s="415"/>
      <c r="S5" s="415"/>
      <c r="T5" s="415"/>
      <c r="U5" s="415"/>
      <c r="V5" s="415"/>
      <c r="W5" s="415"/>
      <c r="X5" s="415"/>
      <c r="Y5" s="415"/>
      <c r="Z5" s="415"/>
    </row>
    <row r="6" spans="2:38" ht="12.75" customHeight="1">
      <c r="C6" s="19"/>
    </row>
    <row r="7" spans="2:38" ht="18" customHeight="1">
      <c r="C7" s="537" t="s">
        <v>295</v>
      </c>
      <c r="D7" s="538"/>
      <c r="E7" s="538"/>
      <c r="F7" s="538"/>
      <c r="G7" s="538"/>
      <c r="H7" s="538"/>
      <c r="I7" s="538"/>
      <c r="J7" s="538"/>
      <c r="K7" s="538"/>
      <c r="L7" s="538"/>
      <c r="M7" s="538"/>
      <c r="N7" s="538"/>
      <c r="O7" s="538"/>
      <c r="P7" s="538"/>
      <c r="Q7" s="538"/>
      <c r="R7" s="538"/>
      <c r="S7" s="538"/>
      <c r="T7" s="538"/>
      <c r="U7" s="538"/>
      <c r="V7" s="539"/>
      <c r="W7" s="53"/>
      <c r="X7" s="53"/>
      <c r="Y7" s="53"/>
      <c r="Z7" s="53"/>
      <c r="AA7" s="53"/>
      <c r="AB7" s="53"/>
      <c r="AC7" s="53"/>
      <c r="AD7" s="53"/>
      <c r="AE7" s="53"/>
      <c r="AF7" s="53"/>
      <c r="AG7" s="53"/>
      <c r="AH7" s="53"/>
      <c r="AI7" s="53"/>
      <c r="AJ7" s="53"/>
      <c r="AK7" s="53"/>
      <c r="AL7" s="54"/>
    </row>
    <row r="8" spans="2:38" ht="18" customHeight="1">
      <c r="C8" s="529"/>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30"/>
    </row>
    <row r="9" spans="2:38" ht="18" customHeight="1">
      <c r="C9" s="529"/>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30"/>
    </row>
    <row r="10" spans="2:38" ht="18" customHeight="1">
      <c r="C10" s="531"/>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3"/>
    </row>
    <row r="11" spans="2:38" ht="11.25" customHeight="1">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2:38" ht="18" customHeight="1">
      <c r="C12" s="537" t="s">
        <v>296</v>
      </c>
      <c r="D12" s="538"/>
      <c r="E12" s="538"/>
      <c r="F12" s="538"/>
      <c r="G12" s="538"/>
      <c r="H12" s="538"/>
      <c r="I12" s="538"/>
      <c r="J12" s="538"/>
      <c r="K12" s="538"/>
      <c r="L12" s="538"/>
      <c r="M12" s="538"/>
      <c r="N12" s="538"/>
      <c r="O12" s="538"/>
      <c r="P12" s="538"/>
      <c r="Q12" s="538"/>
      <c r="R12" s="538"/>
      <c r="S12" s="538"/>
      <c r="T12" s="538"/>
      <c r="U12" s="538"/>
      <c r="V12" s="539"/>
      <c r="W12" s="53"/>
      <c r="X12" s="53"/>
      <c r="Y12" s="53"/>
      <c r="Z12" s="53"/>
      <c r="AA12" s="53"/>
      <c r="AB12" s="53"/>
      <c r="AC12" s="53"/>
      <c r="AD12" s="53"/>
      <c r="AE12" s="53"/>
      <c r="AF12" s="53"/>
      <c r="AG12" s="53"/>
      <c r="AH12" s="53"/>
      <c r="AI12" s="53"/>
      <c r="AJ12" s="53"/>
      <c r="AK12" s="53"/>
      <c r="AL12" s="54"/>
    </row>
    <row r="13" spans="2:38" ht="18" customHeight="1">
      <c r="C13" s="529"/>
      <c r="D13" s="501"/>
      <c r="E13" s="501"/>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30"/>
    </row>
    <row r="14" spans="2:38" ht="18" customHeight="1">
      <c r="C14" s="529"/>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30"/>
    </row>
    <row r="15" spans="2:38" ht="18" customHeight="1">
      <c r="C15" s="529"/>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30"/>
    </row>
    <row r="16" spans="2:38" ht="20.25" customHeight="1">
      <c r="C16" s="529"/>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30"/>
    </row>
    <row r="17" spans="3:38" ht="18" customHeight="1">
      <c r="C17" s="529"/>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30"/>
    </row>
    <row r="18" spans="3:38" ht="18" customHeight="1">
      <c r="C18" s="531"/>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3"/>
    </row>
    <row r="19" spans="3:38" ht="18" customHeight="1">
      <c r="C19" s="540" t="s">
        <v>65</v>
      </c>
      <c r="D19" s="541"/>
      <c r="E19" s="541"/>
      <c r="F19" s="541"/>
      <c r="G19" s="541"/>
      <c r="H19" s="541"/>
      <c r="I19" s="541"/>
      <c r="J19" s="541"/>
      <c r="K19" s="541"/>
      <c r="L19" s="542"/>
      <c r="M19" s="543"/>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5"/>
    </row>
    <row r="20" spans="3:38" ht="18" customHeight="1">
      <c r="C20" s="552" t="s">
        <v>66</v>
      </c>
      <c r="D20" s="553"/>
      <c r="E20" s="553"/>
      <c r="F20" s="553"/>
      <c r="G20" s="553"/>
      <c r="H20" s="553"/>
      <c r="I20" s="553"/>
      <c r="J20" s="553"/>
      <c r="K20" s="553"/>
      <c r="L20" s="554"/>
      <c r="M20" s="534" t="s">
        <v>177</v>
      </c>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6"/>
    </row>
    <row r="21" spans="3:38" ht="13.5" customHeight="1">
      <c r="C21" s="3"/>
      <c r="D21" s="3"/>
      <c r="E21" s="3"/>
      <c r="F21" s="3"/>
      <c r="G21" s="3"/>
      <c r="H21" s="3"/>
      <c r="I21" s="3"/>
      <c r="J21" s="3"/>
      <c r="K21" s="3"/>
      <c r="L21" s="3"/>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row>
    <row r="22" spans="3:38" ht="18" customHeight="1">
      <c r="C22" s="537" t="s">
        <v>297</v>
      </c>
      <c r="D22" s="538"/>
      <c r="E22" s="538"/>
      <c r="F22" s="538"/>
      <c r="G22" s="538"/>
      <c r="H22" s="538"/>
      <c r="I22" s="538"/>
      <c r="J22" s="538"/>
      <c r="K22" s="538"/>
      <c r="L22" s="538"/>
      <c r="M22" s="538"/>
      <c r="N22" s="538"/>
      <c r="O22" s="538"/>
      <c r="P22" s="538"/>
      <c r="Q22" s="538"/>
      <c r="R22" s="538"/>
      <c r="S22" s="538"/>
      <c r="T22" s="538"/>
      <c r="U22" s="538"/>
      <c r="V22" s="539"/>
      <c r="W22" s="53"/>
      <c r="X22" s="53"/>
      <c r="Y22" s="53"/>
      <c r="Z22" s="53"/>
      <c r="AA22" s="53"/>
      <c r="AB22" s="53"/>
      <c r="AC22" s="53"/>
      <c r="AD22" s="53"/>
      <c r="AE22" s="53"/>
      <c r="AF22" s="53"/>
      <c r="AG22" s="53"/>
      <c r="AH22" s="53"/>
      <c r="AI22" s="53"/>
      <c r="AJ22" s="53"/>
      <c r="AK22" s="53"/>
      <c r="AL22" s="54"/>
    </row>
    <row r="23" spans="3:38" ht="36" customHeight="1">
      <c r="C23" s="529"/>
      <c r="D23" s="501"/>
      <c r="E23" s="501"/>
      <c r="F23" s="501"/>
      <c r="G23" s="501"/>
      <c r="H23" s="501"/>
      <c r="I23" s="501"/>
      <c r="J23" s="501"/>
      <c r="K23" s="501"/>
      <c r="L23" s="501"/>
      <c r="M23" s="501"/>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30"/>
    </row>
    <row r="24" spans="3:38" ht="36" customHeight="1">
      <c r="C24" s="529"/>
      <c r="D24" s="501"/>
      <c r="E24" s="501"/>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501"/>
      <c r="AL24" s="530"/>
    </row>
    <row r="25" spans="3:38" ht="36" customHeight="1">
      <c r="C25" s="529"/>
      <c r="D25" s="501"/>
      <c r="E25" s="501"/>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501"/>
      <c r="AL25" s="530"/>
    </row>
    <row r="26" spans="3:38" ht="36" customHeight="1">
      <c r="C26" s="529"/>
      <c r="D26" s="501"/>
      <c r="E26" s="501"/>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30"/>
    </row>
    <row r="27" spans="3:38" ht="36" customHeight="1">
      <c r="C27" s="531"/>
      <c r="D27" s="532"/>
      <c r="E27" s="532"/>
      <c r="F27" s="532"/>
      <c r="G27" s="532"/>
      <c r="H27" s="532"/>
      <c r="I27" s="532"/>
      <c r="J27" s="532"/>
      <c r="K27" s="532"/>
      <c r="L27" s="532"/>
      <c r="M27" s="532"/>
      <c r="N27" s="532"/>
      <c r="O27" s="532"/>
      <c r="P27" s="532"/>
      <c r="Q27" s="532"/>
      <c r="R27" s="532"/>
      <c r="S27" s="532"/>
      <c r="T27" s="532"/>
      <c r="U27" s="532"/>
      <c r="V27" s="532"/>
      <c r="W27" s="532"/>
      <c r="X27" s="532"/>
      <c r="Y27" s="532"/>
      <c r="Z27" s="532"/>
      <c r="AA27" s="532"/>
      <c r="AB27" s="532"/>
      <c r="AC27" s="532"/>
      <c r="AD27" s="532"/>
      <c r="AE27" s="532"/>
      <c r="AF27" s="532"/>
      <c r="AG27" s="532"/>
      <c r="AH27" s="532"/>
      <c r="AI27" s="532"/>
      <c r="AJ27" s="532"/>
      <c r="AK27" s="532"/>
      <c r="AL27" s="533"/>
    </row>
    <row r="28" spans="3:38" ht="18" customHeight="1">
      <c r="C28" s="1" t="s">
        <v>341</v>
      </c>
    </row>
  </sheetData>
  <mergeCells count="12">
    <mergeCell ref="AB1:AL1"/>
    <mergeCell ref="C5:Z5"/>
    <mergeCell ref="C20:L20"/>
    <mergeCell ref="M20:AL20"/>
    <mergeCell ref="C22:V22"/>
    <mergeCell ref="C23:AL27"/>
    <mergeCell ref="C7:V7"/>
    <mergeCell ref="C8:AL10"/>
    <mergeCell ref="C12:V12"/>
    <mergeCell ref="C13:AL18"/>
    <mergeCell ref="C19:L19"/>
    <mergeCell ref="M19:AL19"/>
  </mergeCells>
  <phoneticPr fontId="14"/>
  <dataValidations count="1">
    <dataValidation imeMode="hiragana" allowBlank="1" showInputMessage="1" showErrorMessage="1" sqref="AB1" xr:uid="{78C1C042-042A-4678-B87E-804753F25E0F}"/>
  </dataValidations>
  <printOptions horizontalCentered="1"/>
  <pageMargins left="0.59055118110236227" right="0.59055118110236227" top="0.78740157480314965" bottom="0.78740157480314965" header="0.51181102362204722" footer="0.51181102362204722"/>
  <pageSetup paperSize="9" scale="86" orientation="portrait"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685E1-EC44-4FF3-BDA3-9AE7B6565B59}">
  <sheetPr>
    <tabColor rgb="FF00B0F0"/>
    <pageSetUpPr fitToPage="1"/>
  </sheetPr>
  <dimension ref="B1:AL28"/>
  <sheetViews>
    <sheetView view="pageBreakPreview" zoomScaleNormal="100" zoomScaleSheetLayoutView="100" workbookViewId="0">
      <selection activeCell="AB1" sqref="AB1:AL1"/>
    </sheetView>
  </sheetViews>
  <sheetFormatPr defaultRowHeight="13.5"/>
  <cols>
    <col min="1" max="1" width="2.25" style="1" customWidth="1"/>
    <col min="2" max="2" width="2.625" style="1" customWidth="1"/>
    <col min="3" max="39" width="2.875" style="1" customWidth="1"/>
    <col min="40" max="16384" width="9" style="1"/>
  </cols>
  <sheetData>
    <row r="1" spans="2:38" ht="13.5" customHeight="1">
      <c r="B1" s="159" t="s">
        <v>303</v>
      </c>
      <c r="E1" s="30"/>
      <c r="F1" s="30"/>
      <c r="AB1" s="405" t="str">
        <f>IF(別記第5号様式!$Y$11="","",別記第5号様式!$Y$11)</f>
        <v/>
      </c>
      <c r="AC1" s="405"/>
      <c r="AD1" s="405"/>
      <c r="AE1" s="405"/>
      <c r="AF1" s="405"/>
      <c r="AG1" s="405"/>
      <c r="AH1" s="405"/>
      <c r="AI1" s="405"/>
      <c r="AJ1" s="405"/>
      <c r="AK1" s="405"/>
      <c r="AL1" s="405"/>
    </row>
    <row r="2" spans="2:38" s="14" customFormat="1" ht="13.5" customHeight="1">
      <c r="E2" s="29"/>
      <c r="F2" s="29"/>
    </row>
    <row r="3" spans="2:38" s="14" customFormat="1" ht="13.5" customHeight="1">
      <c r="B3" s="15" t="s">
        <v>294</v>
      </c>
      <c r="E3" s="30"/>
      <c r="F3" s="30"/>
    </row>
    <row r="4" spans="2:38" s="14" customFormat="1" ht="13.5" customHeight="1">
      <c r="B4" s="15"/>
      <c r="E4" s="30"/>
      <c r="F4" s="30"/>
    </row>
    <row r="5" spans="2:38" ht="18" customHeight="1">
      <c r="C5" s="415" t="s">
        <v>346</v>
      </c>
      <c r="D5" s="415"/>
      <c r="E5" s="415"/>
      <c r="F5" s="415"/>
      <c r="G5" s="415"/>
      <c r="H5" s="415"/>
      <c r="I5" s="415"/>
      <c r="J5" s="415"/>
      <c r="K5" s="415"/>
      <c r="L5" s="415"/>
      <c r="M5" s="415"/>
      <c r="N5" s="415"/>
      <c r="O5" s="415"/>
      <c r="P5" s="415"/>
      <c r="Q5" s="415"/>
      <c r="R5" s="415"/>
      <c r="S5" s="415"/>
      <c r="T5" s="415"/>
      <c r="U5" s="415"/>
      <c r="V5" s="415"/>
      <c r="W5" s="415"/>
      <c r="X5" s="415"/>
      <c r="Y5" s="415"/>
      <c r="Z5" s="415"/>
    </row>
    <row r="6" spans="2:38" ht="12.75" customHeight="1">
      <c r="C6" s="19"/>
    </row>
    <row r="7" spans="2:38" ht="18" customHeight="1">
      <c r="C7" s="537" t="s">
        <v>295</v>
      </c>
      <c r="D7" s="538"/>
      <c r="E7" s="538"/>
      <c r="F7" s="538"/>
      <c r="G7" s="538"/>
      <c r="H7" s="538"/>
      <c r="I7" s="538"/>
      <c r="J7" s="538"/>
      <c r="K7" s="538"/>
      <c r="L7" s="538"/>
      <c r="M7" s="538"/>
      <c r="N7" s="538"/>
      <c r="O7" s="538"/>
      <c r="P7" s="538"/>
      <c r="Q7" s="538"/>
      <c r="R7" s="538"/>
      <c r="S7" s="538"/>
      <c r="T7" s="538"/>
      <c r="U7" s="538"/>
      <c r="V7" s="539"/>
      <c r="W7" s="53"/>
      <c r="X7" s="53"/>
      <c r="Y7" s="53"/>
      <c r="Z7" s="53"/>
      <c r="AA7" s="53"/>
      <c r="AB7" s="53"/>
      <c r="AC7" s="53"/>
      <c r="AD7" s="53"/>
      <c r="AE7" s="53"/>
      <c r="AF7" s="53"/>
      <c r="AG7" s="53"/>
      <c r="AH7" s="53"/>
      <c r="AI7" s="53"/>
      <c r="AJ7" s="53"/>
      <c r="AK7" s="53"/>
      <c r="AL7" s="54"/>
    </row>
    <row r="8" spans="2:38" ht="18" customHeight="1">
      <c r="C8" s="529"/>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30"/>
    </row>
    <row r="9" spans="2:38" ht="18" customHeight="1">
      <c r="C9" s="529"/>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30"/>
    </row>
    <row r="10" spans="2:38" ht="18" customHeight="1">
      <c r="C10" s="531"/>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3"/>
    </row>
    <row r="11" spans="2:38" ht="11.25" customHeight="1">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2:38" ht="18" customHeight="1">
      <c r="C12" s="537" t="s">
        <v>296</v>
      </c>
      <c r="D12" s="538"/>
      <c r="E12" s="538"/>
      <c r="F12" s="538"/>
      <c r="G12" s="538"/>
      <c r="H12" s="538"/>
      <c r="I12" s="538"/>
      <c r="J12" s="538"/>
      <c r="K12" s="538"/>
      <c r="L12" s="538"/>
      <c r="M12" s="538"/>
      <c r="N12" s="538"/>
      <c r="O12" s="538"/>
      <c r="P12" s="538"/>
      <c r="Q12" s="538"/>
      <c r="R12" s="538"/>
      <c r="S12" s="538"/>
      <c r="T12" s="538"/>
      <c r="U12" s="538"/>
      <c r="V12" s="539"/>
      <c r="W12" s="53"/>
      <c r="X12" s="53"/>
      <c r="Y12" s="53"/>
      <c r="Z12" s="53"/>
      <c r="AA12" s="53"/>
      <c r="AB12" s="53"/>
      <c r="AC12" s="53"/>
      <c r="AD12" s="53"/>
      <c r="AE12" s="53"/>
      <c r="AF12" s="53"/>
      <c r="AG12" s="53"/>
      <c r="AH12" s="53"/>
      <c r="AI12" s="53"/>
      <c r="AJ12" s="53"/>
      <c r="AK12" s="53"/>
      <c r="AL12" s="54"/>
    </row>
    <row r="13" spans="2:38" ht="18" customHeight="1">
      <c r="C13" s="529"/>
      <c r="D13" s="501"/>
      <c r="E13" s="501"/>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30"/>
    </row>
    <row r="14" spans="2:38" ht="18" customHeight="1">
      <c r="C14" s="529"/>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30"/>
    </row>
    <row r="15" spans="2:38" ht="18" customHeight="1">
      <c r="C15" s="529"/>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30"/>
    </row>
    <row r="16" spans="2:38" ht="20.25" customHeight="1">
      <c r="C16" s="529"/>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30"/>
    </row>
    <row r="17" spans="3:38" ht="18" customHeight="1">
      <c r="C17" s="529"/>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30"/>
    </row>
    <row r="18" spans="3:38" ht="18" customHeight="1">
      <c r="C18" s="531"/>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3"/>
    </row>
    <row r="19" spans="3:38" ht="18" customHeight="1">
      <c r="C19" s="540" t="s">
        <v>65</v>
      </c>
      <c r="D19" s="541"/>
      <c r="E19" s="541"/>
      <c r="F19" s="541"/>
      <c r="G19" s="541"/>
      <c r="H19" s="541"/>
      <c r="I19" s="541"/>
      <c r="J19" s="541"/>
      <c r="K19" s="541"/>
      <c r="L19" s="542"/>
      <c r="M19" s="543"/>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5"/>
    </row>
    <row r="20" spans="3:38" ht="18" customHeight="1">
      <c r="C20" s="552" t="s">
        <v>66</v>
      </c>
      <c r="D20" s="553"/>
      <c r="E20" s="553"/>
      <c r="F20" s="553"/>
      <c r="G20" s="553"/>
      <c r="H20" s="553"/>
      <c r="I20" s="553"/>
      <c r="J20" s="553"/>
      <c r="K20" s="553"/>
      <c r="L20" s="554"/>
      <c r="M20" s="534" t="s">
        <v>177</v>
      </c>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6"/>
    </row>
    <row r="21" spans="3:38" ht="13.5" customHeight="1">
      <c r="C21" s="3"/>
      <c r="D21" s="3"/>
      <c r="E21" s="3"/>
      <c r="F21" s="3"/>
      <c r="G21" s="3"/>
      <c r="H21" s="3"/>
      <c r="I21" s="3"/>
      <c r="J21" s="3"/>
      <c r="K21" s="3"/>
      <c r="L21" s="3"/>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row>
    <row r="22" spans="3:38" ht="18" customHeight="1">
      <c r="C22" s="537" t="s">
        <v>297</v>
      </c>
      <c r="D22" s="538"/>
      <c r="E22" s="538"/>
      <c r="F22" s="538"/>
      <c r="G22" s="538"/>
      <c r="H22" s="538"/>
      <c r="I22" s="538"/>
      <c r="J22" s="538"/>
      <c r="K22" s="538"/>
      <c r="L22" s="538"/>
      <c r="M22" s="538"/>
      <c r="N22" s="538"/>
      <c r="O22" s="538"/>
      <c r="P22" s="538"/>
      <c r="Q22" s="538"/>
      <c r="R22" s="538"/>
      <c r="S22" s="538"/>
      <c r="T22" s="538"/>
      <c r="U22" s="538"/>
      <c r="V22" s="539"/>
      <c r="W22" s="53"/>
      <c r="X22" s="53"/>
      <c r="Y22" s="53"/>
      <c r="Z22" s="53"/>
      <c r="AA22" s="53"/>
      <c r="AB22" s="53"/>
      <c r="AC22" s="53"/>
      <c r="AD22" s="53"/>
      <c r="AE22" s="53"/>
      <c r="AF22" s="53"/>
      <c r="AG22" s="53"/>
      <c r="AH22" s="53"/>
      <c r="AI22" s="53"/>
      <c r="AJ22" s="53"/>
      <c r="AK22" s="53"/>
      <c r="AL22" s="54"/>
    </row>
    <row r="23" spans="3:38" ht="36" customHeight="1">
      <c r="C23" s="529"/>
      <c r="D23" s="501"/>
      <c r="E23" s="501"/>
      <c r="F23" s="501"/>
      <c r="G23" s="501"/>
      <c r="H23" s="501"/>
      <c r="I23" s="501"/>
      <c r="J23" s="501"/>
      <c r="K23" s="501"/>
      <c r="L23" s="501"/>
      <c r="M23" s="501"/>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30"/>
    </row>
    <row r="24" spans="3:38" ht="36" customHeight="1">
      <c r="C24" s="529"/>
      <c r="D24" s="501"/>
      <c r="E24" s="501"/>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501"/>
      <c r="AL24" s="530"/>
    </row>
    <row r="25" spans="3:38" ht="36" customHeight="1">
      <c r="C25" s="529"/>
      <c r="D25" s="501"/>
      <c r="E25" s="501"/>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501"/>
      <c r="AL25" s="530"/>
    </row>
    <row r="26" spans="3:38" ht="36" customHeight="1">
      <c r="C26" s="529"/>
      <c r="D26" s="501"/>
      <c r="E26" s="501"/>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30"/>
    </row>
    <row r="27" spans="3:38" ht="36" customHeight="1">
      <c r="C27" s="531"/>
      <c r="D27" s="532"/>
      <c r="E27" s="532"/>
      <c r="F27" s="532"/>
      <c r="G27" s="532"/>
      <c r="H27" s="532"/>
      <c r="I27" s="532"/>
      <c r="J27" s="532"/>
      <c r="K27" s="532"/>
      <c r="L27" s="532"/>
      <c r="M27" s="532"/>
      <c r="N27" s="532"/>
      <c r="O27" s="532"/>
      <c r="P27" s="532"/>
      <c r="Q27" s="532"/>
      <c r="R27" s="532"/>
      <c r="S27" s="532"/>
      <c r="T27" s="532"/>
      <c r="U27" s="532"/>
      <c r="V27" s="532"/>
      <c r="W27" s="532"/>
      <c r="X27" s="532"/>
      <c r="Y27" s="532"/>
      <c r="Z27" s="532"/>
      <c r="AA27" s="532"/>
      <c r="AB27" s="532"/>
      <c r="AC27" s="532"/>
      <c r="AD27" s="532"/>
      <c r="AE27" s="532"/>
      <c r="AF27" s="532"/>
      <c r="AG27" s="532"/>
      <c r="AH27" s="532"/>
      <c r="AI27" s="532"/>
      <c r="AJ27" s="532"/>
      <c r="AK27" s="532"/>
      <c r="AL27" s="533"/>
    </row>
    <row r="28" spans="3:38" ht="18" customHeight="1">
      <c r="C28" s="1" t="s">
        <v>341</v>
      </c>
    </row>
  </sheetData>
  <mergeCells count="12">
    <mergeCell ref="AB1:AL1"/>
    <mergeCell ref="C5:Z5"/>
    <mergeCell ref="C20:L20"/>
    <mergeCell ref="M20:AL20"/>
    <mergeCell ref="C22:V22"/>
    <mergeCell ref="C23:AL27"/>
    <mergeCell ref="C7:V7"/>
    <mergeCell ref="C8:AL10"/>
    <mergeCell ref="C12:V12"/>
    <mergeCell ref="C13:AL18"/>
    <mergeCell ref="C19:L19"/>
    <mergeCell ref="M19:AL19"/>
  </mergeCells>
  <phoneticPr fontId="14"/>
  <dataValidations count="1">
    <dataValidation imeMode="hiragana" allowBlank="1" showInputMessage="1" showErrorMessage="1" sqref="AB1" xr:uid="{B57DABC2-FD56-4C67-8303-E5D156FB1ECC}"/>
  </dataValidations>
  <printOptions horizontalCentered="1"/>
  <pageMargins left="0.59055118110236227" right="0.59055118110236227" top="0.78740157480314965" bottom="0.78740157480314965" header="0.51181102362204722" footer="0.51181102362204722"/>
  <pageSetup paperSize="9" scale="86" orientation="portrait" horizontalDpi="300" verticalDpi="30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2A1C0-23B1-4DA0-B32A-61FA9F3E4226}">
  <sheetPr>
    <tabColor rgb="FF00B0F0"/>
  </sheetPr>
  <dimension ref="A1:T313"/>
  <sheetViews>
    <sheetView view="pageBreakPreview" zoomScaleNormal="100" zoomScaleSheetLayoutView="100" workbookViewId="0">
      <selection activeCell="R1" sqref="R1:T1"/>
    </sheetView>
  </sheetViews>
  <sheetFormatPr defaultRowHeight="13.5" outlineLevelRow="1"/>
  <cols>
    <col min="1" max="1" width="9" style="19"/>
    <col min="2" max="2" width="12.5" style="19" customWidth="1"/>
    <col min="3" max="3" width="6.25" style="19" customWidth="1"/>
    <col min="4" max="6" width="10.5" style="19" customWidth="1"/>
    <col min="7" max="7" width="12.5" style="191" customWidth="1"/>
    <col min="8" max="10" width="9" style="19"/>
    <col min="11" max="11" width="12.5" style="19" customWidth="1"/>
    <col min="12" max="16" width="6.25" style="19" customWidth="1"/>
    <col min="17" max="19" width="10.5" style="19" customWidth="1"/>
    <col min="20" max="20" width="12.5" style="191" customWidth="1"/>
    <col min="21" max="16384" width="9" style="19"/>
  </cols>
  <sheetData>
    <row r="1" spans="1:20" ht="14.25">
      <c r="A1" s="159" t="s">
        <v>308</v>
      </c>
      <c r="G1" s="168"/>
      <c r="R1" s="405" t="str">
        <f>IF(別記第5号様式!$Y$11="","",別記第5号様式!$Y$11)</f>
        <v/>
      </c>
      <c r="S1" s="405"/>
      <c r="T1" s="405"/>
    </row>
    <row r="2" spans="1:20">
      <c r="A2" s="159"/>
      <c r="G2" s="168"/>
      <c r="T2" s="168"/>
    </row>
    <row r="3" spans="1:20" ht="18.75" customHeight="1">
      <c r="A3" s="159"/>
      <c r="E3" s="450" t="s">
        <v>309</v>
      </c>
      <c r="F3" s="450"/>
      <c r="G3" s="450"/>
      <c r="H3" s="450"/>
      <c r="I3" s="450"/>
      <c r="J3" s="450"/>
      <c r="K3" s="450"/>
      <c r="L3" s="450"/>
      <c r="M3" s="450"/>
      <c r="Q3" s="253"/>
      <c r="R3" s="19" t="s">
        <v>445</v>
      </c>
      <c r="T3" s="168"/>
    </row>
    <row r="4" spans="1:20" ht="14.25" thickBot="1">
      <c r="A4" s="3"/>
      <c r="G4" s="168"/>
      <c r="T4" s="168"/>
    </row>
    <row r="5" spans="1:20" ht="24.75" customHeight="1">
      <c r="A5" s="451" t="s">
        <v>360</v>
      </c>
      <c r="B5" s="452"/>
      <c r="C5" s="452"/>
      <c r="D5" s="452"/>
      <c r="E5" s="452"/>
      <c r="F5" s="452"/>
      <c r="G5" s="453"/>
      <c r="I5" s="454" t="s">
        <v>361</v>
      </c>
      <c r="J5" s="455"/>
      <c r="K5" s="455"/>
      <c r="L5" s="455"/>
      <c r="M5" s="455"/>
      <c r="N5" s="455"/>
      <c r="O5" s="455"/>
      <c r="P5" s="455"/>
      <c r="Q5" s="455"/>
      <c r="R5" s="455"/>
      <c r="S5" s="455"/>
      <c r="T5" s="456"/>
    </row>
    <row r="6" spans="1:20" ht="31.5" customHeight="1">
      <c r="A6" s="457" t="s">
        <v>216</v>
      </c>
      <c r="B6" s="411" t="s">
        <v>217</v>
      </c>
      <c r="C6" s="85" t="s">
        <v>362</v>
      </c>
      <c r="D6" s="458" t="s">
        <v>363</v>
      </c>
      <c r="E6" s="458"/>
      <c r="F6" s="458"/>
      <c r="G6" s="459"/>
      <c r="I6" s="460" t="s">
        <v>364</v>
      </c>
      <c r="J6" s="38" t="s">
        <v>216</v>
      </c>
      <c r="K6" s="411" t="s">
        <v>217</v>
      </c>
      <c r="L6" s="461" t="s">
        <v>365</v>
      </c>
      <c r="M6" s="462"/>
      <c r="N6" s="462"/>
      <c r="O6" s="461"/>
      <c r="P6" s="462"/>
      <c r="Q6" s="458" t="s">
        <v>363</v>
      </c>
      <c r="R6" s="458"/>
      <c r="S6" s="458"/>
      <c r="T6" s="459"/>
    </row>
    <row r="7" spans="1:20" ht="159.75" customHeight="1">
      <c r="A7" s="457"/>
      <c r="B7" s="410"/>
      <c r="C7" s="169" t="s">
        <v>377</v>
      </c>
      <c r="D7" s="162" t="s">
        <v>366</v>
      </c>
      <c r="E7" s="162" t="s">
        <v>366</v>
      </c>
      <c r="F7" s="162" t="s">
        <v>366</v>
      </c>
      <c r="G7" s="170" t="s">
        <v>367</v>
      </c>
      <c r="I7" s="460"/>
      <c r="J7" s="38"/>
      <c r="K7" s="410"/>
      <c r="L7" s="171" t="s">
        <v>377</v>
      </c>
      <c r="M7" s="169" t="s">
        <v>368</v>
      </c>
      <c r="N7" s="169" t="s">
        <v>369</v>
      </c>
      <c r="O7" s="169" t="s">
        <v>370</v>
      </c>
      <c r="P7" s="169" t="s">
        <v>371</v>
      </c>
      <c r="Q7" s="162" t="s">
        <v>366</v>
      </c>
      <c r="R7" s="162" t="s">
        <v>366</v>
      </c>
      <c r="S7" s="162" t="s">
        <v>366</v>
      </c>
      <c r="T7" s="172" t="s">
        <v>367</v>
      </c>
    </row>
    <row r="8" spans="1:20">
      <c r="A8" s="173" t="s">
        <v>218</v>
      </c>
      <c r="B8" s="174" t="s">
        <v>219</v>
      </c>
      <c r="C8" s="175" t="s">
        <v>220</v>
      </c>
      <c r="D8" s="176"/>
      <c r="E8" s="176">
        <v>200000</v>
      </c>
      <c r="F8" s="176">
        <v>210000</v>
      </c>
      <c r="G8" s="177">
        <f>SUM(D8:F8)</f>
        <v>410000</v>
      </c>
      <c r="I8" s="178" t="str">
        <f t="shared" ref="I8:I71" si="0">+IF(OR(C8="○",L8="○",M8="○",N8="○",O8="○",P8="○"),"×","○")</f>
        <v>×</v>
      </c>
      <c r="J8" s="179" t="s">
        <v>218</v>
      </c>
      <c r="K8" s="180" t="str">
        <f t="shared" ref="K8:K71" si="1">B8</f>
        <v>産振　太郎</v>
      </c>
      <c r="L8" s="175"/>
      <c r="M8" s="175"/>
      <c r="N8" s="175"/>
      <c r="O8" s="175"/>
      <c r="P8" s="175"/>
      <c r="Q8" s="176">
        <v>200000</v>
      </c>
      <c r="R8" s="176">
        <v>200000</v>
      </c>
      <c r="S8" s="176">
        <v>210000</v>
      </c>
      <c r="T8" s="177">
        <f>SUM(Q8:S8)</f>
        <v>610000</v>
      </c>
    </row>
    <row r="9" spans="1:20">
      <c r="A9" s="136">
        <v>1</v>
      </c>
      <c r="B9" s="259"/>
      <c r="C9" s="137"/>
      <c r="D9" s="260"/>
      <c r="E9" s="260"/>
      <c r="F9" s="260"/>
      <c r="G9" s="181">
        <f t="shared" ref="G9:G72" si="2">SUM(D9:F9)</f>
        <v>0</v>
      </c>
      <c r="I9" s="178" t="str">
        <f t="shared" si="0"/>
        <v>○</v>
      </c>
      <c r="J9" s="38">
        <v>1</v>
      </c>
      <c r="K9" s="182">
        <f t="shared" si="1"/>
        <v>0</v>
      </c>
      <c r="L9" s="137"/>
      <c r="M9" s="137"/>
      <c r="N9" s="137"/>
      <c r="O9" s="137"/>
      <c r="P9" s="137"/>
      <c r="Q9" s="256"/>
      <c r="R9" s="256"/>
      <c r="S9" s="256"/>
      <c r="T9" s="181">
        <f t="shared" ref="T9:T72" si="3">SUM(Q9:S9)</f>
        <v>0</v>
      </c>
    </row>
    <row r="10" spans="1:20">
      <c r="A10" s="136">
        <v>2</v>
      </c>
      <c r="B10" s="259"/>
      <c r="C10" s="137"/>
      <c r="D10" s="259"/>
      <c r="E10" s="259"/>
      <c r="F10" s="259"/>
      <c r="G10" s="181">
        <f t="shared" si="2"/>
        <v>0</v>
      </c>
      <c r="I10" s="178" t="str">
        <f t="shared" si="0"/>
        <v>○</v>
      </c>
      <c r="J10" s="38">
        <v>2</v>
      </c>
      <c r="K10" s="182">
        <f t="shared" si="1"/>
        <v>0</v>
      </c>
      <c r="L10" s="137"/>
      <c r="M10" s="137"/>
      <c r="N10" s="137"/>
      <c r="O10" s="137"/>
      <c r="P10" s="137"/>
      <c r="Q10" s="135"/>
      <c r="R10" s="135"/>
      <c r="S10" s="135"/>
      <c r="T10" s="181">
        <f t="shared" si="3"/>
        <v>0</v>
      </c>
    </row>
    <row r="11" spans="1:20">
      <c r="A11" s="136">
        <v>3</v>
      </c>
      <c r="B11" s="259"/>
      <c r="C11" s="137"/>
      <c r="D11" s="259"/>
      <c r="E11" s="259"/>
      <c r="F11" s="259"/>
      <c r="G11" s="181">
        <f t="shared" si="2"/>
        <v>0</v>
      </c>
      <c r="I11" s="178" t="str">
        <f t="shared" si="0"/>
        <v>○</v>
      </c>
      <c r="J11" s="38">
        <v>3</v>
      </c>
      <c r="K11" s="182">
        <f t="shared" si="1"/>
        <v>0</v>
      </c>
      <c r="L11" s="137"/>
      <c r="M11" s="137"/>
      <c r="N11" s="137"/>
      <c r="O11" s="137"/>
      <c r="P11" s="137"/>
      <c r="Q11" s="135"/>
      <c r="R11" s="135"/>
      <c r="S11" s="135"/>
      <c r="T11" s="181">
        <f t="shared" si="3"/>
        <v>0</v>
      </c>
    </row>
    <row r="12" spans="1:20">
      <c r="A12" s="136">
        <v>4</v>
      </c>
      <c r="B12" s="259"/>
      <c r="C12" s="137"/>
      <c r="D12" s="259"/>
      <c r="E12" s="259"/>
      <c r="F12" s="259"/>
      <c r="G12" s="181">
        <f t="shared" si="2"/>
        <v>0</v>
      </c>
      <c r="I12" s="178" t="str">
        <f t="shared" si="0"/>
        <v>○</v>
      </c>
      <c r="J12" s="38">
        <v>4</v>
      </c>
      <c r="K12" s="182">
        <f t="shared" si="1"/>
        <v>0</v>
      </c>
      <c r="L12" s="137"/>
      <c r="M12" s="137"/>
      <c r="N12" s="137"/>
      <c r="O12" s="137"/>
      <c r="P12" s="137"/>
      <c r="Q12" s="135"/>
      <c r="R12" s="135"/>
      <c r="S12" s="135"/>
      <c r="T12" s="181">
        <f t="shared" si="3"/>
        <v>0</v>
      </c>
    </row>
    <row r="13" spans="1:20">
      <c r="A13" s="136">
        <v>5</v>
      </c>
      <c r="B13" s="259"/>
      <c r="C13" s="137"/>
      <c r="D13" s="259"/>
      <c r="E13" s="259"/>
      <c r="F13" s="259"/>
      <c r="G13" s="181">
        <f t="shared" si="2"/>
        <v>0</v>
      </c>
      <c r="I13" s="178" t="str">
        <f t="shared" si="0"/>
        <v>○</v>
      </c>
      <c r="J13" s="38">
        <v>5</v>
      </c>
      <c r="K13" s="182">
        <f t="shared" si="1"/>
        <v>0</v>
      </c>
      <c r="L13" s="137"/>
      <c r="M13" s="137"/>
      <c r="N13" s="137"/>
      <c r="O13" s="137"/>
      <c r="P13" s="137"/>
      <c r="Q13" s="135"/>
      <c r="R13" s="135"/>
      <c r="S13" s="135"/>
      <c r="T13" s="181">
        <f t="shared" si="3"/>
        <v>0</v>
      </c>
    </row>
    <row r="14" spans="1:20">
      <c r="A14" s="136">
        <v>6</v>
      </c>
      <c r="B14" s="259"/>
      <c r="C14" s="137"/>
      <c r="D14" s="259"/>
      <c r="E14" s="259"/>
      <c r="F14" s="259"/>
      <c r="G14" s="181">
        <f t="shared" si="2"/>
        <v>0</v>
      </c>
      <c r="I14" s="178" t="str">
        <f t="shared" si="0"/>
        <v>○</v>
      </c>
      <c r="J14" s="38">
        <v>6</v>
      </c>
      <c r="K14" s="182">
        <f t="shared" si="1"/>
        <v>0</v>
      </c>
      <c r="L14" s="137"/>
      <c r="M14" s="137"/>
      <c r="N14" s="137"/>
      <c r="O14" s="137"/>
      <c r="P14" s="137"/>
      <c r="Q14" s="135"/>
      <c r="R14" s="135"/>
      <c r="S14" s="135"/>
      <c r="T14" s="181">
        <f t="shared" si="3"/>
        <v>0</v>
      </c>
    </row>
    <row r="15" spans="1:20">
      <c r="A15" s="136">
        <v>7</v>
      </c>
      <c r="B15" s="259"/>
      <c r="C15" s="137"/>
      <c r="D15" s="259"/>
      <c r="E15" s="259"/>
      <c r="F15" s="259"/>
      <c r="G15" s="181">
        <f t="shared" si="2"/>
        <v>0</v>
      </c>
      <c r="I15" s="178" t="str">
        <f t="shared" si="0"/>
        <v>○</v>
      </c>
      <c r="J15" s="38">
        <v>7</v>
      </c>
      <c r="K15" s="182">
        <f t="shared" si="1"/>
        <v>0</v>
      </c>
      <c r="L15" s="137"/>
      <c r="M15" s="137"/>
      <c r="N15" s="137"/>
      <c r="O15" s="137"/>
      <c r="P15" s="137"/>
      <c r="Q15" s="135"/>
      <c r="R15" s="135"/>
      <c r="S15" s="135"/>
      <c r="T15" s="181">
        <f t="shared" si="3"/>
        <v>0</v>
      </c>
    </row>
    <row r="16" spans="1:20">
      <c r="A16" s="136">
        <v>8</v>
      </c>
      <c r="B16" s="259"/>
      <c r="C16" s="137"/>
      <c r="D16" s="259"/>
      <c r="E16" s="259"/>
      <c r="F16" s="259"/>
      <c r="G16" s="181">
        <f t="shared" si="2"/>
        <v>0</v>
      </c>
      <c r="I16" s="178" t="str">
        <f t="shared" si="0"/>
        <v>○</v>
      </c>
      <c r="J16" s="38">
        <v>8</v>
      </c>
      <c r="K16" s="182">
        <f t="shared" si="1"/>
        <v>0</v>
      </c>
      <c r="L16" s="137"/>
      <c r="M16" s="137"/>
      <c r="N16" s="137"/>
      <c r="O16" s="137"/>
      <c r="P16" s="137"/>
      <c r="Q16" s="135"/>
      <c r="R16" s="135"/>
      <c r="S16" s="135"/>
      <c r="T16" s="181">
        <f t="shared" si="3"/>
        <v>0</v>
      </c>
    </row>
    <row r="17" spans="1:20">
      <c r="A17" s="136">
        <v>9</v>
      </c>
      <c r="B17" s="259"/>
      <c r="C17" s="137"/>
      <c r="D17" s="259"/>
      <c r="E17" s="259"/>
      <c r="F17" s="259"/>
      <c r="G17" s="181">
        <f t="shared" si="2"/>
        <v>0</v>
      </c>
      <c r="I17" s="178" t="str">
        <f t="shared" si="0"/>
        <v>○</v>
      </c>
      <c r="J17" s="38">
        <v>9</v>
      </c>
      <c r="K17" s="182">
        <f t="shared" si="1"/>
        <v>0</v>
      </c>
      <c r="L17" s="137"/>
      <c r="M17" s="137"/>
      <c r="N17" s="137"/>
      <c r="O17" s="137"/>
      <c r="P17" s="137"/>
      <c r="Q17" s="135"/>
      <c r="R17" s="135"/>
      <c r="S17" s="135"/>
      <c r="T17" s="181">
        <f t="shared" si="3"/>
        <v>0</v>
      </c>
    </row>
    <row r="18" spans="1:20">
      <c r="A18" s="136">
        <v>10</v>
      </c>
      <c r="B18" s="259"/>
      <c r="C18" s="137"/>
      <c r="D18" s="259"/>
      <c r="E18" s="259"/>
      <c r="F18" s="259"/>
      <c r="G18" s="181">
        <f t="shared" si="2"/>
        <v>0</v>
      </c>
      <c r="I18" s="178" t="str">
        <f t="shared" si="0"/>
        <v>○</v>
      </c>
      <c r="J18" s="38">
        <v>10</v>
      </c>
      <c r="K18" s="182">
        <f t="shared" si="1"/>
        <v>0</v>
      </c>
      <c r="L18" s="137"/>
      <c r="M18" s="137"/>
      <c r="N18" s="137"/>
      <c r="O18" s="137"/>
      <c r="P18" s="137"/>
      <c r="Q18" s="135"/>
      <c r="R18" s="135"/>
      <c r="S18" s="135"/>
      <c r="T18" s="181">
        <f t="shared" si="3"/>
        <v>0</v>
      </c>
    </row>
    <row r="19" spans="1:20">
      <c r="A19" s="136">
        <v>11</v>
      </c>
      <c r="B19" s="259"/>
      <c r="C19" s="137"/>
      <c r="D19" s="259"/>
      <c r="E19" s="259"/>
      <c r="F19" s="259"/>
      <c r="G19" s="181">
        <f t="shared" si="2"/>
        <v>0</v>
      </c>
      <c r="I19" s="178" t="str">
        <f t="shared" si="0"/>
        <v>○</v>
      </c>
      <c r="J19" s="38">
        <v>11</v>
      </c>
      <c r="K19" s="182">
        <f t="shared" si="1"/>
        <v>0</v>
      </c>
      <c r="L19" s="137"/>
      <c r="M19" s="137"/>
      <c r="N19" s="137"/>
      <c r="O19" s="137"/>
      <c r="P19" s="137"/>
      <c r="Q19" s="135"/>
      <c r="R19" s="135"/>
      <c r="S19" s="135"/>
      <c r="T19" s="181">
        <f t="shared" si="3"/>
        <v>0</v>
      </c>
    </row>
    <row r="20" spans="1:20">
      <c r="A20" s="136">
        <v>12</v>
      </c>
      <c r="B20" s="259"/>
      <c r="C20" s="137"/>
      <c r="D20" s="259"/>
      <c r="E20" s="259"/>
      <c r="F20" s="259"/>
      <c r="G20" s="181">
        <f t="shared" si="2"/>
        <v>0</v>
      </c>
      <c r="I20" s="178" t="str">
        <f t="shared" si="0"/>
        <v>○</v>
      </c>
      <c r="J20" s="38">
        <v>12</v>
      </c>
      <c r="K20" s="182">
        <f t="shared" si="1"/>
        <v>0</v>
      </c>
      <c r="L20" s="137"/>
      <c r="M20" s="137"/>
      <c r="N20" s="137"/>
      <c r="O20" s="137"/>
      <c r="P20" s="137"/>
      <c r="Q20" s="135"/>
      <c r="R20" s="135"/>
      <c r="S20" s="135"/>
      <c r="T20" s="181">
        <f t="shared" si="3"/>
        <v>0</v>
      </c>
    </row>
    <row r="21" spans="1:20">
      <c r="A21" s="136">
        <v>13</v>
      </c>
      <c r="B21" s="259"/>
      <c r="C21" s="137"/>
      <c r="D21" s="259"/>
      <c r="E21" s="259"/>
      <c r="F21" s="259"/>
      <c r="G21" s="181">
        <f t="shared" si="2"/>
        <v>0</v>
      </c>
      <c r="I21" s="178" t="str">
        <f t="shared" si="0"/>
        <v>○</v>
      </c>
      <c r="J21" s="38">
        <v>13</v>
      </c>
      <c r="K21" s="182">
        <f t="shared" si="1"/>
        <v>0</v>
      </c>
      <c r="L21" s="137"/>
      <c r="M21" s="137"/>
      <c r="N21" s="137"/>
      <c r="O21" s="137"/>
      <c r="P21" s="137"/>
      <c r="Q21" s="135"/>
      <c r="R21" s="135"/>
      <c r="S21" s="135"/>
      <c r="T21" s="181">
        <f t="shared" si="3"/>
        <v>0</v>
      </c>
    </row>
    <row r="22" spans="1:20">
      <c r="A22" s="136">
        <v>14</v>
      </c>
      <c r="B22" s="259"/>
      <c r="C22" s="137"/>
      <c r="D22" s="259"/>
      <c r="E22" s="259"/>
      <c r="F22" s="259"/>
      <c r="G22" s="181">
        <f t="shared" si="2"/>
        <v>0</v>
      </c>
      <c r="I22" s="178" t="str">
        <f t="shared" si="0"/>
        <v>○</v>
      </c>
      <c r="J22" s="38">
        <v>14</v>
      </c>
      <c r="K22" s="182">
        <f t="shared" si="1"/>
        <v>0</v>
      </c>
      <c r="L22" s="137"/>
      <c r="M22" s="137"/>
      <c r="N22" s="137"/>
      <c r="O22" s="137"/>
      <c r="P22" s="137"/>
      <c r="Q22" s="135"/>
      <c r="R22" s="135"/>
      <c r="S22" s="135"/>
      <c r="T22" s="181">
        <f t="shared" si="3"/>
        <v>0</v>
      </c>
    </row>
    <row r="23" spans="1:20">
      <c r="A23" s="136">
        <v>15</v>
      </c>
      <c r="B23" s="259"/>
      <c r="C23" s="137"/>
      <c r="D23" s="259"/>
      <c r="E23" s="259"/>
      <c r="F23" s="259"/>
      <c r="G23" s="181">
        <f t="shared" si="2"/>
        <v>0</v>
      </c>
      <c r="I23" s="178" t="str">
        <f t="shared" si="0"/>
        <v>○</v>
      </c>
      <c r="J23" s="38">
        <v>15</v>
      </c>
      <c r="K23" s="182">
        <f t="shared" si="1"/>
        <v>0</v>
      </c>
      <c r="L23" s="137"/>
      <c r="M23" s="137"/>
      <c r="N23" s="137"/>
      <c r="O23" s="137"/>
      <c r="P23" s="137"/>
      <c r="Q23" s="135"/>
      <c r="R23" s="135"/>
      <c r="S23" s="135"/>
      <c r="T23" s="181">
        <f t="shared" si="3"/>
        <v>0</v>
      </c>
    </row>
    <row r="24" spans="1:20">
      <c r="A24" s="136">
        <v>16</v>
      </c>
      <c r="B24" s="259"/>
      <c r="C24" s="137"/>
      <c r="D24" s="259"/>
      <c r="E24" s="259"/>
      <c r="F24" s="259"/>
      <c r="G24" s="181">
        <f t="shared" si="2"/>
        <v>0</v>
      </c>
      <c r="I24" s="178" t="str">
        <f t="shared" si="0"/>
        <v>○</v>
      </c>
      <c r="J24" s="38">
        <v>16</v>
      </c>
      <c r="K24" s="182">
        <f t="shared" si="1"/>
        <v>0</v>
      </c>
      <c r="L24" s="137"/>
      <c r="M24" s="137"/>
      <c r="N24" s="137"/>
      <c r="O24" s="137"/>
      <c r="P24" s="137"/>
      <c r="Q24" s="135"/>
      <c r="R24" s="135"/>
      <c r="S24" s="135"/>
      <c r="T24" s="181">
        <f t="shared" si="3"/>
        <v>0</v>
      </c>
    </row>
    <row r="25" spans="1:20">
      <c r="A25" s="136">
        <v>17</v>
      </c>
      <c r="B25" s="259"/>
      <c r="C25" s="137"/>
      <c r="D25" s="259"/>
      <c r="E25" s="259"/>
      <c r="F25" s="259"/>
      <c r="G25" s="181">
        <f t="shared" si="2"/>
        <v>0</v>
      </c>
      <c r="I25" s="178" t="str">
        <f t="shared" si="0"/>
        <v>○</v>
      </c>
      <c r="J25" s="38">
        <v>17</v>
      </c>
      <c r="K25" s="182">
        <f t="shared" si="1"/>
        <v>0</v>
      </c>
      <c r="L25" s="137"/>
      <c r="M25" s="137"/>
      <c r="N25" s="137"/>
      <c r="O25" s="137"/>
      <c r="P25" s="137"/>
      <c r="Q25" s="135"/>
      <c r="R25" s="135"/>
      <c r="S25" s="135"/>
      <c r="T25" s="181">
        <f t="shared" si="3"/>
        <v>0</v>
      </c>
    </row>
    <row r="26" spans="1:20">
      <c r="A26" s="136">
        <v>18</v>
      </c>
      <c r="B26" s="259"/>
      <c r="C26" s="137"/>
      <c r="D26" s="259"/>
      <c r="E26" s="259"/>
      <c r="F26" s="259"/>
      <c r="G26" s="181">
        <f t="shared" si="2"/>
        <v>0</v>
      </c>
      <c r="I26" s="178" t="str">
        <f t="shared" si="0"/>
        <v>○</v>
      </c>
      <c r="J26" s="38">
        <v>18</v>
      </c>
      <c r="K26" s="182">
        <f t="shared" si="1"/>
        <v>0</v>
      </c>
      <c r="L26" s="137"/>
      <c r="M26" s="137"/>
      <c r="N26" s="137"/>
      <c r="O26" s="137"/>
      <c r="P26" s="137"/>
      <c r="Q26" s="135"/>
      <c r="R26" s="135"/>
      <c r="S26" s="135"/>
      <c r="T26" s="181">
        <f t="shared" si="3"/>
        <v>0</v>
      </c>
    </row>
    <row r="27" spans="1:20">
      <c r="A27" s="136">
        <v>19</v>
      </c>
      <c r="B27" s="259"/>
      <c r="C27" s="137"/>
      <c r="D27" s="259"/>
      <c r="E27" s="259"/>
      <c r="F27" s="259"/>
      <c r="G27" s="181">
        <f t="shared" si="2"/>
        <v>0</v>
      </c>
      <c r="I27" s="178" t="str">
        <f t="shared" si="0"/>
        <v>○</v>
      </c>
      <c r="J27" s="38">
        <v>19</v>
      </c>
      <c r="K27" s="182">
        <f t="shared" si="1"/>
        <v>0</v>
      </c>
      <c r="L27" s="137"/>
      <c r="M27" s="137"/>
      <c r="N27" s="137"/>
      <c r="O27" s="137"/>
      <c r="P27" s="137"/>
      <c r="Q27" s="135"/>
      <c r="R27" s="135"/>
      <c r="S27" s="135"/>
      <c r="T27" s="181">
        <f t="shared" si="3"/>
        <v>0</v>
      </c>
    </row>
    <row r="28" spans="1:20">
      <c r="A28" s="136">
        <v>20</v>
      </c>
      <c r="B28" s="259"/>
      <c r="C28" s="137"/>
      <c r="D28" s="259"/>
      <c r="E28" s="259"/>
      <c r="F28" s="259"/>
      <c r="G28" s="181">
        <f t="shared" si="2"/>
        <v>0</v>
      </c>
      <c r="I28" s="178" t="str">
        <f t="shared" si="0"/>
        <v>○</v>
      </c>
      <c r="J28" s="38">
        <v>20</v>
      </c>
      <c r="K28" s="182">
        <f t="shared" si="1"/>
        <v>0</v>
      </c>
      <c r="L28" s="137"/>
      <c r="M28" s="137"/>
      <c r="N28" s="137"/>
      <c r="O28" s="137"/>
      <c r="P28" s="137"/>
      <c r="Q28" s="135"/>
      <c r="R28" s="135"/>
      <c r="S28" s="135"/>
      <c r="T28" s="181">
        <f t="shared" si="3"/>
        <v>0</v>
      </c>
    </row>
    <row r="29" spans="1:20">
      <c r="A29" s="136">
        <v>21</v>
      </c>
      <c r="B29" s="259"/>
      <c r="C29" s="137"/>
      <c r="D29" s="259"/>
      <c r="E29" s="259"/>
      <c r="F29" s="259"/>
      <c r="G29" s="181">
        <f t="shared" si="2"/>
        <v>0</v>
      </c>
      <c r="I29" s="178" t="str">
        <f t="shared" si="0"/>
        <v>○</v>
      </c>
      <c r="J29" s="38">
        <v>21</v>
      </c>
      <c r="K29" s="182">
        <f t="shared" si="1"/>
        <v>0</v>
      </c>
      <c r="L29" s="137"/>
      <c r="M29" s="137"/>
      <c r="N29" s="137"/>
      <c r="O29" s="137"/>
      <c r="P29" s="137"/>
      <c r="Q29" s="135"/>
      <c r="R29" s="135"/>
      <c r="S29" s="135"/>
      <c r="T29" s="181">
        <f t="shared" si="3"/>
        <v>0</v>
      </c>
    </row>
    <row r="30" spans="1:20">
      <c r="A30" s="136">
        <v>22</v>
      </c>
      <c r="B30" s="259"/>
      <c r="C30" s="137"/>
      <c r="D30" s="259"/>
      <c r="E30" s="259"/>
      <c r="F30" s="259"/>
      <c r="G30" s="181">
        <f t="shared" si="2"/>
        <v>0</v>
      </c>
      <c r="I30" s="178" t="str">
        <f t="shared" si="0"/>
        <v>○</v>
      </c>
      <c r="J30" s="38">
        <v>22</v>
      </c>
      <c r="K30" s="182">
        <f t="shared" si="1"/>
        <v>0</v>
      </c>
      <c r="L30" s="137"/>
      <c r="M30" s="137"/>
      <c r="N30" s="137"/>
      <c r="O30" s="137"/>
      <c r="P30" s="137"/>
      <c r="Q30" s="135"/>
      <c r="R30" s="135"/>
      <c r="S30" s="135"/>
      <c r="T30" s="181">
        <f t="shared" si="3"/>
        <v>0</v>
      </c>
    </row>
    <row r="31" spans="1:20">
      <c r="A31" s="136">
        <v>23</v>
      </c>
      <c r="B31" s="259"/>
      <c r="C31" s="137"/>
      <c r="D31" s="259"/>
      <c r="E31" s="259"/>
      <c r="F31" s="259"/>
      <c r="G31" s="181">
        <f t="shared" si="2"/>
        <v>0</v>
      </c>
      <c r="I31" s="178" t="str">
        <f t="shared" si="0"/>
        <v>○</v>
      </c>
      <c r="J31" s="38">
        <v>23</v>
      </c>
      <c r="K31" s="182">
        <f t="shared" si="1"/>
        <v>0</v>
      </c>
      <c r="L31" s="137"/>
      <c r="M31" s="137"/>
      <c r="N31" s="137"/>
      <c r="O31" s="137"/>
      <c r="P31" s="137"/>
      <c r="Q31" s="135"/>
      <c r="R31" s="135"/>
      <c r="S31" s="135"/>
      <c r="T31" s="181">
        <f t="shared" si="3"/>
        <v>0</v>
      </c>
    </row>
    <row r="32" spans="1:20">
      <c r="A32" s="136">
        <v>24</v>
      </c>
      <c r="B32" s="259"/>
      <c r="C32" s="137"/>
      <c r="D32" s="259"/>
      <c r="E32" s="259"/>
      <c r="F32" s="259"/>
      <c r="G32" s="181">
        <f t="shared" si="2"/>
        <v>0</v>
      </c>
      <c r="I32" s="178" t="str">
        <f t="shared" si="0"/>
        <v>○</v>
      </c>
      <c r="J32" s="38">
        <v>24</v>
      </c>
      <c r="K32" s="182">
        <f t="shared" si="1"/>
        <v>0</v>
      </c>
      <c r="L32" s="137"/>
      <c r="M32" s="137"/>
      <c r="N32" s="137"/>
      <c r="O32" s="137"/>
      <c r="P32" s="137"/>
      <c r="Q32" s="135"/>
      <c r="R32" s="135"/>
      <c r="S32" s="135"/>
      <c r="T32" s="181">
        <f t="shared" si="3"/>
        <v>0</v>
      </c>
    </row>
    <row r="33" spans="1:20">
      <c r="A33" s="136">
        <v>25</v>
      </c>
      <c r="B33" s="259"/>
      <c r="C33" s="137"/>
      <c r="D33" s="259"/>
      <c r="E33" s="259"/>
      <c r="F33" s="259"/>
      <c r="G33" s="181">
        <f t="shared" si="2"/>
        <v>0</v>
      </c>
      <c r="I33" s="178" t="str">
        <f t="shared" si="0"/>
        <v>○</v>
      </c>
      <c r="J33" s="38">
        <v>25</v>
      </c>
      <c r="K33" s="182">
        <f t="shared" si="1"/>
        <v>0</v>
      </c>
      <c r="L33" s="137"/>
      <c r="M33" s="137"/>
      <c r="N33" s="137"/>
      <c r="O33" s="137"/>
      <c r="P33" s="137"/>
      <c r="Q33" s="135"/>
      <c r="R33" s="135"/>
      <c r="S33" s="135"/>
      <c r="T33" s="181">
        <f t="shared" si="3"/>
        <v>0</v>
      </c>
    </row>
    <row r="34" spans="1:20">
      <c r="A34" s="136">
        <v>26</v>
      </c>
      <c r="B34" s="259"/>
      <c r="C34" s="137"/>
      <c r="D34" s="259"/>
      <c r="E34" s="259"/>
      <c r="F34" s="259"/>
      <c r="G34" s="181">
        <f t="shared" si="2"/>
        <v>0</v>
      </c>
      <c r="I34" s="178" t="str">
        <f t="shared" si="0"/>
        <v>○</v>
      </c>
      <c r="J34" s="38">
        <v>26</v>
      </c>
      <c r="K34" s="182">
        <f t="shared" si="1"/>
        <v>0</v>
      </c>
      <c r="L34" s="137"/>
      <c r="M34" s="137"/>
      <c r="N34" s="137"/>
      <c r="O34" s="137"/>
      <c r="P34" s="137"/>
      <c r="Q34" s="135"/>
      <c r="R34" s="135"/>
      <c r="S34" s="135"/>
      <c r="T34" s="181">
        <f t="shared" si="3"/>
        <v>0</v>
      </c>
    </row>
    <row r="35" spans="1:20">
      <c r="A35" s="136">
        <v>27</v>
      </c>
      <c r="B35" s="259"/>
      <c r="C35" s="137"/>
      <c r="D35" s="259"/>
      <c r="E35" s="259"/>
      <c r="F35" s="259"/>
      <c r="G35" s="181">
        <f t="shared" si="2"/>
        <v>0</v>
      </c>
      <c r="I35" s="178" t="str">
        <f t="shared" si="0"/>
        <v>○</v>
      </c>
      <c r="J35" s="38">
        <v>27</v>
      </c>
      <c r="K35" s="182">
        <f t="shared" si="1"/>
        <v>0</v>
      </c>
      <c r="L35" s="137"/>
      <c r="M35" s="137"/>
      <c r="N35" s="137"/>
      <c r="O35" s="137"/>
      <c r="P35" s="137"/>
      <c r="Q35" s="135"/>
      <c r="R35" s="135"/>
      <c r="S35" s="135"/>
      <c r="T35" s="181">
        <f t="shared" si="3"/>
        <v>0</v>
      </c>
    </row>
    <row r="36" spans="1:20">
      <c r="A36" s="136">
        <v>28</v>
      </c>
      <c r="B36" s="259"/>
      <c r="C36" s="137"/>
      <c r="D36" s="259"/>
      <c r="E36" s="259"/>
      <c r="F36" s="259"/>
      <c r="G36" s="181">
        <f t="shared" si="2"/>
        <v>0</v>
      </c>
      <c r="I36" s="178" t="str">
        <f t="shared" si="0"/>
        <v>○</v>
      </c>
      <c r="J36" s="38">
        <v>28</v>
      </c>
      <c r="K36" s="182">
        <f t="shared" si="1"/>
        <v>0</v>
      </c>
      <c r="L36" s="137"/>
      <c r="M36" s="137"/>
      <c r="N36" s="137"/>
      <c r="O36" s="137"/>
      <c r="P36" s="137"/>
      <c r="Q36" s="135"/>
      <c r="R36" s="135"/>
      <c r="S36" s="135"/>
      <c r="T36" s="181">
        <f t="shared" si="3"/>
        <v>0</v>
      </c>
    </row>
    <row r="37" spans="1:20">
      <c r="A37" s="136">
        <v>29</v>
      </c>
      <c r="B37" s="259"/>
      <c r="C37" s="137"/>
      <c r="D37" s="259"/>
      <c r="E37" s="259"/>
      <c r="F37" s="259"/>
      <c r="G37" s="181">
        <f t="shared" si="2"/>
        <v>0</v>
      </c>
      <c r="I37" s="178" t="str">
        <f t="shared" si="0"/>
        <v>○</v>
      </c>
      <c r="J37" s="38">
        <v>29</v>
      </c>
      <c r="K37" s="182">
        <f t="shared" si="1"/>
        <v>0</v>
      </c>
      <c r="L37" s="137"/>
      <c r="M37" s="137"/>
      <c r="N37" s="137"/>
      <c r="O37" s="137"/>
      <c r="P37" s="137"/>
      <c r="Q37" s="135"/>
      <c r="R37" s="135"/>
      <c r="S37" s="135"/>
      <c r="T37" s="181">
        <f t="shared" si="3"/>
        <v>0</v>
      </c>
    </row>
    <row r="38" spans="1:20" ht="14.25" thickBot="1">
      <c r="A38" s="136">
        <v>30</v>
      </c>
      <c r="B38" s="259"/>
      <c r="C38" s="137"/>
      <c r="D38" s="259"/>
      <c r="E38" s="259"/>
      <c r="F38" s="259"/>
      <c r="G38" s="181">
        <f t="shared" si="2"/>
        <v>0</v>
      </c>
      <c r="I38" s="178" t="str">
        <f t="shared" si="0"/>
        <v>○</v>
      </c>
      <c r="J38" s="38">
        <v>30</v>
      </c>
      <c r="K38" s="182">
        <f t="shared" si="1"/>
        <v>0</v>
      </c>
      <c r="L38" s="137"/>
      <c r="M38" s="137"/>
      <c r="N38" s="137"/>
      <c r="O38" s="137"/>
      <c r="P38" s="137"/>
      <c r="Q38" s="135"/>
      <c r="R38" s="135"/>
      <c r="S38" s="135"/>
      <c r="T38" s="181">
        <f t="shared" si="3"/>
        <v>0</v>
      </c>
    </row>
    <row r="39" spans="1:20" hidden="1" outlineLevel="1">
      <c r="A39" s="136">
        <v>31</v>
      </c>
      <c r="B39" s="259"/>
      <c r="C39" s="137"/>
      <c r="D39" s="259"/>
      <c r="E39" s="259"/>
      <c r="F39" s="259"/>
      <c r="G39" s="181">
        <f t="shared" si="2"/>
        <v>0</v>
      </c>
      <c r="I39" s="178" t="str">
        <f t="shared" si="0"/>
        <v>○</v>
      </c>
      <c r="J39" s="38">
        <v>31</v>
      </c>
      <c r="K39" s="182">
        <f t="shared" si="1"/>
        <v>0</v>
      </c>
      <c r="L39" s="137"/>
      <c r="M39" s="137"/>
      <c r="N39" s="137"/>
      <c r="O39" s="137"/>
      <c r="P39" s="137"/>
      <c r="Q39" s="135"/>
      <c r="R39" s="135"/>
      <c r="S39" s="135"/>
      <c r="T39" s="181">
        <f t="shared" si="3"/>
        <v>0</v>
      </c>
    </row>
    <row r="40" spans="1:20" hidden="1" outlineLevel="1">
      <c r="A40" s="136">
        <v>32</v>
      </c>
      <c r="B40" s="259"/>
      <c r="C40" s="137"/>
      <c r="D40" s="259"/>
      <c r="E40" s="259"/>
      <c r="F40" s="259"/>
      <c r="G40" s="181">
        <f t="shared" si="2"/>
        <v>0</v>
      </c>
      <c r="I40" s="178" t="str">
        <f t="shared" si="0"/>
        <v>○</v>
      </c>
      <c r="J40" s="38">
        <v>32</v>
      </c>
      <c r="K40" s="182">
        <f t="shared" si="1"/>
        <v>0</v>
      </c>
      <c r="L40" s="137"/>
      <c r="M40" s="137"/>
      <c r="N40" s="137"/>
      <c r="O40" s="137"/>
      <c r="P40" s="137"/>
      <c r="Q40" s="135"/>
      <c r="R40" s="135"/>
      <c r="S40" s="135"/>
      <c r="T40" s="181">
        <f t="shared" si="3"/>
        <v>0</v>
      </c>
    </row>
    <row r="41" spans="1:20" hidden="1" outlineLevel="1">
      <c r="A41" s="136">
        <v>33</v>
      </c>
      <c r="B41" s="259"/>
      <c r="C41" s="137"/>
      <c r="D41" s="259"/>
      <c r="E41" s="259"/>
      <c r="F41" s="259"/>
      <c r="G41" s="181">
        <f t="shared" si="2"/>
        <v>0</v>
      </c>
      <c r="I41" s="178" t="str">
        <f t="shared" si="0"/>
        <v>○</v>
      </c>
      <c r="J41" s="38">
        <v>33</v>
      </c>
      <c r="K41" s="182">
        <f t="shared" si="1"/>
        <v>0</v>
      </c>
      <c r="L41" s="137"/>
      <c r="M41" s="137"/>
      <c r="N41" s="137"/>
      <c r="O41" s="137"/>
      <c r="P41" s="137"/>
      <c r="Q41" s="135"/>
      <c r="R41" s="135"/>
      <c r="S41" s="135"/>
      <c r="T41" s="181">
        <f t="shared" si="3"/>
        <v>0</v>
      </c>
    </row>
    <row r="42" spans="1:20" hidden="1" outlineLevel="1">
      <c r="A42" s="136">
        <v>34</v>
      </c>
      <c r="B42" s="259"/>
      <c r="C42" s="137"/>
      <c r="D42" s="259"/>
      <c r="E42" s="259"/>
      <c r="F42" s="259"/>
      <c r="G42" s="181">
        <f t="shared" si="2"/>
        <v>0</v>
      </c>
      <c r="I42" s="178" t="str">
        <f t="shared" si="0"/>
        <v>○</v>
      </c>
      <c r="J42" s="38">
        <v>34</v>
      </c>
      <c r="K42" s="182">
        <f t="shared" si="1"/>
        <v>0</v>
      </c>
      <c r="L42" s="137"/>
      <c r="M42" s="137"/>
      <c r="N42" s="137"/>
      <c r="O42" s="137"/>
      <c r="P42" s="137"/>
      <c r="Q42" s="135"/>
      <c r="R42" s="135"/>
      <c r="S42" s="135"/>
      <c r="T42" s="181">
        <f t="shared" si="3"/>
        <v>0</v>
      </c>
    </row>
    <row r="43" spans="1:20" hidden="1" outlineLevel="1">
      <c r="A43" s="136">
        <v>35</v>
      </c>
      <c r="B43" s="259"/>
      <c r="C43" s="137"/>
      <c r="D43" s="259"/>
      <c r="E43" s="259"/>
      <c r="F43" s="259"/>
      <c r="G43" s="181">
        <f t="shared" si="2"/>
        <v>0</v>
      </c>
      <c r="I43" s="178" t="str">
        <f t="shared" si="0"/>
        <v>○</v>
      </c>
      <c r="J43" s="38">
        <v>35</v>
      </c>
      <c r="K43" s="182">
        <f t="shared" si="1"/>
        <v>0</v>
      </c>
      <c r="L43" s="137"/>
      <c r="M43" s="137"/>
      <c r="N43" s="137"/>
      <c r="O43" s="137"/>
      <c r="P43" s="137"/>
      <c r="Q43" s="135"/>
      <c r="R43" s="135"/>
      <c r="S43" s="135"/>
      <c r="T43" s="181">
        <f t="shared" si="3"/>
        <v>0</v>
      </c>
    </row>
    <row r="44" spans="1:20" hidden="1" outlineLevel="1">
      <c r="A44" s="136">
        <v>36</v>
      </c>
      <c r="B44" s="259"/>
      <c r="C44" s="137"/>
      <c r="D44" s="259"/>
      <c r="E44" s="259"/>
      <c r="F44" s="259"/>
      <c r="G44" s="181">
        <f t="shared" si="2"/>
        <v>0</v>
      </c>
      <c r="I44" s="178" t="str">
        <f t="shared" si="0"/>
        <v>○</v>
      </c>
      <c r="J44" s="38">
        <v>36</v>
      </c>
      <c r="K44" s="182">
        <f t="shared" si="1"/>
        <v>0</v>
      </c>
      <c r="L44" s="137"/>
      <c r="M44" s="137"/>
      <c r="N44" s="137"/>
      <c r="O44" s="137"/>
      <c r="P44" s="137"/>
      <c r="Q44" s="135"/>
      <c r="R44" s="135"/>
      <c r="S44" s="135"/>
      <c r="T44" s="181">
        <f t="shared" si="3"/>
        <v>0</v>
      </c>
    </row>
    <row r="45" spans="1:20" hidden="1" outlineLevel="1">
      <c r="A45" s="136">
        <v>37</v>
      </c>
      <c r="B45" s="259"/>
      <c r="C45" s="137"/>
      <c r="D45" s="259"/>
      <c r="E45" s="259"/>
      <c r="F45" s="259"/>
      <c r="G45" s="181">
        <f t="shared" si="2"/>
        <v>0</v>
      </c>
      <c r="I45" s="178" t="str">
        <f t="shared" si="0"/>
        <v>○</v>
      </c>
      <c r="J45" s="38">
        <v>37</v>
      </c>
      <c r="K45" s="182">
        <f t="shared" si="1"/>
        <v>0</v>
      </c>
      <c r="L45" s="137"/>
      <c r="M45" s="137"/>
      <c r="N45" s="137"/>
      <c r="O45" s="137"/>
      <c r="P45" s="137"/>
      <c r="Q45" s="135"/>
      <c r="R45" s="135"/>
      <c r="S45" s="135"/>
      <c r="T45" s="181">
        <f t="shared" si="3"/>
        <v>0</v>
      </c>
    </row>
    <row r="46" spans="1:20" hidden="1" outlineLevel="1">
      <c r="A46" s="136">
        <v>38</v>
      </c>
      <c r="B46" s="259"/>
      <c r="C46" s="137"/>
      <c r="D46" s="259"/>
      <c r="E46" s="259"/>
      <c r="F46" s="259"/>
      <c r="G46" s="181">
        <f t="shared" si="2"/>
        <v>0</v>
      </c>
      <c r="I46" s="178" t="str">
        <f t="shared" si="0"/>
        <v>○</v>
      </c>
      <c r="J46" s="38">
        <v>38</v>
      </c>
      <c r="K46" s="182">
        <f t="shared" si="1"/>
        <v>0</v>
      </c>
      <c r="L46" s="137"/>
      <c r="M46" s="137"/>
      <c r="N46" s="137"/>
      <c r="O46" s="137"/>
      <c r="P46" s="137"/>
      <c r="Q46" s="135"/>
      <c r="R46" s="135"/>
      <c r="S46" s="135"/>
      <c r="T46" s="181">
        <f t="shared" si="3"/>
        <v>0</v>
      </c>
    </row>
    <row r="47" spans="1:20" hidden="1" outlineLevel="1">
      <c r="A47" s="136">
        <v>39</v>
      </c>
      <c r="B47" s="259"/>
      <c r="C47" s="137"/>
      <c r="D47" s="259"/>
      <c r="E47" s="259"/>
      <c r="F47" s="259"/>
      <c r="G47" s="181">
        <f t="shared" si="2"/>
        <v>0</v>
      </c>
      <c r="I47" s="178" t="str">
        <f t="shared" si="0"/>
        <v>○</v>
      </c>
      <c r="J47" s="38">
        <v>39</v>
      </c>
      <c r="K47" s="182">
        <f t="shared" si="1"/>
        <v>0</v>
      </c>
      <c r="L47" s="137"/>
      <c r="M47" s="137"/>
      <c r="N47" s="137"/>
      <c r="O47" s="137"/>
      <c r="P47" s="137"/>
      <c r="Q47" s="135"/>
      <c r="R47" s="135"/>
      <c r="S47" s="135"/>
      <c r="T47" s="181">
        <f t="shared" si="3"/>
        <v>0</v>
      </c>
    </row>
    <row r="48" spans="1:20" hidden="1" outlineLevel="1">
      <c r="A48" s="136">
        <v>40</v>
      </c>
      <c r="B48" s="259"/>
      <c r="C48" s="137"/>
      <c r="D48" s="259"/>
      <c r="E48" s="259"/>
      <c r="F48" s="259"/>
      <c r="G48" s="181">
        <f t="shared" si="2"/>
        <v>0</v>
      </c>
      <c r="I48" s="178" t="str">
        <f t="shared" si="0"/>
        <v>○</v>
      </c>
      <c r="J48" s="38">
        <v>40</v>
      </c>
      <c r="K48" s="182">
        <f t="shared" si="1"/>
        <v>0</v>
      </c>
      <c r="L48" s="137"/>
      <c r="M48" s="137"/>
      <c r="N48" s="137"/>
      <c r="O48" s="137"/>
      <c r="P48" s="137"/>
      <c r="Q48" s="135"/>
      <c r="R48" s="135"/>
      <c r="S48" s="135"/>
      <c r="T48" s="181">
        <f t="shared" si="3"/>
        <v>0</v>
      </c>
    </row>
    <row r="49" spans="1:20" hidden="1" outlineLevel="1">
      <c r="A49" s="136">
        <v>41</v>
      </c>
      <c r="B49" s="259"/>
      <c r="C49" s="137"/>
      <c r="D49" s="259"/>
      <c r="E49" s="259"/>
      <c r="F49" s="259"/>
      <c r="G49" s="181">
        <f t="shared" si="2"/>
        <v>0</v>
      </c>
      <c r="I49" s="178" t="str">
        <f t="shared" si="0"/>
        <v>○</v>
      </c>
      <c r="J49" s="38">
        <v>41</v>
      </c>
      <c r="K49" s="182">
        <f t="shared" si="1"/>
        <v>0</v>
      </c>
      <c r="L49" s="137"/>
      <c r="M49" s="137"/>
      <c r="N49" s="137"/>
      <c r="O49" s="137"/>
      <c r="P49" s="137"/>
      <c r="Q49" s="135"/>
      <c r="R49" s="135"/>
      <c r="S49" s="135"/>
      <c r="T49" s="181">
        <f t="shared" si="3"/>
        <v>0</v>
      </c>
    </row>
    <row r="50" spans="1:20" hidden="1" outlineLevel="1">
      <c r="A50" s="136">
        <v>42</v>
      </c>
      <c r="B50" s="259"/>
      <c r="C50" s="137"/>
      <c r="D50" s="259"/>
      <c r="E50" s="259"/>
      <c r="F50" s="259"/>
      <c r="G50" s="181">
        <f t="shared" si="2"/>
        <v>0</v>
      </c>
      <c r="I50" s="178" t="str">
        <f t="shared" si="0"/>
        <v>○</v>
      </c>
      <c r="J50" s="38">
        <v>42</v>
      </c>
      <c r="K50" s="182">
        <f t="shared" si="1"/>
        <v>0</v>
      </c>
      <c r="L50" s="137"/>
      <c r="M50" s="137"/>
      <c r="N50" s="137"/>
      <c r="O50" s="137"/>
      <c r="P50" s="137"/>
      <c r="Q50" s="135"/>
      <c r="R50" s="135"/>
      <c r="S50" s="135"/>
      <c r="T50" s="181">
        <f t="shared" si="3"/>
        <v>0</v>
      </c>
    </row>
    <row r="51" spans="1:20" hidden="1" outlineLevel="1">
      <c r="A51" s="136">
        <v>43</v>
      </c>
      <c r="B51" s="259"/>
      <c r="C51" s="137"/>
      <c r="D51" s="259"/>
      <c r="E51" s="259"/>
      <c r="F51" s="259"/>
      <c r="G51" s="181">
        <f t="shared" si="2"/>
        <v>0</v>
      </c>
      <c r="I51" s="178" t="str">
        <f t="shared" si="0"/>
        <v>○</v>
      </c>
      <c r="J51" s="38">
        <v>43</v>
      </c>
      <c r="K51" s="182">
        <f t="shared" si="1"/>
        <v>0</v>
      </c>
      <c r="L51" s="137"/>
      <c r="M51" s="137"/>
      <c r="N51" s="137"/>
      <c r="O51" s="137"/>
      <c r="P51" s="137"/>
      <c r="Q51" s="135"/>
      <c r="R51" s="135"/>
      <c r="S51" s="135"/>
      <c r="T51" s="181">
        <f t="shared" si="3"/>
        <v>0</v>
      </c>
    </row>
    <row r="52" spans="1:20" hidden="1" outlineLevel="1">
      <c r="A52" s="136">
        <v>44</v>
      </c>
      <c r="B52" s="259"/>
      <c r="C52" s="137"/>
      <c r="D52" s="259"/>
      <c r="E52" s="259"/>
      <c r="F52" s="259"/>
      <c r="G52" s="181">
        <f t="shared" si="2"/>
        <v>0</v>
      </c>
      <c r="I52" s="178" t="str">
        <f t="shared" si="0"/>
        <v>○</v>
      </c>
      <c r="J52" s="38">
        <v>44</v>
      </c>
      <c r="K52" s="182">
        <f t="shared" si="1"/>
        <v>0</v>
      </c>
      <c r="L52" s="137"/>
      <c r="M52" s="137"/>
      <c r="N52" s="137"/>
      <c r="O52" s="137"/>
      <c r="P52" s="137"/>
      <c r="Q52" s="135"/>
      <c r="R52" s="135"/>
      <c r="S52" s="135"/>
      <c r="T52" s="181">
        <f t="shared" si="3"/>
        <v>0</v>
      </c>
    </row>
    <row r="53" spans="1:20" hidden="1" outlineLevel="1">
      <c r="A53" s="136">
        <v>45</v>
      </c>
      <c r="B53" s="259"/>
      <c r="C53" s="137"/>
      <c r="D53" s="259"/>
      <c r="E53" s="259"/>
      <c r="F53" s="259"/>
      <c r="G53" s="181">
        <f t="shared" si="2"/>
        <v>0</v>
      </c>
      <c r="I53" s="178" t="str">
        <f t="shared" si="0"/>
        <v>○</v>
      </c>
      <c r="J53" s="38">
        <v>45</v>
      </c>
      <c r="K53" s="182">
        <f t="shared" si="1"/>
        <v>0</v>
      </c>
      <c r="L53" s="137"/>
      <c r="M53" s="137"/>
      <c r="N53" s="137"/>
      <c r="O53" s="137"/>
      <c r="P53" s="137"/>
      <c r="Q53" s="135"/>
      <c r="R53" s="135"/>
      <c r="S53" s="135"/>
      <c r="T53" s="181">
        <f t="shared" si="3"/>
        <v>0</v>
      </c>
    </row>
    <row r="54" spans="1:20" hidden="1" outlineLevel="1">
      <c r="A54" s="136">
        <v>46</v>
      </c>
      <c r="B54" s="259"/>
      <c r="C54" s="137"/>
      <c r="D54" s="259"/>
      <c r="E54" s="259"/>
      <c r="F54" s="259"/>
      <c r="G54" s="181">
        <f t="shared" si="2"/>
        <v>0</v>
      </c>
      <c r="I54" s="178" t="str">
        <f t="shared" si="0"/>
        <v>○</v>
      </c>
      <c r="J54" s="38">
        <v>46</v>
      </c>
      <c r="K54" s="182">
        <f t="shared" si="1"/>
        <v>0</v>
      </c>
      <c r="L54" s="137"/>
      <c r="M54" s="137"/>
      <c r="N54" s="137"/>
      <c r="O54" s="137"/>
      <c r="P54" s="137"/>
      <c r="Q54" s="135"/>
      <c r="R54" s="135"/>
      <c r="S54" s="135"/>
      <c r="T54" s="181">
        <f t="shared" si="3"/>
        <v>0</v>
      </c>
    </row>
    <row r="55" spans="1:20" hidden="1" outlineLevel="1">
      <c r="A55" s="136">
        <v>47</v>
      </c>
      <c r="B55" s="259"/>
      <c r="C55" s="137"/>
      <c r="D55" s="259"/>
      <c r="E55" s="259"/>
      <c r="F55" s="259"/>
      <c r="G55" s="181">
        <f t="shared" si="2"/>
        <v>0</v>
      </c>
      <c r="I55" s="178" t="str">
        <f t="shared" si="0"/>
        <v>○</v>
      </c>
      <c r="J55" s="38">
        <v>47</v>
      </c>
      <c r="K55" s="182">
        <f t="shared" si="1"/>
        <v>0</v>
      </c>
      <c r="L55" s="137"/>
      <c r="M55" s="137"/>
      <c r="N55" s="137"/>
      <c r="O55" s="137"/>
      <c r="P55" s="137"/>
      <c r="Q55" s="135"/>
      <c r="R55" s="135"/>
      <c r="S55" s="135"/>
      <c r="T55" s="181">
        <f t="shared" si="3"/>
        <v>0</v>
      </c>
    </row>
    <row r="56" spans="1:20" hidden="1" outlineLevel="1">
      <c r="A56" s="136">
        <v>48</v>
      </c>
      <c r="B56" s="259"/>
      <c r="C56" s="137"/>
      <c r="D56" s="259"/>
      <c r="E56" s="259"/>
      <c r="F56" s="259"/>
      <c r="G56" s="181">
        <f t="shared" si="2"/>
        <v>0</v>
      </c>
      <c r="I56" s="178" t="str">
        <f t="shared" si="0"/>
        <v>○</v>
      </c>
      <c r="J56" s="38">
        <v>48</v>
      </c>
      <c r="K56" s="182">
        <f t="shared" si="1"/>
        <v>0</v>
      </c>
      <c r="L56" s="137"/>
      <c r="M56" s="137"/>
      <c r="N56" s="137"/>
      <c r="O56" s="137"/>
      <c r="P56" s="137"/>
      <c r="Q56" s="135"/>
      <c r="R56" s="135"/>
      <c r="S56" s="135"/>
      <c r="T56" s="181">
        <f t="shared" si="3"/>
        <v>0</v>
      </c>
    </row>
    <row r="57" spans="1:20" hidden="1" outlineLevel="1">
      <c r="A57" s="136">
        <v>49</v>
      </c>
      <c r="B57" s="259"/>
      <c r="C57" s="137"/>
      <c r="D57" s="259"/>
      <c r="E57" s="259"/>
      <c r="F57" s="259"/>
      <c r="G57" s="181">
        <f t="shared" si="2"/>
        <v>0</v>
      </c>
      <c r="I57" s="178" t="str">
        <f t="shared" si="0"/>
        <v>○</v>
      </c>
      <c r="J57" s="38">
        <v>49</v>
      </c>
      <c r="K57" s="182">
        <f t="shared" si="1"/>
        <v>0</v>
      </c>
      <c r="L57" s="137"/>
      <c r="M57" s="137"/>
      <c r="N57" s="137"/>
      <c r="O57" s="137"/>
      <c r="P57" s="137"/>
      <c r="Q57" s="135"/>
      <c r="R57" s="135"/>
      <c r="S57" s="135"/>
      <c r="T57" s="181">
        <f t="shared" si="3"/>
        <v>0</v>
      </c>
    </row>
    <row r="58" spans="1:20" hidden="1" outlineLevel="1">
      <c r="A58" s="136">
        <v>50</v>
      </c>
      <c r="B58" s="259"/>
      <c r="C58" s="137"/>
      <c r="D58" s="259"/>
      <c r="E58" s="259"/>
      <c r="F58" s="259"/>
      <c r="G58" s="181">
        <f t="shared" si="2"/>
        <v>0</v>
      </c>
      <c r="I58" s="178" t="str">
        <f t="shared" si="0"/>
        <v>○</v>
      </c>
      <c r="J58" s="38">
        <v>50</v>
      </c>
      <c r="K58" s="182">
        <f t="shared" si="1"/>
        <v>0</v>
      </c>
      <c r="L58" s="137"/>
      <c r="M58" s="137"/>
      <c r="N58" s="137"/>
      <c r="O58" s="137"/>
      <c r="P58" s="137"/>
      <c r="Q58" s="135"/>
      <c r="R58" s="135"/>
      <c r="S58" s="135"/>
      <c r="T58" s="181">
        <f t="shared" si="3"/>
        <v>0</v>
      </c>
    </row>
    <row r="59" spans="1:20" hidden="1" outlineLevel="1">
      <c r="A59" s="136">
        <v>51</v>
      </c>
      <c r="B59" s="259"/>
      <c r="C59" s="137"/>
      <c r="D59" s="259"/>
      <c r="E59" s="259"/>
      <c r="F59" s="259"/>
      <c r="G59" s="181">
        <f t="shared" si="2"/>
        <v>0</v>
      </c>
      <c r="I59" s="178" t="str">
        <f t="shared" si="0"/>
        <v>○</v>
      </c>
      <c r="J59" s="38">
        <v>51</v>
      </c>
      <c r="K59" s="182">
        <f t="shared" si="1"/>
        <v>0</v>
      </c>
      <c r="L59" s="137"/>
      <c r="M59" s="137"/>
      <c r="N59" s="137"/>
      <c r="O59" s="137"/>
      <c r="P59" s="137"/>
      <c r="Q59" s="135"/>
      <c r="R59" s="135"/>
      <c r="S59" s="135"/>
      <c r="T59" s="181">
        <f t="shared" si="3"/>
        <v>0</v>
      </c>
    </row>
    <row r="60" spans="1:20" hidden="1" outlineLevel="1">
      <c r="A60" s="136">
        <v>52</v>
      </c>
      <c r="B60" s="259"/>
      <c r="C60" s="137"/>
      <c r="D60" s="259"/>
      <c r="E60" s="259"/>
      <c r="F60" s="259"/>
      <c r="G60" s="181">
        <f t="shared" si="2"/>
        <v>0</v>
      </c>
      <c r="I60" s="178" t="str">
        <f t="shared" si="0"/>
        <v>○</v>
      </c>
      <c r="J60" s="38">
        <v>52</v>
      </c>
      <c r="K60" s="182">
        <f t="shared" si="1"/>
        <v>0</v>
      </c>
      <c r="L60" s="137"/>
      <c r="M60" s="137"/>
      <c r="N60" s="137"/>
      <c r="O60" s="137"/>
      <c r="P60" s="137"/>
      <c r="Q60" s="135"/>
      <c r="R60" s="135"/>
      <c r="S60" s="135"/>
      <c r="T60" s="181">
        <f t="shared" si="3"/>
        <v>0</v>
      </c>
    </row>
    <row r="61" spans="1:20" hidden="1" outlineLevel="1">
      <c r="A61" s="136">
        <v>53</v>
      </c>
      <c r="B61" s="259"/>
      <c r="C61" s="137"/>
      <c r="D61" s="259"/>
      <c r="E61" s="259"/>
      <c r="F61" s="259"/>
      <c r="G61" s="181">
        <f t="shared" si="2"/>
        <v>0</v>
      </c>
      <c r="I61" s="178" t="str">
        <f t="shared" si="0"/>
        <v>○</v>
      </c>
      <c r="J61" s="38">
        <v>53</v>
      </c>
      <c r="K61" s="182">
        <f t="shared" si="1"/>
        <v>0</v>
      </c>
      <c r="L61" s="137"/>
      <c r="M61" s="137"/>
      <c r="N61" s="137"/>
      <c r="O61" s="137"/>
      <c r="P61" s="137"/>
      <c r="Q61" s="135"/>
      <c r="R61" s="135"/>
      <c r="S61" s="135"/>
      <c r="T61" s="181">
        <f t="shared" si="3"/>
        <v>0</v>
      </c>
    </row>
    <row r="62" spans="1:20" hidden="1" outlineLevel="1">
      <c r="A62" s="136">
        <v>54</v>
      </c>
      <c r="B62" s="259"/>
      <c r="C62" s="137"/>
      <c r="D62" s="259"/>
      <c r="E62" s="259"/>
      <c r="F62" s="259"/>
      <c r="G62" s="181">
        <f t="shared" si="2"/>
        <v>0</v>
      </c>
      <c r="I62" s="178" t="str">
        <f t="shared" si="0"/>
        <v>○</v>
      </c>
      <c r="J62" s="38">
        <v>54</v>
      </c>
      <c r="K62" s="182">
        <f t="shared" si="1"/>
        <v>0</v>
      </c>
      <c r="L62" s="137"/>
      <c r="M62" s="137"/>
      <c r="N62" s="137"/>
      <c r="O62" s="137"/>
      <c r="P62" s="137"/>
      <c r="Q62" s="135"/>
      <c r="R62" s="135"/>
      <c r="S62" s="135"/>
      <c r="T62" s="181">
        <f t="shared" si="3"/>
        <v>0</v>
      </c>
    </row>
    <row r="63" spans="1:20" hidden="1" outlineLevel="1">
      <c r="A63" s="136">
        <v>55</v>
      </c>
      <c r="B63" s="259"/>
      <c r="C63" s="137"/>
      <c r="D63" s="259"/>
      <c r="E63" s="259"/>
      <c r="F63" s="259"/>
      <c r="G63" s="181">
        <f t="shared" si="2"/>
        <v>0</v>
      </c>
      <c r="I63" s="178" t="str">
        <f t="shared" si="0"/>
        <v>○</v>
      </c>
      <c r="J63" s="38">
        <v>55</v>
      </c>
      <c r="K63" s="182">
        <f t="shared" si="1"/>
        <v>0</v>
      </c>
      <c r="L63" s="137"/>
      <c r="M63" s="137"/>
      <c r="N63" s="137"/>
      <c r="O63" s="137"/>
      <c r="P63" s="137"/>
      <c r="Q63" s="135"/>
      <c r="R63" s="135"/>
      <c r="S63" s="135"/>
      <c r="T63" s="181">
        <f t="shared" si="3"/>
        <v>0</v>
      </c>
    </row>
    <row r="64" spans="1:20" hidden="1" outlineLevel="1">
      <c r="A64" s="136">
        <v>56</v>
      </c>
      <c r="B64" s="259"/>
      <c r="C64" s="137"/>
      <c r="D64" s="259"/>
      <c r="E64" s="259"/>
      <c r="F64" s="259"/>
      <c r="G64" s="181">
        <f t="shared" si="2"/>
        <v>0</v>
      </c>
      <c r="I64" s="178" t="str">
        <f t="shared" si="0"/>
        <v>○</v>
      </c>
      <c r="J64" s="38">
        <v>56</v>
      </c>
      <c r="K64" s="182">
        <f t="shared" si="1"/>
        <v>0</v>
      </c>
      <c r="L64" s="137"/>
      <c r="M64" s="137"/>
      <c r="N64" s="137"/>
      <c r="O64" s="137"/>
      <c r="P64" s="137"/>
      <c r="Q64" s="135"/>
      <c r="R64" s="135"/>
      <c r="S64" s="135"/>
      <c r="T64" s="181">
        <f t="shared" si="3"/>
        <v>0</v>
      </c>
    </row>
    <row r="65" spans="1:20" hidden="1" outlineLevel="1">
      <c r="A65" s="136">
        <v>57</v>
      </c>
      <c r="B65" s="259"/>
      <c r="C65" s="137"/>
      <c r="D65" s="259"/>
      <c r="E65" s="259"/>
      <c r="F65" s="259"/>
      <c r="G65" s="181">
        <f t="shared" si="2"/>
        <v>0</v>
      </c>
      <c r="I65" s="178" t="str">
        <f t="shared" si="0"/>
        <v>○</v>
      </c>
      <c r="J65" s="38">
        <v>57</v>
      </c>
      <c r="K65" s="182">
        <f t="shared" si="1"/>
        <v>0</v>
      </c>
      <c r="L65" s="137"/>
      <c r="M65" s="137"/>
      <c r="N65" s="137"/>
      <c r="O65" s="137"/>
      <c r="P65" s="137"/>
      <c r="Q65" s="135"/>
      <c r="R65" s="135"/>
      <c r="S65" s="135"/>
      <c r="T65" s="181">
        <f t="shared" si="3"/>
        <v>0</v>
      </c>
    </row>
    <row r="66" spans="1:20" hidden="1" outlineLevel="1">
      <c r="A66" s="136">
        <v>58</v>
      </c>
      <c r="B66" s="259"/>
      <c r="C66" s="137"/>
      <c r="D66" s="259"/>
      <c r="E66" s="259"/>
      <c r="F66" s="259"/>
      <c r="G66" s="181">
        <f t="shared" si="2"/>
        <v>0</v>
      </c>
      <c r="I66" s="178" t="str">
        <f t="shared" si="0"/>
        <v>○</v>
      </c>
      <c r="J66" s="38">
        <v>58</v>
      </c>
      <c r="K66" s="182">
        <f t="shared" si="1"/>
        <v>0</v>
      </c>
      <c r="L66" s="137"/>
      <c r="M66" s="137"/>
      <c r="N66" s="137"/>
      <c r="O66" s="137"/>
      <c r="P66" s="137"/>
      <c r="Q66" s="135"/>
      <c r="R66" s="135"/>
      <c r="S66" s="135"/>
      <c r="T66" s="181">
        <f t="shared" si="3"/>
        <v>0</v>
      </c>
    </row>
    <row r="67" spans="1:20" hidden="1" outlineLevel="1">
      <c r="A67" s="136">
        <v>59</v>
      </c>
      <c r="B67" s="259"/>
      <c r="C67" s="137"/>
      <c r="D67" s="259"/>
      <c r="E67" s="259"/>
      <c r="F67" s="259"/>
      <c r="G67" s="181">
        <f t="shared" si="2"/>
        <v>0</v>
      </c>
      <c r="I67" s="178" t="str">
        <f t="shared" si="0"/>
        <v>○</v>
      </c>
      <c r="J67" s="38">
        <v>59</v>
      </c>
      <c r="K67" s="182">
        <f t="shared" si="1"/>
        <v>0</v>
      </c>
      <c r="L67" s="137"/>
      <c r="M67" s="137"/>
      <c r="N67" s="137"/>
      <c r="O67" s="137"/>
      <c r="P67" s="137"/>
      <c r="Q67" s="135"/>
      <c r="R67" s="135"/>
      <c r="S67" s="135"/>
      <c r="T67" s="181">
        <f t="shared" si="3"/>
        <v>0</v>
      </c>
    </row>
    <row r="68" spans="1:20" hidden="1" outlineLevel="1">
      <c r="A68" s="136">
        <v>60</v>
      </c>
      <c r="B68" s="259"/>
      <c r="C68" s="137"/>
      <c r="D68" s="259"/>
      <c r="E68" s="259"/>
      <c r="F68" s="259"/>
      <c r="G68" s="181">
        <f t="shared" si="2"/>
        <v>0</v>
      </c>
      <c r="I68" s="178" t="str">
        <f t="shared" si="0"/>
        <v>○</v>
      </c>
      <c r="J68" s="38">
        <v>60</v>
      </c>
      <c r="K68" s="182">
        <f t="shared" si="1"/>
        <v>0</v>
      </c>
      <c r="L68" s="137"/>
      <c r="M68" s="137"/>
      <c r="N68" s="137"/>
      <c r="O68" s="137"/>
      <c r="P68" s="137"/>
      <c r="Q68" s="135"/>
      <c r="R68" s="135"/>
      <c r="S68" s="135"/>
      <c r="T68" s="181">
        <f t="shared" si="3"/>
        <v>0</v>
      </c>
    </row>
    <row r="69" spans="1:20" hidden="1" outlineLevel="1">
      <c r="A69" s="136">
        <v>61</v>
      </c>
      <c r="B69" s="259"/>
      <c r="C69" s="137"/>
      <c r="D69" s="259"/>
      <c r="E69" s="259"/>
      <c r="F69" s="259"/>
      <c r="G69" s="181">
        <f t="shared" si="2"/>
        <v>0</v>
      </c>
      <c r="I69" s="178" t="str">
        <f t="shared" si="0"/>
        <v>○</v>
      </c>
      <c r="J69" s="38">
        <v>61</v>
      </c>
      <c r="K69" s="182">
        <f t="shared" si="1"/>
        <v>0</v>
      </c>
      <c r="L69" s="137"/>
      <c r="M69" s="137"/>
      <c r="N69" s="137"/>
      <c r="O69" s="137"/>
      <c r="P69" s="137"/>
      <c r="Q69" s="135"/>
      <c r="R69" s="135"/>
      <c r="S69" s="135"/>
      <c r="T69" s="181">
        <f t="shared" si="3"/>
        <v>0</v>
      </c>
    </row>
    <row r="70" spans="1:20" hidden="1" outlineLevel="1">
      <c r="A70" s="136">
        <v>62</v>
      </c>
      <c r="B70" s="259"/>
      <c r="C70" s="137"/>
      <c r="D70" s="259"/>
      <c r="E70" s="259"/>
      <c r="F70" s="259"/>
      <c r="G70" s="181">
        <f t="shared" si="2"/>
        <v>0</v>
      </c>
      <c r="I70" s="178" t="str">
        <f t="shared" si="0"/>
        <v>○</v>
      </c>
      <c r="J70" s="38">
        <v>62</v>
      </c>
      <c r="K70" s="182">
        <f t="shared" si="1"/>
        <v>0</v>
      </c>
      <c r="L70" s="137"/>
      <c r="M70" s="137"/>
      <c r="N70" s="137"/>
      <c r="O70" s="137"/>
      <c r="P70" s="137"/>
      <c r="Q70" s="135"/>
      <c r="R70" s="135"/>
      <c r="S70" s="135"/>
      <c r="T70" s="181">
        <f t="shared" si="3"/>
        <v>0</v>
      </c>
    </row>
    <row r="71" spans="1:20" hidden="1" outlineLevel="1">
      <c r="A71" s="136">
        <v>63</v>
      </c>
      <c r="B71" s="259"/>
      <c r="C71" s="137"/>
      <c r="D71" s="259"/>
      <c r="E71" s="259"/>
      <c r="F71" s="259"/>
      <c r="G71" s="181">
        <f t="shared" si="2"/>
        <v>0</v>
      </c>
      <c r="I71" s="178" t="str">
        <f t="shared" si="0"/>
        <v>○</v>
      </c>
      <c r="J71" s="38">
        <v>63</v>
      </c>
      <c r="K71" s="182">
        <f t="shared" si="1"/>
        <v>0</v>
      </c>
      <c r="L71" s="137"/>
      <c r="M71" s="137"/>
      <c r="N71" s="137"/>
      <c r="O71" s="137"/>
      <c r="P71" s="137"/>
      <c r="Q71" s="135"/>
      <c r="R71" s="135"/>
      <c r="S71" s="135"/>
      <c r="T71" s="181">
        <f t="shared" si="3"/>
        <v>0</v>
      </c>
    </row>
    <row r="72" spans="1:20" hidden="1" outlineLevel="1">
      <c r="A72" s="136">
        <v>64</v>
      </c>
      <c r="B72" s="259"/>
      <c r="C72" s="137"/>
      <c r="D72" s="259"/>
      <c r="E72" s="259"/>
      <c r="F72" s="259"/>
      <c r="G72" s="181">
        <f t="shared" si="2"/>
        <v>0</v>
      </c>
      <c r="I72" s="178" t="str">
        <f t="shared" ref="I72:I135" si="4">+IF(OR(C72="○",L72="○",M72="○",N72="○",O72="○",P72="○"),"×","○")</f>
        <v>○</v>
      </c>
      <c r="J72" s="38">
        <v>64</v>
      </c>
      <c r="K72" s="182">
        <f t="shared" ref="K72:K135" si="5">B72</f>
        <v>0</v>
      </c>
      <c r="L72" s="137"/>
      <c r="M72" s="137"/>
      <c r="N72" s="137"/>
      <c r="O72" s="137"/>
      <c r="P72" s="137"/>
      <c r="Q72" s="135"/>
      <c r="R72" s="135"/>
      <c r="S72" s="135"/>
      <c r="T72" s="181">
        <f t="shared" si="3"/>
        <v>0</v>
      </c>
    </row>
    <row r="73" spans="1:20" hidden="1" outlineLevel="1">
      <c r="A73" s="136">
        <v>65</v>
      </c>
      <c r="B73" s="259"/>
      <c r="C73" s="137"/>
      <c r="D73" s="259"/>
      <c r="E73" s="259"/>
      <c r="F73" s="259"/>
      <c r="G73" s="181">
        <f t="shared" ref="G73:G136" si="6">SUM(D73:F73)</f>
        <v>0</v>
      </c>
      <c r="I73" s="178" t="str">
        <f t="shared" si="4"/>
        <v>○</v>
      </c>
      <c r="J73" s="38">
        <v>65</v>
      </c>
      <c r="K73" s="182">
        <f t="shared" si="5"/>
        <v>0</v>
      </c>
      <c r="L73" s="137"/>
      <c r="M73" s="137"/>
      <c r="N73" s="137"/>
      <c r="O73" s="137"/>
      <c r="P73" s="137"/>
      <c r="Q73" s="135"/>
      <c r="R73" s="135"/>
      <c r="S73" s="135"/>
      <c r="T73" s="181">
        <f t="shared" ref="T73:T136" si="7">SUM(Q73:S73)</f>
        <v>0</v>
      </c>
    </row>
    <row r="74" spans="1:20" hidden="1" outlineLevel="1">
      <c r="A74" s="136">
        <v>66</v>
      </c>
      <c r="B74" s="259"/>
      <c r="C74" s="137"/>
      <c r="D74" s="259"/>
      <c r="E74" s="259"/>
      <c r="F74" s="259"/>
      <c r="G74" s="181">
        <f t="shared" si="6"/>
        <v>0</v>
      </c>
      <c r="I74" s="178" t="str">
        <f t="shared" si="4"/>
        <v>○</v>
      </c>
      <c r="J74" s="38">
        <v>66</v>
      </c>
      <c r="K74" s="182">
        <f t="shared" si="5"/>
        <v>0</v>
      </c>
      <c r="L74" s="137"/>
      <c r="M74" s="137"/>
      <c r="N74" s="137"/>
      <c r="O74" s="137"/>
      <c r="P74" s="137"/>
      <c r="Q74" s="135"/>
      <c r="R74" s="135"/>
      <c r="S74" s="135"/>
      <c r="T74" s="181">
        <f t="shared" si="7"/>
        <v>0</v>
      </c>
    </row>
    <row r="75" spans="1:20" hidden="1" outlineLevel="1">
      <c r="A75" s="136">
        <v>67</v>
      </c>
      <c r="B75" s="259"/>
      <c r="C75" s="137"/>
      <c r="D75" s="259"/>
      <c r="E75" s="259"/>
      <c r="F75" s="259"/>
      <c r="G75" s="181">
        <f t="shared" si="6"/>
        <v>0</v>
      </c>
      <c r="I75" s="178" t="str">
        <f t="shared" si="4"/>
        <v>○</v>
      </c>
      <c r="J75" s="38">
        <v>67</v>
      </c>
      <c r="K75" s="182">
        <f t="shared" si="5"/>
        <v>0</v>
      </c>
      <c r="L75" s="137"/>
      <c r="M75" s="137"/>
      <c r="N75" s="137"/>
      <c r="O75" s="137"/>
      <c r="P75" s="137"/>
      <c r="Q75" s="135"/>
      <c r="R75" s="135"/>
      <c r="S75" s="135"/>
      <c r="T75" s="181">
        <f t="shared" si="7"/>
        <v>0</v>
      </c>
    </row>
    <row r="76" spans="1:20" hidden="1" outlineLevel="1">
      <c r="A76" s="136">
        <v>68</v>
      </c>
      <c r="B76" s="259"/>
      <c r="C76" s="137"/>
      <c r="D76" s="259"/>
      <c r="E76" s="259"/>
      <c r="F76" s="259"/>
      <c r="G76" s="181">
        <f t="shared" si="6"/>
        <v>0</v>
      </c>
      <c r="I76" s="178" t="str">
        <f t="shared" si="4"/>
        <v>○</v>
      </c>
      <c r="J76" s="38">
        <v>68</v>
      </c>
      <c r="K76" s="182">
        <f t="shared" si="5"/>
        <v>0</v>
      </c>
      <c r="L76" s="137"/>
      <c r="M76" s="137"/>
      <c r="N76" s="137"/>
      <c r="O76" s="137"/>
      <c r="P76" s="137"/>
      <c r="Q76" s="135"/>
      <c r="R76" s="135"/>
      <c r="S76" s="135"/>
      <c r="T76" s="181">
        <f t="shared" si="7"/>
        <v>0</v>
      </c>
    </row>
    <row r="77" spans="1:20" hidden="1" outlineLevel="1">
      <c r="A77" s="136">
        <v>69</v>
      </c>
      <c r="B77" s="259"/>
      <c r="C77" s="137"/>
      <c r="D77" s="259"/>
      <c r="E77" s="259"/>
      <c r="F77" s="259"/>
      <c r="G77" s="181">
        <f t="shared" si="6"/>
        <v>0</v>
      </c>
      <c r="I77" s="178" t="str">
        <f t="shared" si="4"/>
        <v>○</v>
      </c>
      <c r="J77" s="38">
        <v>69</v>
      </c>
      <c r="K77" s="182">
        <f t="shared" si="5"/>
        <v>0</v>
      </c>
      <c r="L77" s="137"/>
      <c r="M77" s="137"/>
      <c r="N77" s="137"/>
      <c r="O77" s="137"/>
      <c r="P77" s="137"/>
      <c r="Q77" s="135"/>
      <c r="R77" s="135"/>
      <c r="S77" s="135"/>
      <c r="T77" s="181">
        <f t="shared" si="7"/>
        <v>0</v>
      </c>
    </row>
    <row r="78" spans="1:20" hidden="1" outlineLevel="1">
      <c r="A78" s="136">
        <v>70</v>
      </c>
      <c r="B78" s="259"/>
      <c r="C78" s="137"/>
      <c r="D78" s="259"/>
      <c r="E78" s="259"/>
      <c r="F78" s="259"/>
      <c r="G78" s="181">
        <f t="shared" si="6"/>
        <v>0</v>
      </c>
      <c r="I78" s="178" t="str">
        <f t="shared" si="4"/>
        <v>○</v>
      </c>
      <c r="J78" s="38">
        <v>70</v>
      </c>
      <c r="K78" s="182">
        <f t="shared" si="5"/>
        <v>0</v>
      </c>
      <c r="L78" s="137"/>
      <c r="M78" s="137"/>
      <c r="N78" s="137"/>
      <c r="O78" s="137"/>
      <c r="P78" s="137"/>
      <c r="Q78" s="135"/>
      <c r="R78" s="135"/>
      <c r="S78" s="135"/>
      <c r="T78" s="181">
        <f t="shared" si="7"/>
        <v>0</v>
      </c>
    </row>
    <row r="79" spans="1:20" hidden="1" outlineLevel="1">
      <c r="A79" s="136">
        <v>71</v>
      </c>
      <c r="B79" s="259"/>
      <c r="C79" s="137"/>
      <c r="D79" s="259"/>
      <c r="E79" s="259"/>
      <c r="F79" s="259"/>
      <c r="G79" s="181">
        <f t="shared" si="6"/>
        <v>0</v>
      </c>
      <c r="I79" s="178" t="str">
        <f t="shared" si="4"/>
        <v>○</v>
      </c>
      <c r="J79" s="38">
        <v>71</v>
      </c>
      <c r="K79" s="182">
        <f t="shared" si="5"/>
        <v>0</v>
      </c>
      <c r="L79" s="137"/>
      <c r="M79" s="137"/>
      <c r="N79" s="137"/>
      <c r="O79" s="137"/>
      <c r="P79" s="137"/>
      <c r="Q79" s="135"/>
      <c r="R79" s="135"/>
      <c r="S79" s="135"/>
      <c r="T79" s="181">
        <f t="shared" si="7"/>
        <v>0</v>
      </c>
    </row>
    <row r="80" spans="1:20" hidden="1" outlineLevel="1">
      <c r="A80" s="136">
        <v>72</v>
      </c>
      <c r="B80" s="259"/>
      <c r="C80" s="137"/>
      <c r="D80" s="259"/>
      <c r="E80" s="259"/>
      <c r="F80" s="259"/>
      <c r="G80" s="181">
        <f t="shared" si="6"/>
        <v>0</v>
      </c>
      <c r="I80" s="178" t="str">
        <f t="shared" si="4"/>
        <v>○</v>
      </c>
      <c r="J80" s="38">
        <v>72</v>
      </c>
      <c r="K80" s="182">
        <f t="shared" si="5"/>
        <v>0</v>
      </c>
      <c r="L80" s="137"/>
      <c r="M80" s="137"/>
      <c r="N80" s="137"/>
      <c r="O80" s="137"/>
      <c r="P80" s="137"/>
      <c r="Q80" s="135"/>
      <c r="R80" s="135"/>
      <c r="S80" s="135"/>
      <c r="T80" s="181">
        <f t="shared" si="7"/>
        <v>0</v>
      </c>
    </row>
    <row r="81" spans="1:20" hidden="1" outlineLevel="1">
      <c r="A81" s="136">
        <v>73</v>
      </c>
      <c r="B81" s="259"/>
      <c r="C81" s="137"/>
      <c r="D81" s="259"/>
      <c r="E81" s="259"/>
      <c r="F81" s="259"/>
      <c r="G81" s="181">
        <f t="shared" si="6"/>
        <v>0</v>
      </c>
      <c r="I81" s="178" t="str">
        <f t="shared" si="4"/>
        <v>○</v>
      </c>
      <c r="J81" s="38">
        <v>73</v>
      </c>
      <c r="K81" s="182">
        <f t="shared" si="5"/>
        <v>0</v>
      </c>
      <c r="L81" s="137"/>
      <c r="M81" s="137"/>
      <c r="N81" s="137"/>
      <c r="O81" s="137"/>
      <c r="P81" s="137"/>
      <c r="Q81" s="135"/>
      <c r="R81" s="135"/>
      <c r="S81" s="135"/>
      <c r="T81" s="181">
        <f t="shared" si="7"/>
        <v>0</v>
      </c>
    </row>
    <row r="82" spans="1:20" hidden="1" outlineLevel="1">
      <c r="A82" s="136">
        <v>74</v>
      </c>
      <c r="B82" s="259"/>
      <c r="C82" s="137"/>
      <c r="D82" s="259"/>
      <c r="E82" s="259"/>
      <c r="F82" s="259"/>
      <c r="G82" s="181">
        <f t="shared" si="6"/>
        <v>0</v>
      </c>
      <c r="I82" s="178" t="str">
        <f t="shared" si="4"/>
        <v>○</v>
      </c>
      <c r="J82" s="38">
        <v>74</v>
      </c>
      <c r="K82" s="182">
        <f t="shared" si="5"/>
        <v>0</v>
      </c>
      <c r="L82" s="137"/>
      <c r="M82" s="137"/>
      <c r="N82" s="137"/>
      <c r="O82" s="137"/>
      <c r="P82" s="137"/>
      <c r="Q82" s="135"/>
      <c r="R82" s="135"/>
      <c r="S82" s="135"/>
      <c r="T82" s="181">
        <f t="shared" si="7"/>
        <v>0</v>
      </c>
    </row>
    <row r="83" spans="1:20" hidden="1" outlineLevel="1">
      <c r="A83" s="136">
        <v>75</v>
      </c>
      <c r="B83" s="259"/>
      <c r="C83" s="137"/>
      <c r="D83" s="259"/>
      <c r="E83" s="259"/>
      <c r="F83" s="259"/>
      <c r="G83" s="181">
        <f t="shared" si="6"/>
        <v>0</v>
      </c>
      <c r="I83" s="178" t="str">
        <f t="shared" si="4"/>
        <v>○</v>
      </c>
      <c r="J83" s="38">
        <v>75</v>
      </c>
      <c r="K83" s="182">
        <f t="shared" si="5"/>
        <v>0</v>
      </c>
      <c r="L83" s="137"/>
      <c r="M83" s="137"/>
      <c r="N83" s="137"/>
      <c r="O83" s="137"/>
      <c r="P83" s="137"/>
      <c r="Q83" s="135"/>
      <c r="R83" s="135"/>
      <c r="S83" s="135"/>
      <c r="T83" s="181">
        <f t="shared" si="7"/>
        <v>0</v>
      </c>
    </row>
    <row r="84" spans="1:20" hidden="1" outlineLevel="1">
      <c r="A84" s="136">
        <v>76</v>
      </c>
      <c r="B84" s="259"/>
      <c r="C84" s="137"/>
      <c r="D84" s="259"/>
      <c r="E84" s="259"/>
      <c r="F84" s="259"/>
      <c r="G84" s="181">
        <f t="shared" si="6"/>
        <v>0</v>
      </c>
      <c r="I84" s="178" t="str">
        <f t="shared" si="4"/>
        <v>○</v>
      </c>
      <c r="J84" s="38">
        <v>76</v>
      </c>
      <c r="K84" s="182">
        <f t="shared" si="5"/>
        <v>0</v>
      </c>
      <c r="L84" s="137"/>
      <c r="M84" s="137"/>
      <c r="N84" s="137"/>
      <c r="O84" s="137"/>
      <c r="P84" s="137"/>
      <c r="Q84" s="135"/>
      <c r="R84" s="135"/>
      <c r="S84" s="135"/>
      <c r="T84" s="181">
        <f t="shared" si="7"/>
        <v>0</v>
      </c>
    </row>
    <row r="85" spans="1:20" hidden="1" outlineLevel="1">
      <c r="A85" s="136">
        <v>77</v>
      </c>
      <c r="B85" s="259"/>
      <c r="C85" s="137"/>
      <c r="D85" s="259"/>
      <c r="E85" s="259"/>
      <c r="F85" s="259"/>
      <c r="G85" s="181">
        <f t="shared" si="6"/>
        <v>0</v>
      </c>
      <c r="I85" s="178" t="str">
        <f t="shared" si="4"/>
        <v>○</v>
      </c>
      <c r="J85" s="38">
        <v>77</v>
      </c>
      <c r="K85" s="182">
        <f t="shared" si="5"/>
        <v>0</v>
      </c>
      <c r="L85" s="137"/>
      <c r="M85" s="137"/>
      <c r="N85" s="137"/>
      <c r="O85" s="137"/>
      <c r="P85" s="137"/>
      <c r="Q85" s="135"/>
      <c r="R85" s="135"/>
      <c r="S85" s="135"/>
      <c r="T85" s="181">
        <f t="shared" si="7"/>
        <v>0</v>
      </c>
    </row>
    <row r="86" spans="1:20" hidden="1" outlineLevel="1">
      <c r="A86" s="136">
        <v>78</v>
      </c>
      <c r="B86" s="259"/>
      <c r="C86" s="137"/>
      <c r="D86" s="259"/>
      <c r="E86" s="259"/>
      <c r="F86" s="259"/>
      <c r="G86" s="181">
        <f t="shared" si="6"/>
        <v>0</v>
      </c>
      <c r="I86" s="178" t="str">
        <f t="shared" si="4"/>
        <v>○</v>
      </c>
      <c r="J86" s="38">
        <v>78</v>
      </c>
      <c r="K86" s="182">
        <f t="shared" si="5"/>
        <v>0</v>
      </c>
      <c r="L86" s="137"/>
      <c r="M86" s="137"/>
      <c r="N86" s="137"/>
      <c r="O86" s="137"/>
      <c r="P86" s="137"/>
      <c r="Q86" s="135"/>
      <c r="R86" s="135"/>
      <c r="S86" s="135"/>
      <c r="T86" s="181">
        <f t="shared" si="7"/>
        <v>0</v>
      </c>
    </row>
    <row r="87" spans="1:20" hidden="1" outlineLevel="1">
      <c r="A87" s="136">
        <v>79</v>
      </c>
      <c r="B87" s="259"/>
      <c r="C87" s="137"/>
      <c r="D87" s="259"/>
      <c r="E87" s="259"/>
      <c r="F87" s="259"/>
      <c r="G87" s="181">
        <f t="shared" si="6"/>
        <v>0</v>
      </c>
      <c r="I87" s="178" t="str">
        <f t="shared" si="4"/>
        <v>○</v>
      </c>
      <c r="J87" s="38">
        <v>79</v>
      </c>
      <c r="K87" s="182">
        <f t="shared" si="5"/>
        <v>0</v>
      </c>
      <c r="L87" s="137"/>
      <c r="M87" s="137"/>
      <c r="N87" s="137"/>
      <c r="O87" s="137"/>
      <c r="P87" s="137"/>
      <c r="Q87" s="135"/>
      <c r="R87" s="135"/>
      <c r="S87" s="135"/>
      <c r="T87" s="181">
        <f t="shared" si="7"/>
        <v>0</v>
      </c>
    </row>
    <row r="88" spans="1:20" hidden="1" outlineLevel="1">
      <c r="A88" s="136">
        <v>80</v>
      </c>
      <c r="B88" s="259"/>
      <c r="C88" s="137"/>
      <c r="D88" s="259"/>
      <c r="E88" s="259"/>
      <c r="F88" s="259"/>
      <c r="G88" s="181">
        <f t="shared" si="6"/>
        <v>0</v>
      </c>
      <c r="I88" s="178" t="str">
        <f t="shared" si="4"/>
        <v>○</v>
      </c>
      <c r="J88" s="38">
        <v>80</v>
      </c>
      <c r="K88" s="182">
        <f t="shared" si="5"/>
        <v>0</v>
      </c>
      <c r="L88" s="137"/>
      <c r="M88" s="137"/>
      <c r="N88" s="137"/>
      <c r="O88" s="137"/>
      <c r="P88" s="137"/>
      <c r="Q88" s="135"/>
      <c r="R88" s="135"/>
      <c r="S88" s="135"/>
      <c r="T88" s="181">
        <f t="shared" si="7"/>
        <v>0</v>
      </c>
    </row>
    <row r="89" spans="1:20" hidden="1" outlineLevel="1">
      <c r="A89" s="136">
        <v>81</v>
      </c>
      <c r="B89" s="259"/>
      <c r="C89" s="137"/>
      <c r="D89" s="259"/>
      <c r="E89" s="259"/>
      <c r="F89" s="259"/>
      <c r="G89" s="181">
        <f t="shared" si="6"/>
        <v>0</v>
      </c>
      <c r="I89" s="178" t="str">
        <f t="shared" si="4"/>
        <v>○</v>
      </c>
      <c r="J89" s="38">
        <v>81</v>
      </c>
      <c r="K89" s="182">
        <f t="shared" si="5"/>
        <v>0</v>
      </c>
      <c r="L89" s="137"/>
      <c r="M89" s="137"/>
      <c r="N89" s="137"/>
      <c r="O89" s="137"/>
      <c r="P89" s="137"/>
      <c r="Q89" s="135"/>
      <c r="R89" s="135"/>
      <c r="S89" s="135"/>
      <c r="T89" s="181">
        <f t="shared" si="7"/>
        <v>0</v>
      </c>
    </row>
    <row r="90" spans="1:20" hidden="1" outlineLevel="1">
      <c r="A90" s="136">
        <v>82</v>
      </c>
      <c r="B90" s="259"/>
      <c r="C90" s="137"/>
      <c r="D90" s="259"/>
      <c r="E90" s="259"/>
      <c r="F90" s="259"/>
      <c r="G90" s="181">
        <f t="shared" si="6"/>
        <v>0</v>
      </c>
      <c r="I90" s="178" t="str">
        <f t="shared" si="4"/>
        <v>○</v>
      </c>
      <c r="J90" s="38">
        <v>82</v>
      </c>
      <c r="K90" s="182">
        <f t="shared" si="5"/>
        <v>0</v>
      </c>
      <c r="L90" s="137"/>
      <c r="M90" s="137"/>
      <c r="N90" s="137"/>
      <c r="O90" s="137"/>
      <c r="P90" s="137"/>
      <c r="Q90" s="135"/>
      <c r="R90" s="135"/>
      <c r="S90" s="135"/>
      <c r="T90" s="181">
        <f t="shared" si="7"/>
        <v>0</v>
      </c>
    </row>
    <row r="91" spans="1:20" hidden="1" outlineLevel="1">
      <c r="A91" s="136">
        <v>83</v>
      </c>
      <c r="B91" s="259"/>
      <c r="C91" s="137"/>
      <c r="D91" s="259"/>
      <c r="E91" s="259"/>
      <c r="F91" s="259"/>
      <c r="G91" s="181">
        <f t="shared" si="6"/>
        <v>0</v>
      </c>
      <c r="I91" s="178" t="str">
        <f t="shared" si="4"/>
        <v>○</v>
      </c>
      <c r="J91" s="38">
        <v>83</v>
      </c>
      <c r="K91" s="182">
        <f t="shared" si="5"/>
        <v>0</v>
      </c>
      <c r="L91" s="137"/>
      <c r="M91" s="137"/>
      <c r="N91" s="137"/>
      <c r="O91" s="137"/>
      <c r="P91" s="137"/>
      <c r="Q91" s="135"/>
      <c r="R91" s="135"/>
      <c r="S91" s="135"/>
      <c r="T91" s="181">
        <f t="shared" si="7"/>
        <v>0</v>
      </c>
    </row>
    <row r="92" spans="1:20" hidden="1" outlineLevel="1">
      <c r="A92" s="136">
        <v>84</v>
      </c>
      <c r="B92" s="259"/>
      <c r="C92" s="137"/>
      <c r="D92" s="259"/>
      <c r="E92" s="259"/>
      <c r="F92" s="259"/>
      <c r="G92" s="181">
        <f t="shared" si="6"/>
        <v>0</v>
      </c>
      <c r="I92" s="178" t="str">
        <f t="shared" si="4"/>
        <v>○</v>
      </c>
      <c r="J92" s="38">
        <v>84</v>
      </c>
      <c r="K92" s="182">
        <f t="shared" si="5"/>
        <v>0</v>
      </c>
      <c r="L92" s="137"/>
      <c r="M92" s="137"/>
      <c r="N92" s="137"/>
      <c r="O92" s="137"/>
      <c r="P92" s="137"/>
      <c r="Q92" s="135"/>
      <c r="R92" s="135"/>
      <c r="S92" s="135"/>
      <c r="T92" s="181">
        <f t="shared" si="7"/>
        <v>0</v>
      </c>
    </row>
    <row r="93" spans="1:20" hidden="1" outlineLevel="1">
      <c r="A93" s="136">
        <v>85</v>
      </c>
      <c r="B93" s="259"/>
      <c r="C93" s="137"/>
      <c r="D93" s="259"/>
      <c r="E93" s="259"/>
      <c r="F93" s="259"/>
      <c r="G93" s="181">
        <f t="shared" si="6"/>
        <v>0</v>
      </c>
      <c r="I93" s="178" t="str">
        <f t="shared" si="4"/>
        <v>○</v>
      </c>
      <c r="J93" s="38">
        <v>85</v>
      </c>
      <c r="K93" s="182">
        <f t="shared" si="5"/>
        <v>0</v>
      </c>
      <c r="L93" s="137"/>
      <c r="M93" s="137"/>
      <c r="N93" s="137"/>
      <c r="O93" s="137"/>
      <c r="P93" s="137"/>
      <c r="Q93" s="135"/>
      <c r="R93" s="135"/>
      <c r="S93" s="135"/>
      <c r="T93" s="181">
        <f t="shared" si="7"/>
        <v>0</v>
      </c>
    </row>
    <row r="94" spans="1:20" hidden="1" outlineLevel="1">
      <c r="A94" s="136">
        <v>86</v>
      </c>
      <c r="B94" s="259"/>
      <c r="C94" s="137"/>
      <c r="D94" s="259"/>
      <c r="E94" s="259"/>
      <c r="F94" s="259"/>
      <c r="G94" s="181">
        <f t="shared" si="6"/>
        <v>0</v>
      </c>
      <c r="I94" s="178" t="str">
        <f t="shared" si="4"/>
        <v>○</v>
      </c>
      <c r="J94" s="38">
        <v>86</v>
      </c>
      <c r="K94" s="182">
        <f t="shared" si="5"/>
        <v>0</v>
      </c>
      <c r="L94" s="137"/>
      <c r="M94" s="137"/>
      <c r="N94" s="137"/>
      <c r="O94" s="137"/>
      <c r="P94" s="137"/>
      <c r="Q94" s="135"/>
      <c r="R94" s="135"/>
      <c r="S94" s="135"/>
      <c r="T94" s="181">
        <f t="shared" si="7"/>
        <v>0</v>
      </c>
    </row>
    <row r="95" spans="1:20" hidden="1" outlineLevel="1">
      <c r="A95" s="136">
        <v>87</v>
      </c>
      <c r="B95" s="259"/>
      <c r="C95" s="137"/>
      <c r="D95" s="259"/>
      <c r="E95" s="259"/>
      <c r="F95" s="259"/>
      <c r="G95" s="181">
        <f t="shared" si="6"/>
        <v>0</v>
      </c>
      <c r="I95" s="178" t="str">
        <f t="shared" si="4"/>
        <v>○</v>
      </c>
      <c r="J95" s="38">
        <v>87</v>
      </c>
      <c r="K95" s="182">
        <f t="shared" si="5"/>
        <v>0</v>
      </c>
      <c r="L95" s="137"/>
      <c r="M95" s="137"/>
      <c r="N95" s="137"/>
      <c r="O95" s="137"/>
      <c r="P95" s="137"/>
      <c r="Q95" s="135"/>
      <c r="R95" s="135"/>
      <c r="S95" s="135"/>
      <c r="T95" s="181">
        <f t="shared" si="7"/>
        <v>0</v>
      </c>
    </row>
    <row r="96" spans="1:20" hidden="1" outlineLevel="1">
      <c r="A96" s="136">
        <v>88</v>
      </c>
      <c r="B96" s="259"/>
      <c r="C96" s="137"/>
      <c r="D96" s="259"/>
      <c r="E96" s="259"/>
      <c r="F96" s="259"/>
      <c r="G96" s="181">
        <f t="shared" si="6"/>
        <v>0</v>
      </c>
      <c r="I96" s="178" t="str">
        <f t="shared" si="4"/>
        <v>○</v>
      </c>
      <c r="J96" s="38">
        <v>88</v>
      </c>
      <c r="K96" s="182">
        <f t="shared" si="5"/>
        <v>0</v>
      </c>
      <c r="L96" s="137"/>
      <c r="M96" s="137"/>
      <c r="N96" s="137"/>
      <c r="O96" s="137"/>
      <c r="P96" s="137"/>
      <c r="Q96" s="135"/>
      <c r="R96" s="135"/>
      <c r="S96" s="135"/>
      <c r="T96" s="181">
        <f t="shared" si="7"/>
        <v>0</v>
      </c>
    </row>
    <row r="97" spans="1:20" hidden="1" outlineLevel="1">
      <c r="A97" s="136">
        <v>89</v>
      </c>
      <c r="B97" s="259"/>
      <c r="C97" s="137"/>
      <c r="D97" s="259"/>
      <c r="E97" s="259"/>
      <c r="F97" s="259"/>
      <c r="G97" s="181">
        <f t="shared" si="6"/>
        <v>0</v>
      </c>
      <c r="I97" s="178" t="str">
        <f t="shared" si="4"/>
        <v>○</v>
      </c>
      <c r="J97" s="38">
        <v>89</v>
      </c>
      <c r="K97" s="182">
        <f t="shared" si="5"/>
        <v>0</v>
      </c>
      <c r="L97" s="137"/>
      <c r="M97" s="137"/>
      <c r="N97" s="137"/>
      <c r="O97" s="137"/>
      <c r="P97" s="137"/>
      <c r="Q97" s="135"/>
      <c r="R97" s="135"/>
      <c r="S97" s="135"/>
      <c r="T97" s="181">
        <f t="shared" si="7"/>
        <v>0</v>
      </c>
    </row>
    <row r="98" spans="1:20" hidden="1" outlineLevel="1">
      <c r="A98" s="136">
        <v>90</v>
      </c>
      <c r="B98" s="259"/>
      <c r="C98" s="137"/>
      <c r="D98" s="259"/>
      <c r="E98" s="259"/>
      <c r="F98" s="259"/>
      <c r="G98" s="181">
        <f t="shared" si="6"/>
        <v>0</v>
      </c>
      <c r="I98" s="178" t="str">
        <f t="shared" si="4"/>
        <v>○</v>
      </c>
      <c r="J98" s="38">
        <v>90</v>
      </c>
      <c r="K98" s="182">
        <f t="shared" si="5"/>
        <v>0</v>
      </c>
      <c r="L98" s="137"/>
      <c r="M98" s="137"/>
      <c r="N98" s="137"/>
      <c r="O98" s="137"/>
      <c r="P98" s="137"/>
      <c r="Q98" s="135"/>
      <c r="R98" s="135"/>
      <c r="S98" s="135"/>
      <c r="T98" s="181">
        <f t="shared" si="7"/>
        <v>0</v>
      </c>
    </row>
    <row r="99" spans="1:20" hidden="1" outlineLevel="1">
      <c r="A99" s="136">
        <v>91</v>
      </c>
      <c r="B99" s="259"/>
      <c r="C99" s="137"/>
      <c r="D99" s="259"/>
      <c r="E99" s="259"/>
      <c r="F99" s="259"/>
      <c r="G99" s="181">
        <f t="shared" si="6"/>
        <v>0</v>
      </c>
      <c r="I99" s="178" t="str">
        <f t="shared" si="4"/>
        <v>○</v>
      </c>
      <c r="J99" s="38">
        <v>91</v>
      </c>
      <c r="K99" s="182">
        <f t="shared" si="5"/>
        <v>0</v>
      </c>
      <c r="L99" s="137"/>
      <c r="M99" s="137"/>
      <c r="N99" s="137"/>
      <c r="O99" s="137"/>
      <c r="P99" s="137"/>
      <c r="Q99" s="135"/>
      <c r="R99" s="135"/>
      <c r="S99" s="135"/>
      <c r="T99" s="181">
        <f t="shared" si="7"/>
        <v>0</v>
      </c>
    </row>
    <row r="100" spans="1:20" hidden="1" outlineLevel="1">
      <c r="A100" s="136">
        <v>92</v>
      </c>
      <c r="B100" s="259"/>
      <c r="C100" s="137"/>
      <c r="D100" s="259"/>
      <c r="E100" s="259"/>
      <c r="F100" s="259"/>
      <c r="G100" s="181">
        <f t="shared" si="6"/>
        <v>0</v>
      </c>
      <c r="I100" s="178" t="str">
        <f t="shared" si="4"/>
        <v>○</v>
      </c>
      <c r="J100" s="38">
        <v>92</v>
      </c>
      <c r="K100" s="182">
        <f t="shared" si="5"/>
        <v>0</v>
      </c>
      <c r="L100" s="137"/>
      <c r="M100" s="137"/>
      <c r="N100" s="137"/>
      <c r="O100" s="137"/>
      <c r="P100" s="137"/>
      <c r="Q100" s="135"/>
      <c r="R100" s="135"/>
      <c r="S100" s="135"/>
      <c r="T100" s="181">
        <f t="shared" si="7"/>
        <v>0</v>
      </c>
    </row>
    <row r="101" spans="1:20" hidden="1" outlineLevel="1">
      <c r="A101" s="136">
        <v>93</v>
      </c>
      <c r="B101" s="259"/>
      <c r="C101" s="137"/>
      <c r="D101" s="259"/>
      <c r="E101" s="259"/>
      <c r="F101" s="259"/>
      <c r="G101" s="181">
        <f t="shared" si="6"/>
        <v>0</v>
      </c>
      <c r="I101" s="178" t="str">
        <f t="shared" si="4"/>
        <v>○</v>
      </c>
      <c r="J101" s="38">
        <v>93</v>
      </c>
      <c r="K101" s="182">
        <f t="shared" si="5"/>
        <v>0</v>
      </c>
      <c r="L101" s="137"/>
      <c r="M101" s="137"/>
      <c r="N101" s="137"/>
      <c r="O101" s="137"/>
      <c r="P101" s="137"/>
      <c r="Q101" s="135"/>
      <c r="R101" s="135"/>
      <c r="S101" s="135"/>
      <c r="T101" s="181">
        <f t="shared" si="7"/>
        <v>0</v>
      </c>
    </row>
    <row r="102" spans="1:20" hidden="1" outlineLevel="1">
      <c r="A102" s="136">
        <v>94</v>
      </c>
      <c r="B102" s="259"/>
      <c r="C102" s="137"/>
      <c r="D102" s="259"/>
      <c r="E102" s="259"/>
      <c r="F102" s="259"/>
      <c r="G102" s="181">
        <f t="shared" si="6"/>
        <v>0</v>
      </c>
      <c r="I102" s="178" t="str">
        <f t="shared" si="4"/>
        <v>○</v>
      </c>
      <c r="J102" s="38">
        <v>94</v>
      </c>
      <c r="K102" s="182">
        <f t="shared" si="5"/>
        <v>0</v>
      </c>
      <c r="L102" s="137"/>
      <c r="M102" s="137"/>
      <c r="N102" s="137"/>
      <c r="O102" s="137"/>
      <c r="P102" s="137"/>
      <c r="Q102" s="135"/>
      <c r="R102" s="135"/>
      <c r="S102" s="135"/>
      <c r="T102" s="181">
        <f t="shared" si="7"/>
        <v>0</v>
      </c>
    </row>
    <row r="103" spans="1:20" hidden="1" outlineLevel="1">
      <c r="A103" s="136">
        <v>95</v>
      </c>
      <c r="B103" s="259"/>
      <c r="C103" s="137"/>
      <c r="D103" s="259"/>
      <c r="E103" s="259"/>
      <c r="F103" s="259"/>
      <c r="G103" s="181">
        <f t="shared" si="6"/>
        <v>0</v>
      </c>
      <c r="I103" s="178" t="str">
        <f t="shared" si="4"/>
        <v>○</v>
      </c>
      <c r="J103" s="38">
        <v>95</v>
      </c>
      <c r="K103" s="182">
        <f t="shared" si="5"/>
        <v>0</v>
      </c>
      <c r="L103" s="137"/>
      <c r="M103" s="137"/>
      <c r="N103" s="137"/>
      <c r="O103" s="137"/>
      <c r="P103" s="137"/>
      <c r="Q103" s="135"/>
      <c r="R103" s="135"/>
      <c r="S103" s="135"/>
      <c r="T103" s="181">
        <f t="shared" si="7"/>
        <v>0</v>
      </c>
    </row>
    <row r="104" spans="1:20" hidden="1" outlineLevel="1">
      <c r="A104" s="136">
        <v>96</v>
      </c>
      <c r="B104" s="259"/>
      <c r="C104" s="137"/>
      <c r="D104" s="259"/>
      <c r="E104" s="259"/>
      <c r="F104" s="259"/>
      <c r="G104" s="181">
        <f t="shared" si="6"/>
        <v>0</v>
      </c>
      <c r="I104" s="178" t="str">
        <f t="shared" si="4"/>
        <v>○</v>
      </c>
      <c r="J104" s="38">
        <v>96</v>
      </c>
      <c r="K104" s="182">
        <f t="shared" si="5"/>
        <v>0</v>
      </c>
      <c r="L104" s="137"/>
      <c r="M104" s="137"/>
      <c r="N104" s="137"/>
      <c r="O104" s="137"/>
      <c r="P104" s="137"/>
      <c r="Q104" s="135"/>
      <c r="R104" s="135"/>
      <c r="S104" s="135"/>
      <c r="T104" s="181">
        <f t="shared" si="7"/>
        <v>0</v>
      </c>
    </row>
    <row r="105" spans="1:20" hidden="1" outlineLevel="1">
      <c r="A105" s="136">
        <v>97</v>
      </c>
      <c r="B105" s="259"/>
      <c r="C105" s="137"/>
      <c r="D105" s="259"/>
      <c r="E105" s="259"/>
      <c r="F105" s="259"/>
      <c r="G105" s="181">
        <f t="shared" si="6"/>
        <v>0</v>
      </c>
      <c r="I105" s="178" t="str">
        <f t="shared" si="4"/>
        <v>○</v>
      </c>
      <c r="J105" s="38">
        <v>97</v>
      </c>
      <c r="K105" s="182">
        <f t="shared" si="5"/>
        <v>0</v>
      </c>
      <c r="L105" s="137"/>
      <c r="M105" s="137"/>
      <c r="N105" s="137"/>
      <c r="O105" s="137"/>
      <c r="P105" s="137"/>
      <c r="Q105" s="135"/>
      <c r="R105" s="135"/>
      <c r="S105" s="135"/>
      <c r="T105" s="181">
        <f t="shared" si="7"/>
        <v>0</v>
      </c>
    </row>
    <row r="106" spans="1:20" hidden="1" outlineLevel="1">
      <c r="A106" s="136">
        <v>98</v>
      </c>
      <c r="B106" s="259"/>
      <c r="C106" s="137"/>
      <c r="D106" s="259"/>
      <c r="E106" s="259"/>
      <c r="F106" s="259"/>
      <c r="G106" s="181">
        <f t="shared" si="6"/>
        <v>0</v>
      </c>
      <c r="I106" s="178" t="str">
        <f t="shared" si="4"/>
        <v>○</v>
      </c>
      <c r="J106" s="38">
        <v>98</v>
      </c>
      <c r="K106" s="182">
        <f t="shared" si="5"/>
        <v>0</v>
      </c>
      <c r="L106" s="137"/>
      <c r="M106" s="137"/>
      <c r="N106" s="137"/>
      <c r="O106" s="137"/>
      <c r="P106" s="137"/>
      <c r="Q106" s="135"/>
      <c r="R106" s="135"/>
      <c r="S106" s="135"/>
      <c r="T106" s="181">
        <f t="shared" si="7"/>
        <v>0</v>
      </c>
    </row>
    <row r="107" spans="1:20" hidden="1" outlineLevel="1">
      <c r="A107" s="136">
        <v>99</v>
      </c>
      <c r="B107" s="259"/>
      <c r="C107" s="137"/>
      <c r="D107" s="259"/>
      <c r="E107" s="259"/>
      <c r="F107" s="259"/>
      <c r="G107" s="181">
        <f t="shared" si="6"/>
        <v>0</v>
      </c>
      <c r="I107" s="178" t="str">
        <f t="shared" si="4"/>
        <v>○</v>
      </c>
      <c r="J107" s="38">
        <v>99</v>
      </c>
      <c r="K107" s="182">
        <f t="shared" si="5"/>
        <v>0</v>
      </c>
      <c r="L107" s="137"/>
      <c r="M107" s="137"/>
      <c r="N107" s="137"/>
      <c r="O107" s="137"/>
      <c r="P107" s="137"/>
      <c r="Q107" s="135"/>
      <c r="R107" s="135"/>
      <c r="S107" s="135"/>
      <c r="T107" s="181">
        <f t="shared" si="7"/>
        <v>0</v>
      </c>
    </row>
    <row r="108" spans="1:20" hidden="1" outlineLevel="1">
      <c r="A108" s="136">
        <v>100</v>
      </c>
      <c r="B108" s="259"/>
      <c r="C108" s="137"/>
      <c r="D108" s="259"/>
      <c r="E108" s="259"/>
      <c r="F108" s="259"/>
      <c r="G108" s="181">
        <f t="shared" si="6"/>
        <v>0</v>
      </c>
      <c r="I108" s="178" t="str">
        <f t="shared" si="4"/>
        <v>○</v>
      </c>
      <c r="J108" s="38">
        <v>100</v>
      </c>
      <c r="K108" s="182">
        <f t="shared" si="5"/>
        <v>0</v>
      </c>
      <c r="L108" s="137"/>
      <c r="M108" s="137"/>
      <c r="N108" s="137"/>
      <c r="O108" s="137"/>
      <c r="P108" s="137"/>
      <c r="Q108" s="135"/>
      <c r="R108" s="135"/>
      <c r="S108" s="135"/>
      <c r="T108" s="181">
        <f t="shared" si="7"/>
        <v>0</v>
      </c>
    </row>
    <row r="109" spans="1:20" hidden="1" outlineLevel="1">
      <c r="A109" s="136">
        <v>101</v>
      </c>
      <c r="B109" s="259"/>
      <c r="C109" s="137"/>
      <c r="D109" s="259"/>
      <c r="E109" s="259"/>
      <c r="F109" s="259"/>
      <c r="G109" s="181">
        <f t="shared" si="6"/>
        <v>0</v>
      </c>
      <c r="I109" s="178" t="str">
        <f t="shared" si="4"/>
        <v>○</v>
      </c>
      <c r="J109" s="38">
        <v>101</v>
      </c>
      <c r="K109" s="182">
        <f t="shared" si="5"/>
        <v>0</v>
      </c>
      <c r="L109" s="137"/>
      <c r="M109" s="137"/>
      <c r="N109" s="137"/>
      <c r="O109" s="137"/>
      <c r="P109" s="137"/>
      <c r="Q109" s="135"/>
      <c r="R109" s="135"/>
      <c r="S109" s="135"/>
      <c r="T109" s="181">
        <f t="shared" si="7"/>
        <v>0</v>
      </c>
    </row>
    <row r="110" spans="1:20" hidden="1" outlineLevel="1">
      <c r="A110" s="136">
        <v>102</v>
      </c>
      <c r="B110" s="259"/>
      <c r="C110" s="137"/>
      <c r="D110" s="259"/>
      <c r="E110" s="259"/>
      <c r="F110" s="259"/>
      <c r="G110" s="181">
        <f t="shared" si="6"/>
        <v>0</v>
      </c>
      <c r="I110" s="178" t="str">
        <f t="shared" si="4"/>
        <v>○</v>
      </c>
      <c r="J110" s="38">
        <v>102</v>
      </c>
      <c r="K110" s="182">
        <f t="shared" si="5"/>
        <v>0</v>
      </c>
      <c r="L110" s="137"/>
      <c r="M110" s="137"/>
      <c r="N110" s="137"/>
      <c r="O110" s="137"/>
      <c r="P110" s="137"/>
      <c r="Q110" s="135"/>
      <c r="R110" s="135"/>
      <c r="S110" s="135"/>
      <c r="T110" s="181">
        <f t="shared" si="7"/>
        <v>0</v>
      </c>
    </row>
    <row r="111" spans="1:20" hidden="1" outlineLevel="1">
      <c r="A111" s="136">
        <v>103</v>
      </c>
      <c r="B111" s="259"/>
      <c r="C111" s="137"/>
      <c r="D111" s="259"/>
      <c r="E111" s="259"/>
      <c r="F111" s="259"/>
      <c r="G111" s="181">
        <f t="shared" si="6"/>
        <v>0</v>
      </c>
      <c r="I111" s="178" t="str">
        <f t="shared" si="4"/>
        <v>○</v>
      </c>
      <c r="J111" s="38">
        <v>103</v>
      </c>
      <c r="K111" s="182">
        <f t="shared" si="5"/>
        <v>0</v>
      </c>
      <c r="L111" s="137"/>
      <c r="M111" s="137"/>
      <c r="N111" s="137"/>
      <c r="O111" s="137"/>
      <c r="P111" s="137"/>
      <c r="Q111" s="135"/>
      <c r="R111" s="135"/>
      <c r="S111" s="135"/>
      <c r="T111" s="181">
        <f t="shared" si="7"/>
        <v>0</v>
      </c>
    </row>
    <row r="112" spans="1:20" hidden="1" outlineLevel="1">
      <c r="A112" s="136">
        <v>104</v>
      </c>
      <c r="B112" s="259"/>
      <c r="C112" s="137"/>
      <c r="D112" s="259"/>
      <c r="E112" s="259"/>
      <c r="F112" s="259"/>
      <c r="G112" s="181">
        <f t="shared" si="6"/>
        <v>0</v>
      </c>
      <c r="I112" s="178" t="str">
        <f t="shared" si="4"/>
        <v>○</v>
      </c>
      <c r="J112" s="38">
        <v>104</v>
      </c>
      <c r="K112" s="182">
        <f t="shared" si="5"/>
        <v>0</v>
      </c>
      <c r="L112" s="137"/>
      <c r="M112" s="137"/>
      <c r="N112" s="137"/>
      <c r="O112" s="137"/>
      <c r="P112" s="137"/>
      <c r="Q112" s="135"/>
      <c r="R112" s="135"/>
      <c r="S112" s="135"/>
      <c r="T112" s="181">
        <f t="shared" si="7"/>
        <v>0</v>
      </c>
    </row>
    <row r="113" spans="1:20" hidden="1" outlineLevel="1">
      <c r="A113" s="136">
        <v>105</v>
      </c>
      <c r="B113" s="259"/>
      <c r="C113" s="137"/>
      <c r="D113" s="259"/>
      <c r="E113" s="259"/>
      <c r="F113" s="259"/>
      <c r="G113" s="181">
        <f t="shared" si="6"/>
        <v>0</v>
      </c>
      <c r="I113" s="178" t="str">
        <f t="shared" si="4"/>
        <v>○</v>
      </c>
      <c r="J113" s="38">
        <v>105</v>
      </c>
      <c r="K113" s="182">
        <f t="shared" si="5"/>
        <v>0</v>
      </c>
      <c r="L113" s="137"/>
      <c r="M113" s="137"/>
      <c r="N113" s="137"/>
      <c r="O113" s="137"/>
      <c r="P113" s="137"/>
      <c r="Q113" s="135"/>
      <c r="R113" s="135"/>
      <c r="S113" s="135"/>
      <c r="T113" s="181">
        <f t="shared" si="7"/>
        <v>0</v>
      </c>
    </row>
    <row r="114" spans="1:20" hidden="1" outlineLevel="1">
      <c r="A114" s="136">
        <v>106</v>
      </c>
      <c r="B114" s="259"/>
      <c r="C114" s="137"/>
      <c r="D114" s="259"/>
      <c r="E114" s="259"/>
      <c r="F114" s="259"/>
      <c r="G114" s="181">
        <f t="shared" si="6"/>
        <v>0</v>
      </c>
      <c r="I114" s="178" t="str">
        <f t="shared" si="4"/>
        <v>○</v>
      </c>
      <c r="J114" s="38">
        <v>106</v>
      </c>
      <c r="K114" s="182">
        <f t="shared" si="5"/>
        <v>0</v>
      </c>
      <c r="L114" s="137"/>
      <c r="M114" s="137"/>
      <c r="N114" s="137"/>
      <c r="O114" s="137"/>
      <c r="P114" s="137"/>
      <c r="Q114" s="135"/>
      <c r="R114" s="135"/>
      <c r="S114" s="135"/>
      <c r="T114" s="181">
        <f t="shared" si="7"/>
        <v>0</v>
      </c>
    </row>
    <row r="115" spans="1:20" hidden="1" outlineLevel="1">
      <c r="A115" s="136">
        <v>107</v>
      </c>
      <c r="B115" s="259"/>
      <c r="C115" s="137"/>
      <c r="D115" s="259"/>
      <c r="E115" s="259"/>
      <c r="F115" s="259"/>
      <c r="G115" s="181">
        <f t="shared" si="6"/>
        <v>0</v>
      </c>
      <c r="I115" s="178" t="str">
        <f t="shared" si="4"/>
        <v>○</v>
      </c>
      <c r="J115" s="38">
        <v>107</v>
      </c>
      <c r="K115" s="182">
        <f t="shared" si="5"/>
        <v>0</v>
      </c>
      <c r="L115" s="137"/>
      <c r="M115" s="137"/>
      <c r="N115" s="137"/>
      <c r="O115" s="137"/>
      <c r="P115" s="137"/>
      <c r="Q115" s="135"/>
      <c r="R115" s="135"/>
      <c r="S115" s="135"/>
      <c r="T115" s="181">
        <f t="shared" si="7"/>
        <v>0</v>
      </c>
    </row>
    <row r="116" spans="1:20" hidden="1" outlineLevel="1">
      <c r="A116" s="136">
        <v>108</v>
      </c>
      <c r="B116" s="259"/>
      <c r="C116" s="137"/>
      <c r="D116" s="259"/>
      <c r="E116" s="259"/>
      <c r="F116" s="259"/>
      <c r="G116" s="181">
        <f t="shared" si="6"/>
        <v>0</v>
      </c>
      <c r="I116" s="178" t="str">
        <f t="shared" si="4"/>
        <v>○</v>
      </c>
      <c r="J116" s="38">
        <v>108</v>
      </c>
      <c r="K116" s="182">
        <f t="shared" si="5"/>
        <v>0</v>
      </c>
      <c r="L116" s="137"/>
      <c r="M116" s="137"/>
      <c r="N116" s="137"/>
      <c r="O116" s="137"/>
      <c r="P116" s="137"/>
      <c r="Q116" s="135"/>
      <c r="R116" s="135"/>
      <c r="S116" s="135"/>
      <c r="T116" s="181">
        <f t="shared" si="7"/>
        <v>0</v>
      </c>
    </row>
    <row r="117" spans="1:20" hidden="1" outlineLevel="1">
      <c r="A117" s="136">
        <v>109</v>
      </c>
      <c r="B117" s="259"/>
      <c r="C117" s="137"/>
      <c r="D117" s="259"/>
      <c r="E117" s="259"/>
      <c r="F117" s="259"/>
      <c r="G117" s="181">
        <f t="shared" si="6"/>
        <v>0</v>
      </c>
      <c r="I117" s="178" t="str">
        <f t="shared" si="4"/>
        <v>○</v>
      </c>
      <c r="J117" s="38">
        <v>109</v>
      </c>
      <c r="K117" s="182">
        <f t="shared" si="5"/>
        <v>0</v>
      </c>
      <c r="L117" s="137"/>
      <c r="M117" s="137"/>
      <c r="N117" s="137"/>
      <c r="O117" s="137"/>
      <c r="P117" s="137"/>
      <c r="Q117" s="135"/>
      <c r="R117" s="135"/>
      <c r="S117" s="135"/>
      <c r="T117" s="181">
        <f t="shared" si="7"/>
        <v>0</v>
      </c>
    </row>
    <row r="118" spans="1:20" hidden="1" outlineLevel="1">
      <c r="A118" s="136">
        <v>110</v>
      </c>
      <c r="B118" s="259"/>
      <c r="C118" s="137"/>
      <c r="D118" s="259"/>
      <c r="E118" s="259"/>
      <c r="F118" s="259"/>
      <c r="G118" s="181">
        <f t="shared" si="6"/>
        <v>0</v>
      </c>
      <c r="I118" s="178" t="str">
        <f t="shared" si="4"/>
        <v>○</v>
      </c>
      <c r="J118" s="38">
        <v>110</v>
      </c>
      <c r="K118" s="182">
        <f t="shared" si="5"/>
        <v>0</v>
      </c>
      <c r="L118" s="137"/>
      <c r="M118" s="137"/>
      <c r="N118" s="137"/>
      <c r="O118" s="137"/>
      <c r="P118" s="137"/>
      <c r="Q118" s="135"/>
      <c r="R118" s="135"/>
      <c r="S118" s="135"/>
      <c r="T118" s="181">
        <f t="shared" si="7"/>
        <v>0</v>
      </c>
    </row>
    <row r="119" spans="1:20" hidden="1" outlineLevel="1">
      <c r="A119" s="136">
        <v>111</v>
      </c>
      <c r="B119" s="259"/>
      <c r="C119" s="137"/>
      <c r="D119" s="259"/>
      <c r="E119" s="259"/>
      <c r="F119" s="259"/>
      <c r="G119" s="181">
        <f t="shared" si="6"/>
        <v>0</v>
      </c>
      <c r="I119" s="178" t="str">
        <f t="shared" si="4"/>
        <v>○</v>
      </c>
      <c r="J119" s="38">
        <v>111</v>
      </c>
      <c r="K119" s="182">
        <f t="shared" si="5"/>
        <v>0</v>
      </c>
      <c r="L119" s="137"/>
      <c r="M119" s="137"/>
      <c r="N119" s="137"/>
      <c r="O119" s="137"/>
      <c r="P119" s="137"/>
      <c r="Q119" s="135"/>
      <c r="R119" s="135"/>
      <c r="S119" s="135"/>
      <c r="T119" s="181">
        <f t="shared" si="7"/>
        <v>0</v>
      </c>
    </row>
    <row r="120" spans="1:20" hidden="1" outlineLevel="1">
      <c r="A120" s="136">
        <v>112</v>
      </c>
      <c r="B120" s="259"/>
      <c r="C120" s="137"/>
      <c r="D120" s="259"/>
      <c r="E120" s="259"/>
      <c r="F120" s="259"/>
      <c r="G120" s="181">
        <f t="shared" si="6"/>
        <v>0</v>
      </c>
      <c r="I120" s="178" t="str">
        <f t="shared" si="4"/>
        <v>○</v>
      </c>
      <c r="J120" s="38">
        <v>112</v>
      </c>
      <c r="K120" s="182">
        <f t="shared" si="5"/>
        <v>0</v>
      </c>
      <c r="L120" s="137"/>
      <c r="M120" s="137"/>
      <c r="N120" s="137"/>
      <c r="O120" s="137"/>
      <c r="P120" s="137"/>
      <c r="Q120" s="135"/>
      <c r="R120" s="135"/>
      <c r="S120" s="135"/>
      <c r="T120" s="181">
        <f t="shared" si="7"/>
        <v>0</v>
      </c>
    </row>
    <row r="121" spans="1:20" hidden="1" outlineLevel="1">
      <c r="A121" s="136">
        <v>113</v>
      </c>
      <c r="B121" s="259"/>
      <c r="C121" s="137"/>
      <c r="D121" s="259"/>
      <c r="E121" s="259"/>
      <c r="F121" s="259"/>
      <c r="G121" s="181">
        <f t="shared" si="6"/>
        <v>0</v>
      </c>
      <c r="I121" s="178" t="str">
        <f t="shared" si="4"/>
        <v>○</v>
      </c>
      <c r="J121" s="38">
        <v>113</v>
      </c>
      <c r="K121" s="182">
        <f t="shared" si="5"/>
        <v>0</v>
      </c>
      <c r="L121" s="137"/>
      <c r="M121" s="137"/>
      <c r="N121" s="137"/>
      <c r="O121" s="137"/>
      <c r="P121" s="137"/>
      <c r="Q121" s="135"/>
      <c r="R121" s="135"/>
      <c r="S121" s="135"/>
      <c r="T121" s="181">
        <f t="shared" si="7"/>
        <v>0</v>
      </c>
    </row>
    <row r="122" spans="1:20" hidden="1" outlineLevel="1">
      <c r="A122" s="136">
        <v>114</v>
      </c>
      <c r="B122" s="259"/>
      <c r="C122" s="137"/>
      <c r="D122" s="259"/>
      <c r="E122" s="259"/>
      <c r="F122" s="259"/>
      <c r="G122" s="181">
        <f t="shared" si="6"/>
        <v>0</v>
      </c>
      <c r="I122" s="178" t="str">
        <f t="shared" si="4"/>
        <v>○</v>
      </c>
      <c r="J122" s="38">
        <v>114</v>
      </c>
      <c r="K122" s="182">
        <f t="shared" si="5"/>
        <v>0</v>
      </c>
      <c r="L122" s="137"/>
      <c r="M122" s="137"/>
      <c r="N122" s="137"/>
      <c r="O122" s="137"/>
      <c r="P122" s="137"/>
      <c r="Q122" s="135"/>
      <c r="R122" s="135"/>
      <c r="S122" s="135"/>
      <c r="T122" s="181">
        <f t="shared" si="7"/>
        <v>0</v>
      </c>
    </row>
    <row r="123" spans="1:20" hidden="1" outlineLevel="1">
      <c r="A123" s="136">
        <v>115</v>
      </c>
      <c r="B123" s="259"/>
      <c r="C123" s="137"/>
      <c r="D123" s="259"/>
      <c r="E123" s="259"/>
      <c r="F123" s="259"/>
      <c r="G123" s="181">
        <f t="shared" si="6"/>
        <v>0</v>
      </c>
      <c r="I123" s="178" t="str">
        <f t="shared" si="4"/>
        <v>○</v>
      </c>
      <c r="J123" s="38">
        <v>115</v>
      </c>
      <c r="K123" s="182">
        <f t="shared" si="5"/>
        <v>0</v>
      </c>
      <c r="L123" s="137"/>
      <c r="M123" s="137"/>
      <c r="N123" s="137"/>
      <c r="O123" s="137"/>
      <c r="P123" s="137"/>
      <c r="Q123" s="135"/>
      <c r="R123" s="135"/>
      <c r="S123" s="135"/>
      <c r="T123" s="181">
        <f t="shared" si="7"/>
        <v>0</v>
      </c>
    </row>
    <row r="124" spans="1:20" hidden="1" outlineLevel="1">
      <c r="A124" s="136">
        <v>116</v>
      </c>
      <c r="B124" s="259"/>
      <c r="C124" s="137"/>
      <c r="D124" s="259"/>
      <c r="E124" s="259"/>
      <c r="F124" s="259"/>
      <c r="G124" s="181">
        <f t="shared" si="6"/>
        <v>0</v>
      </c>
      <c r="I124" s="178" t="str">
        <f t="shared" si="4"/>
        <v>○</v>
      </c>
      <c r="J124" s="38">
        <v>116</v>
      </c>
      <c r="K124" s="182">
        <f t="shared" si="5"/>
        <v>0</v>
      </c>
      <c r="L124" s="137"/>
      <c r="M124" s="137"/>
      <c r="N124" s="137"/>
      <c r="O124" s="137"/>
      <c r="P124" s="137"/>
      <c r="Q124" s="135"/>
      <c r="R124" s="135"/>
      <c r="S124" s="135"/>
      <c r="T124" s="181">
        <f t="shared" si="7"/>
        <v>0</v>
      </c>
    </row>
    <row r="125" spans="1:20" hidden="1" outlineLevel="1">
      <c r="A125" s="136">
        <v>117</v>
      </c>
      <c r="B125" s="259"/>
      <c r="C125" s="137"/>
      <c r="D125" s="259"/>
      <c r="E125" s="259"/>
      <c r="F125" s="259"/>
      <c r="G125" s="181">
        <f t="shared" si="6"/>
        <v>0</v>
      </c>
      <c r="I125" s="178" t="str">
        <f t="shared" si="4"/>
        <v>○</v>
      </c>
      <c r="J125" s="38">
        <v>117</v>
      </c>
      <c r="K125" s="182">
        <f t="shared" si="5"/>
        <v>0</v>
      </c>
      <c r="L125" s="137"/>
      <c r="M125" s="137"/>
      <c r="N125" s="137"/>
      <c r="O125" s="137"/>
      <c r="P125" s="137"/>
      <c r="Q125" s="135"/>
      <c r="R125" s="135"/>
      <c r="S125" s="135"/>
      <c r="T125" s="181">
        <f t="shared" si="7"/>
        <v>0</v>
      </c>
    </row>
    <row r="126" spans="1:20" hidden="1" outlineLevel="1">
      <c r="A126" s="136">
        <v>118</v>
      </c>
      <c r="B126" s="259"/>
      <c r="C126" s="137"/>
      <c r="D126" s="259"/>
      <c r="E126" s="259"/>
      <c r="F126" s="259"/>
      <c r="G126" s="181">
        <f t="shared" si="6"/>
        <v>0</v>
      </c>
      <c r="I126" s="178" t="str">
        <f t="shared" si="4"/>
        <v>○</v>
      </c>
      <c r="J126" s="38">
        <v>118</v>
      </c>
      <c r="K126" s="182">
        <f t="shared" si="5"/>
        <v>0</v>
      </c>
      <c r="L126" s="137"/>
      <c r="M126" s="137"/>
      <c r="N126" s="137"/>
      <c r="O126" s="137"/>
      <c r="P126" s="137"/>
      <c r="Q126" s="135"/>
      <c r="R126" s="135"/>
      <c r="S126" s="135"/>
      <c r="T126" s="181">
        <f t="shared" si="7"/>
        <v>0</v>
      </c>
    </row>
    <row r="127" spans="1:20" hidden="1" outlineLevel="1">
      <c r="A127" s="136">
        <v>119</v>
      </c>
      <c r="B127" s="259"/>
      <c r="C127" s="137"/>
      <c r="D127" s="259"/>
      <c r="E127" s="259"/>
      <c r="F127" s="259"/>
      <c r="G127" s="181">
        <f t="shared" si="6"/>
        <v>0</v>
      </c>
      <c r="I127" s="178" t="str">
        <f t="shared" si="4"/>
        <v>○</v>
      </c>
      <c r="J127" s="38">
        <v>119</v>
      </c>
      <c r="K127" s="182">
        <f t="shared" si="5"/>
        <v>0</v>
      </c>
      <c r="L127" s="137"/>
      <c r="M127" s="137"/>
      <c r="N127" s="137"/>
      <c r="O127" s="137"/>
      <c r="P127" s="137"/>
      <c r="Q127" s="135"/>
      <c r="R127" s="135"/>
      <c r="S127" s="135"/>
      <c r="T127" s="181">
        <f t="shared" si="7"/>
        <v>0</v>
      </c>
    </row>
    <row r="128" spans="1:20" hidden="1" outlineLevel="1">
      <c r="A128" s="136">
        <v>120</v>
      </c>
      <c r="B128" s="259"/>
      <c r="C128" s="137"/>
      <c r="D128" s="259"/>
      <c r="E128" s="259"/>
      <c r="F128" s="259"/>
      <c r="G128" s="181">
        <f t="shared" si="6"/>
        <v>0</v>
      </c>
      <c r="I128" s="178" t="str">
        <f t="shared" si="4"/>
        <v>○</v>
      </c>
      <c r="J128" s="38">
        <v>120</v>
      </c>
      <c r="K128" s="182">
        <f t="shared" si="5"/>
        <v>0</v>
      </c>
      <c r="L128" s="137"/>
      <c r="M128" s="137"/>
      <c r="N128" s="137"/>
      <c r="O128" s="137"/>
      <c r="P128" s="137"/>
      <c r="Q128" s="135"/>
      <c r="R128" s="135"/>
      <c r="S128" s="135"/>
      <c r="T128" s="181">
        <f t="shared" si="7"/>
        <v>0</v>
      </c>
    </row>
    <row r="129" spans="1:20" hidden="1" outlineLevel="1">
      <c r="A129" s="136">
        <v>121</v>
      </c>
      <c r="B129" s="259"/>
      <c r="C129" s="137"/>
      <c r="D129" s="259"/>
      <c r="E129" s="259"/>
      <c r="F129" s="259"/>
      <c r="G129" s="181">
        <f t="shared" si="6"/>
        <v>0</v>
      </c>
      <c r="I129" s="178" t="str">
        <f t="shared" si="4"/>
        <v>○</v>
      </c>
      <c r="J129" s="38">
        <v>121</v>
      </c>
      <c r="K129" s="182">
        <f t="shared" si="5"/>
        <v>0</v>
      </c>
      <c r="L129" s="137"/>
      <c r="M129" s="137"/>
      <c r="N129" s="137"/>
      <c r="O129" s="137"/>
      <c r="P129" s="137"/>
      <c r="Q129" s="135"/>
      <c r="R129" s="135"/>
      <c r="S129" s="135"/>
      <c r="T129" s="181">
        <f t="shared" si="7"/>
        <v>0</v>
      </c>
    </row>
    <row r="130" spans="1:20" hidden="1" outlineLevel="1">
      <c r="A130" s="136">
        <v>122</v>
      </c>
      <c r="B130" s="259"/>
      <c r="C130" s="137"/>
      <c r="D130" s="259"/>
      <c r="E130" s="259"/>
      <c r="F130" s="259"/>
      <c r="G130" s="181">
        <f t="shared" si="6"/>
        <v>0</v>
      </c>
      <c r="I130" s="178" t="str">
        <f t="shared" si="4"/>
        <v>○</v>
      </c>
      <c r="J130" s="38">
        <v>122</v>
      </c>
      <c r="K130" s="182">
        <f t="shared" si="5"/>
        <v>0</v>
      </c>
      <c r="L130" s="137"/>
      <c r="M130" s="137"/>
      <c r="N130" s="137"/>
      <c r="O130" s="137"/>
      <c r="P130" s="137"/>
      <c r="Q130" s="135"/>
      <c r="R130" s="135"/>
      <c r="S130" s="135"/>
      <c r="T130" s="181">
        <f t="shared" si="7"/>
        <v>0</v>
      </c>
    </row>
    <row r="131" spans="1:20" hidden="1" outlineLevel="1">
      <c r="A131" s="136">
        <v>123</v>
      </c>
      <c r="B131" s="259"/>
      <c r="C131" s="137"/>
      <c r="D131" s="259"/>
      <c r="E131" s="259"/>
      <c r="F131" s="259"/>
      <c r="G131" s="181">
        <f t="shared" si="6"/>
        <v>0</v>
      </c>
      <c r="I131" s="178" t="str">
        <f t="shared" si="4"/>
        <v>○</v>
      </c>
      <c r="J131" s="38">
        <v>123</v>
      </c>
      <c r="K131" s="182">
        <f t="shared" si="5"/>
        <v>0</v>
      </c>
      <c r="L131" s="137"/>
      <c r="M131" s="137"/>
      <c r="N131" s="137"/>
      <c r="O131" s="137"/>
      <c r="P131" s="137"/>
      <c r="Q131" s="135"/>
      <c r="R131" s="135"/>
      <c r="S131" s="135"/>
      <c r="T131" s="181">
        <f t="shared" si="7"/>
        <v>0</v>
      </c>
    </row>
    <row r="132" spans="1:20" hidden="1" outlineLevel="1">
      <c r="A132" s="136">
        <v>124</v>
      </c>
      <c r="B132" s="259"/>
      <c r="C132" s="137"/>
      <c r="D132" s="259"/>
      <c r="E132" s="259"/>
      <c r="F132" s="259"/>
      <c r="G132" s="181">
        <f t="shared" si="6"/>
        <v>0</v>
      </c>
      <c r="I132" s="178" t="str">
        <f t="shared" si="4"/>
        <v>○</v>
      </c>
      <c r="J132" s="38">
        <v>124</v>
      </c>
      <c r="K132" s="182">
        <f t="shared" si="5"/>
        <v>0</v>
      </c>
      <c r="L132" s="137"/>
      <c r="M132" s="137"/>
      <c r="N132" s="137"/>
      <c r="O132" s="137"/>
      <c r="P132" s="137"/>
      <c r="Q132" s="135"/>
      <c r="R132" s="135"/>
      <c r="S132" s="135"/>
      <c r="T132" s="181">
        <f t="shared" si="7"/>
        <v>0</v>
      </c>
    </row>
    <row r="133" spans="1:20" hidden="1" outlineLevel="1">
      <c r="A133" s="136">
        <v>125</v>
      </c>
      <c r="B133" s="259"/>
      <c r="C133" s="137"/>
      <c r="D133" s="259"/>
      <c r="E133" s="259"/>
      <c r="F133" s="259"/>
      <c r="G133" s="181">
        <f t="shared" si="6"/>
        <v>0</v>
      </c>
      <c r="I133" s="178" t="str">
        <f t="shared" si="4"/>
        <v>○</v>
      </c>
      <c r="J133" s="38">
        <v>125</v>
      </c>
      <c r="K133" s="182">
        <f t="shared" si="5"/>
        <v>0</v>
      </c>
      <c r="L133" s="137"/>
      <c r="M133" s="137"/>
      <c r="N133" s="137"/>
      <c r="O133" s="137"/>
      <c r="P133" s="137"/>
      <c r="Q133" s="135"/>
      <c r="R133" s="135"/>
      <c r="S133" s="135"/>
      <c r="T133" s="181">
        <f t="shared" si="7"/>
        <v>0</v>
      </c>
    </row>
    <row r="134" spans="1:20" hidden="1" outlineLevel="1">
      <c r="A134" s="136">
        <v>126</v>
      </c>
      <c r="B134" s="259"/>
      <c r="C134" s="137"/>
      <c r="D134" s="259"/>
      <c r="E134" s="259"/>
      <c r="F134" s="259"/>
      <c r="G134" s="181">
        <f t="shared" si="6"/>
        <v>0</v>
      </c>
      <c r="I134" s="178" t="str">
        <f t="shared" si="4"/>
        <v>○</v>
      </c>
      <c r="J134" s="38">
        <v>126</v>
      </c>
      <c r="K134" s="182">
        <f t="shared" si="5"/>
        <v>0</v>
      </c>
      <c r="L134" s="137"/>
      <c r="M134" s="137"/>
      <c r="N134" s="137"/>
      <c r="O134" s="137"/>
      <c r="P134" s="137"/>
      <c r="Q134" s="135"/>
      <c r="R134" s="135"/>
      <c r="S134" s="135"/>
      <c r="T134" s="181">
        <f t="shared" si="7"/>
        <v>0</v>
      </c>
    </row>
    <row r="135" spans="1:20" hidden="1" outlineLevel="1">
      <c r="A135" s="136">
        <v>127</v>
      </c>
      <c r="B135" s="259"/>
      <c r="C135" s="137"/>
      <c r="D135" s="259"/>
      <c r="E135" s="259"/>
      <c r="F135" s="259"/>
      <c r="G135" s="181">
        <f t="shared" si="6"/>
        <v>0</v>
      </c>
      <c r="I135" s="178" t="str">
        <f t="shared" si="4"/>
        <v>○</v>
      </c>
      <c r="J135" s="38">
        <v>127</v>
      </c>
      <c r="K135" s="182">
        <f t="shared" si="5"/>
        <v>0</v>
      </c>
      <c r="L135" s="137"/>
      <c r="M135" s="137"/>
      <c r="N135" s="137"/>
      <c r="O135" s="137"/>
      <c r="P135" s="137"/>
      <c r="Q135" s="135"/>
      <c r="R135" s="135"/>
      <c r="S135" s="135"/>
      <c r="T135" s="181">
        <f t="shared" si="7"/>
        <v>0</v>
      </c>
    </row>
    <row r="136" spans="1:20" hidden="1" outlineLevel="1">
      <c r="A136" s="136">
        <v>128</v>
      </c>
      <c r="B136" s="259"/>
      <c r="C136" s="137"/>
      <c r="D136" s="259"/>
      <c r="E136" s="259"/>
      <c r="F136" s="259"/>
      <c r="G136" s="181">
        <f t="shared" si="6"/>
        <v>0</v>
      </c>
      <c r="I136" s="178" t="str">
        <f t="shared" ref="I136:I199" si="8">+IF(OR(C136="○",L136="○",M136="○",N136="○",O136="○",P136="○"),"×","○")</f>
        <v>○</v>
      </c>
      <c r="J136" s="38">
        <v>128</v>
      </c>
      <c r="K136" s="182">
        <f t="shared" ref="K136:K199" si="9">B136</f>
        <v>0</v>
      </c>
      <c r="L136" s="137"/>
      <c r="M136" s="137"/>
      <c r="N136" s="137"/>
      <c r="O136" s="137"/>
      <c r="P136" s="137"/>
      <c r="Q136" s="135"/>
      <c r="R136" s="135"/>
      <c r="S136" s="135"/>
      <c r="T136" s="181">
        <f t="shared" si="7"/>
        <v>0</v>
      </c>
    </row>
    <row r="137" spans="1:20" hidden="1" outlineLevel="1">
      <c r="A137" s="136">
        <v>129</v>
      </c>
      <c r="B137" s="259"/>
      <c r="C137" s="137"/>
      <c r="D137" s="259"/>
      <c r="E137" s="259"/>
      <c r="F137" s="259"/>
      <c r="G137" s="181">
        <f t="shared" ref="G137:G200" si="10">SUM(D137:F137)</f>
        <v>0</v>
      </c>
      <c r="I137" s="178" t="str">
        <f t="shared" si="8"/>
        <v>○</v>
      </c>
      <c r="J137" s="38">
        <v>129</v>
      </c>
      <c r="K137" s="182">
        <f t="shared" si="9"/>
        <v>0</v>
      </c>
      <c r="L137" s="137"/>
      <c r="M137" s="137"/>
      <c r="N137" s="137"/>
      <c r="O137" s="137"/>
      <c r="P137" s="137"/>
      <c r="Q137" s="135"/>
      <c r="R137" s="135"/>
      <c r="S137" s="135"/>
      <c r="T137" s="181">
        <f t="shared" ref="T137:T200" si="11">SUM(Q137:S137)</f>
        <v>0</v>
      </c>
    </row>
    <row r="138" spans="1:20" hidden="1" outlineLevel="1">
      <c r="A138" s="136">
        <v>130</v>
      </c>
      <c r="B138" s="259"/>
      <c r="C138" s="137"/>
      <c r="D138" s="259"/>
      <c r="E138" s="259"/>
      <c r="F138" s="259"/>
      <c r="G138" s="181">
        <f t="shared" si="10"/>
        <v>0</v>
      </c>
      <c r="I138" s="178" t="str">
        <f t="shared" si="8"/>
        <v>○</v>
      </c>
      <c r="J138" s="38">
        <v>130</v>
      </c>
      <c r="K138" s="182">
        <f t="shared" si="9"/>
        <v>0</v>
      </c>
      <c r="L138" s="137"/>
      <c r="M138" s="137"/>
      <c r="N138" s="137"/>
      <c r="O138" s="137"/>
      <c r="P138" s="137"/>
      <c r="Q138" s="135"/>
      <c r="R138" s="135"/>
      <c r="S138" s="135"/>
      <c r="T138" s="181">
        <f t="shared" si="11"/>
        <v>0</v>
      </c>
    </row>
    <row r="139" spans="1:20" hidden="1" outlineLevel="1">
      <c r="A139" s="136">
        <v>131</v>
      </c>
      <c r="B139" s="259"/>
      <c r="C139" s="137"/>
      <c r="D139" s="259"/>
      <c r="E139" s="259"/>
      <c r="F139" s="259"/>
      <c r="G139" s="181">
        <f t="shared" si="10"/>
        <v>0</v>
      </c>
      <c r="I139" s="178" t="str">
        <f t="shared" si="8"/>
        <v>○</v>
      </c>
      <c r="J139" s="38">
        <v>131</v>
      </c>
      <c r="K139" s="182">
        <f t="shared" si="9"/>
        <v>0</v>
      </c>
      <c r="L139" s="137"/>
      <c r="M139" s="137"/>
      <c r="N139" s="137"/>
      <c r="O139" s="137"/>
      <c r="P139" s="137"/>
      <c r="Q139" s="135"/>
      <c r="R139" s="135"/>
      <c r="S139" s="135"/>
      <c r="T139" s="181">
        <f t="shared" si="11"/>
        <v>0</v>
      </c>
    </row>
    <row r="140" spans="1:20" hidden="1" outlineLevel="1">
      <c r="A140" s="136">
        <v>132</v>
      </c>
      <c r="B140" s="259"/>
      <c r="C140" s="137"/>
      <c r="D140" s="259"/>
      <c r="E140" s="259"/>
      <c r="F140" s="259"/>
      <c r="G140" s="181">
        <f t="shared" si="10"/>
        <v>0</v>
      </c>
      <c r="I140" s="178" t="str">
        <f t="shared" si="8"/>
        <v>○</v>
      </c>
      <c r="J140" s="38">
        <v>132</v>
      </c>
      <c r="K140" s="182">
        <f t="shared" si="9"/>
        <v>0</v>
      </c>
      <c r="L140" s="137"/>
      <c r="M140" s="137"/>
      <c r="N140" s="137"/>
      <c r="O140" s="137"/>
      <c r="P140" s="137"/>
      <c r="Q140" s="135"/>
      <c r="R140" s="135"/>
      <c r="S140" s="135"/>
      <c r="T140" s="181">
        <f t="shared" si="11"/>
        <v>0</v>
      </c>
    </row>
    <row r="141" spans="1:20" hidden="1" outlineLevel="1">
      <c r="A141" s="136">
        <v>133</v>
      </c>
      <c r="B141" s="259"/>
      <c r="C141" s="137"/>
      <c r="D141" s="259"/>
      <c r="E141" s="259"/>
      <c r="F141" s="259"/>
      <c r="G141" s="181">
        <f t="shared" si="10"/>
        <v>0</v>
      </c>
      <c r="I141" s="178" t="str">
        <f t="shared" si="8"/>
        <v>○</v>
      </c>
      <c r="J141" s="38">
        <v>133</v>
      </c>
      <c r="K141" s="182">
        <f t="shared" si="9"/>
        <v>0</v>
      </c>
      <c r="L141" s="137"/>
      <c r="M141" s="137"/>
      <c r="N141" s="137"/>
      <c r="O141" s="137"/>
      <c r="P141" s="137"/>
      <c r="Q141" s="135"/>
      <c r="R141" s="135"/>
      <c r="S141" s="135"/>
      <c r="T141" s="181">
        <f t="shared" si="11"/>
        <v>0</v>
      </c>
    </row>
    <row r="142" spans="1:20" hidden="1" outlineLevel="1">
      <c r="A142" s="136">
        <v>134</v>
      </c>
      <c r="B142" s="259"/>
      <c r="C142" s="137"/>
      <c r="D142" s="259"/>
      <c r="E142" s="259"/>
      <c r="F142" s="259"/>
      <c r="G142" s="181">
        <f t="shared" si="10"/>
        <v>0</v>
      </c>
      <c r="I142" s="178" t="str">
        <f t="shared" si="8"/>
        <v>○</v>
      </c>
      <c r="J142" s="38">
        <v>134</v>
      </c>
      <c r="K142" s="182">
        <f t="shared" si="9"/>
        <v>0</v>
      </c>
      <c r="L142" s="137"/>
      <c r="M142" s="137"/>
      <c r="N142" s="137"/>
      <c r="O142" s="137"/>
      <c r="P142" s="137"/>
      <c r="Q142" s="135"/>
      <c r="R142" s="135"/>
      <c r="S142" s="135"/>
      <c r="T142" s="181">
        <f t="shared" si="11"/>
        <v>0</v>
      </c>
    </row>
    <row r="143" spans="1:20" hidden="1" outlineLevel="1">
      <c r="A143" s="136">
        <v>135</v>
      </c>
      <c r="B143" s="259"/>
      <c r="C143" s="137"/>
      <c r="D143" s="259"/>
      <c r="E143" s="259"/>
      <c r="F143" s="259"/>
      <c r="G143" s="181">
        <f t="shared" si="10"/>
        <v>0</v>
      </c>
      <c r="I143" s="178" t="str">
        <f t="shared" si="8"/>
        <v>○</v>
      </c>
      <c r="J143" s="38">
        <v>135</v>
      </c>
      <c r="K143" s="182">
        <f t="shared" si="9"/>
        <v>0</v>
      </c>
      <c r="L143" s="137"/>
      <c r="M143" s="137"/>
      <c r="N143" s="137"/>
      <c r="O143" s="137"/>
      <c r="P143" s="137"/>
      <c r="Q143" s="135"/>
      <c r="R143" s="135"/>
      <c r="S143" s="135"/>
      <c r="T143" s="181">
        <f t="shared" si="11"/>
        <v>0</v>
      </c>
    </row>
    <row r="144" spans="1:20" hidden="1" outlineLevel="1">
      <c r="A144" s="136">
        <v>136</v>
      </c>
      <c r="B144" s="259"/>
      <c r="C144" s="137"/>
      <c r="D144" s="259"/>
      <c r="E144" s="259"/>
      <c r="F144" s="259"/>
      <c r="G144" s="181">
        <f t="shared" si="10"/>
        <v>0</v>
      </c>
      <c r="I144" s="178" t="str">
        <f t="shared" si="8"/>
        <v>○</v>
      </c>
      <c r="J144" s="38">
        <v>136</v>
      </c>
      <c r="K144" s="182">
        <f t="shared" si="9"/>
        <v>0</v>
      </c>
      <c r="L144" s="137"/>
      <c r="M144" s="137"/>
      <c r="N144" s="137"/>
      <c r="O144" s="137"/>
      <c r="P144" s="137"/>
      <c r="Q144" s="135"/>
      <c r="R144" s="135"/>
      <c r="S144" s="135"/>
      <c r="T144" s="181">
        <f t="shared" si="11"/>
        <v>0</v>
      </c>
    </row>
    <row r="145" spans="1:20" hidden="1" outlineLevel="1">
      <c r="A145" s="136">
        <v>137</v>
      </c>
      <c r="B145" s="259"/>
      <c r="C145" s="137"/>
      <c r="D145" s="259"/>
      <c r="E145" s="259"/>
      <c r="F145" s="259"/>
      <c r="G145" s="181">
        <f t="shared" si="10"/>
        <v>0</v>
      </c>
      <c r="I145" s="178" t="str">
        <f t="shared" si="8"/>
        <v>○</v>
      </c>
      <c r="J145" s="38">
        <v>137</v>
      </c>
      <c r="K145" s="182">
        <f t="shared" si="9"/>
        <v>0</v>
      </c>
      <c r="L145" s="137"/>
      <c r="M145" s="137"/>
      <c r="N145" s="137"/>
      <c r="O145" s="137"/>
      <c r="P145" s="137"/>
      <c r="Q145" s="135"/>
      <c r="R145" s="135"/>
      <c r="S145" s="135"/>
      <c r="T145" s="181">
        <f t="shared" si="11"/>
        <v>0</v>
      </c>
    </row>
    <row r="146" spans="1:20" hidden="1" outlineLevel="1">
      <c r="A146" s="136">
        <v>138</v>
      </c>
      <c r="B146" s="259"/>
      <c r="C146" s="137"/>
      <c r="D146" s="259"/>
      <c r="E146" s="259"/>
      <c r="F146" s="259"/>
      <c r="G146" s="181">
        <f t="shared" si="10"/>
        <v>0</v>
      </c>
      <c r="I146" s="178" t="str">
        <f t="shared" si="8"/>
        <v>○</v>
      </c>
      <c r="J146" s="38">
        <v>138</v>
      </c>
      <c r="K146" s="182">
        <f t="shared" si="9"/>
        <v>0</v>
      </c>
      <c r="L146" s="137"/>
      <c r="M146" s="137"/>
      <c r="N146" s="137"/>
      <c r="O146" s="137"/>
      <c r="P146" s="137"/>
      <c r="Q146" s="135"/>
      <c r="R146" s="135"/>
      <c r="S146" s="135"/>
      <c r="T146" s="181">
        <f t="shared" si="11"/>
        <v>0</v>
      </c>
    </row>
    <row r="147" spans="1:20" hidden="1" outlineLevel="1">
      <c r="A147" s="136">
        <v>139</v>
      </c>
      <c r="B147" s="259"/>
      <c r="C147" s="137"/>
      <c r="D147" s="259"/>
      <c r="E147" s="259"/>
      <c r="F147" s="259"/>
      <c r="G147" s="181">
        <f t="shared" si="10"/>
        <v>0</v>
      </c>
      <c r="I147" s="178" t="str">
        <f t="shared" si="8"/>
        <v>○</v>
      </c>
      <c r="J147" s="38">
        <v>139</v>
      </c>
      <c r="K147" s="182">
        <f t="shared" si="9"/>
        <v>0</v>
      </c>
      <c r="L147" s="137"/>
      <c r="M147" s="137"/>
      <c r="N147" s="137"/>
      <c r="O147" s="137"/>
      <c r="P147" s="137"/>
      <c r="Q147" s="135"/>
      <c r="R147" s="135"/>
      <c r="S147" s="135"/>
      <c r="T147" s="181">
        <f t="shared" si="11"/>
        <v>0</v>
      </c>
    </row>
    <row r="148" spans="1:20" hidden="1" outlineLevel="1">
      <c r="A148" s="136">
        <v>140</v>
      </c>
      <c r="B148" s="259"/>
      <c r="C148" s="137"/>
      <c r="D148" s="259"/>
      <c r="E148" s="259"/>
      <c r="F148" s="259"/>
      <c r="G148" s="181">
        <f t="shared" si="10"/>
        <v>0</v>
      </c>
      <c r="I148" s="178" t="str">
        <f t="shared" si="8"/>
        <v>○</v>
      </c>
      <c r="J148" s="38">
        <v>140</v>
      </c>
      <c r="K148" s="182">
        <f t="shared" si="9"/>
        <v>0</v>
      </c>
      <c r="L148" s="137"/>
      <c r="M148" s="137"/>
      <c r="N148" s="137"/>
      <c r="O148" s="137"/>
      <c r="P148" s="137"/>
      <c r="Q148" s="135"/>
      <c r="R148" s="135"/>
      <c r="S148" s="135"/>
      <c r="T148" s="181">
        <f t="shared" si="11"/>
        <v>0</v>
      </c>
    </row>
    <row r="149" spans="1:20" hidden="1" outlineLevel="1">
      <c r="A149" s="136">
        <v>141</v>
      </c>
      <c r="B149" s="259"/>
      <c r="C149" s="137"/>
      <c r="D149" s="259"/>
      <c r="E149" s="259"/>
      <c r="F149" s="259"/>
      <c r="G149" s="181">
        <f t="shared" si="10"/>
        <v>0</v>
      </c>
      <c r="I149" s="178" t="str">
        <f t="shared" si="8"/>
        <v>○</v>
      </c>
      <c r="J149" s="38">
        <v>141</v>
      </c>
      <c r="K149" s="182">
        <f t="shared" si="9"/>
        <v>0</v>
      </c>
      <c r="L149" s="137"/>
      <c r="M149" s="137"/>
      <c r="N149" s="137"/>
      <c r="O149" s="137"/>
      <c r="P149" s="137"/>
      <c r="Q149" s="135"/>
      <c r="R149" s="135"/>
      <c r="S149" s="135"/>
      <c r="T149" s="181">
        <f t="shared" si="11"/>
        <v>0</v>
      </c>
    </row>
    <row r="150" spans="1:20" hidden="1" outlineLevel="1">
      <c r="A150" s="136">
        <v>142</v>
      </c>
      <c r="B150" s="259"/>
      <c r="C150" s="137"/>
      <c r="D150" s="259"/>
      <c r="E150" s="259"/>
      <c r="F150" s="259"/>
      <c r="G150" s="181">
        <f t="shared" si="10"/>
        <v>0</v>
      </c>
      <c r="I150" s="178" t="str">
        <f t="shared" si="8"/>
        <v>○</v>
      </c>
      <c r="J150" s="38">
        <v>142</v>
      </c>
      <c r="K150" s="182">
        <f t="shared" si="9"/>
        <v>0</v>
      </c>
      <c r="L150" s="137"/>
      <c r="M150" s="137"/>
      <c r="N150" s="137"/>
      <c r="O150" s="137"/>
      <c r="P150" s="137"/>
      <c r="Q150" s="135"/>
      <c r="R150" s="135"/>
      <c r="S150" s="135"/>
      <c r="T150" s="181">
        <f t="shared" si="11"/>
        <v>0</v>
      </c>
    </row>
    <row r="151" spans="1:20" hidden="1" outlineLevel="1">
      <c r="A151" s="136">
        <v>143</v>
      </c>
      <c r="B151" s="259"/>
      <c r="C151" s="137"/>
      <c r="D151" s="259"/>
      <c r="E151" s="259"/>
      <c r="F151" s="259"/>
      <c r="G151" s="181">
        <f t="shared" si="10"/>
        <v>0</v>
      </c>
      <c r="I151" s="178" t="str">
        <f t="shared" si="8"/>
        <v>○</v>
      </c>
      <c r="J151" s="38">
        <v>143</v>
      </c>
      <c r="K151" s="182">
        <f t="shared" si="9"/>
        <v>0</v>
      </c>
      <c r="L151" s="137"/>
      <c r="M151" s="137"/>
      <c r="N151" s="137"/>
      <c r="O151" s="137"/>
      <c r="P151" s="137"/>
      <c r="Q151" s="135"/>
      <c r="R151" s="135"/>
      <c r="S151" s="135"/>
      <c r="T151" s="181">
        <f t="shared" si="11"/>
        <v>0</v>
      </c>
    </row>
    <row r="152" spans="1:20" hidden="1" outlineLevel="1">
      <c r="A152" s="136">
        <v>144</v>
      </c>
      <c r="B152" s="259"/>
      <c r="C152" s="137"/>
      <c r="D152" s="259"/>
      <c r="E152" s="259"/>
      <c r="F152" s="259"/>
      <c r="G152" s="181">
        <f t="shared" si="10"/>
        <v>0</v>
      </c>
      <c r="I152" s="178" t="str">
        <f t="shared" si="8"/>
        <v>○</v>
      </c>
      <c r="J152" s="38">
        <v>144</v>
      </c>
      <c r="K152" s="182">
        <f t="shared" si="9"/>
        <v>0</v>
      </c>
      <c r="L152" s="137"/>
      <c r="M152" s="137"/>
      <c r="N152" s="137"/>
      <c r="O152" s="137"/>
      <c r="P152" s="137"/>
      <c r="Q152" s="135"/>
      <c r="R152" s="135"/>
      <c r="S152" s="135"/>
      <c r="T152" s="181">
        <f t="shared" si="11"/>
        <v>0</v>
      </c>
    </row>
    <row r="153" spans="1:20" hidden="1" outlineLevel="1">
      <c r="A153" s="136">
        <v>145</v>
      </c>
      <c r="B153" s="259"/>
      <c r="C153" s="137"/>
      <c r="D153" s="259"/>
      <c r="E153" s="259"/>
      <c r="F153" s="259"/>
      <c r="G153" s="181">
        <f t="shared" si="10"/>
        <v>0</v>
      </c>
      <c r="I153" s="178" t="str">
        <f t="shared" si="8"/>
        <v>○</v>
      </c>
      <c r="J153" s="38">
        <v>145</v>
      </c>
      <c r="K153" s="182">
        <f t="shared" si="9"/>
        <v>0</v>
      </c>
      <c r="L153" s="137"/>
      <c r="M153" s="137"/>
      <c r="N153" s="137"/>
      <c r="O153" s="137"/>
      <c r="P153" s="137"/>
      <c r="Q153" s="135"/>
      <c r="R153" s="135"/>
      <c r="S153" s="135"/>
      <c r="T153" s="181">
        <f t="shared" si="11"/>
        <v>0</v>
      </c>
    </row>
    <row r="154" spans="1:20" hidden="1" outlineLevel="1">
      <c r="A154" s="136">
        <v>146</v>
      </c>
      <c r="B154" s="259"/>
      <c r="C154" s="137"/>
      <c r="D154" s="259"/>
      <c r="E154" s="259"/>
      <c r="F154" s="259"/>
      <c r="G154" s="181">
        <f t="shared" si="10"/>
        <v>0</v>
      </c>
      <c r="I154" s="178" t="str">
        <f t="shared" si="8"/>
        <v>○</v>
      </c>
      <c r="J154" s="38">
        <v>146</v>
      </c>
      <c r="K154" s="182">
        <f t="shared" si="9"/>
        <v>0</v>
      </c>
      <c r="L154" s="137"/>
      <c r="M154" s="137"/>
      <c r="N154" s="137"/>
      <c r="O154" s="137"/>
      <c r="P154" s="137"/>
      <c r="Q154" s="135"/>
      <c r="R154" s="135"/>
      <c r="S154" s="135"/>
      <c r="T154" s="181">
        <f t="shared" si="11"/>
        <v>0</v>
      </c>
    </row>
    <row r="155" spans="1:20" hidden="1" outlineLevel="1">
      <c r="A155" s="136">
        <v>147</v>
      </c>
      <c r="B155" s="259"/>
      <c r="C155" s="137"/>
      <c r="D155" s="259"/>
      <c r="E155" s="259"/>
      <c r="F155" s="259"/>
      <c r="G155" s="181">
        <f t="shared" si="10"/>
        <v>0</v>
      </c>
      <c r="I155" s="178" t="str">
        <f t="shared" si="8"/>
        <v>○</v>
      </c>
      <c r="J155" s="38">
        <v>147</v>
      </c>
      <c r="K155" s="182">
        <f t="shared" si="9"/>
        <v>0</v>
      </c>
      <c r="L155" s="137"/>
      <c r="M155" s="137"/>
      <c r="N155" s="137"/>
      <c r="O155" s="137"/>
      <c r="P155" s="137"/>
      <c r="Q155" s="135"/>
      <c r="R155" s="135"/>
      <c r="S155" s="135"/>
      <c r="T155" s="181">
        <f t="shared" si="11"/>
        <v>0</v>
      </c>
    </row>
    <row r="156" spans="1:20" hidden="1" outlineLevel="1">
      <c r="A156" s="136">
        <v>148</v>
      </c>
      <c r="B156" s="259"/>
      <c r="C156" s="137"/>
      <c r="D156" s="259"/>
      <c r="E156" s="259"/>
      <c r="F156" s="259"/>
      <c r="G156" s="181">
        <f t="shared" si="10"/>
        <v>0</v>
      </c>
      <c r="I156" s="178" t="str">
        <f t="shared" si="8"/>
        <v>○</v>
      </c>
      <c r="J156" s="38">
        <v>148</v>
      </c>
      <c r="K156" s="182">
        <f t="shared" si="9"/>
        <v>0</v>
      </c>
      <c r="L156" s="137"/>
      <c r="M156" s="137"/>
      <c r="N156" s="137"/>
      <c r="O156" s="137"/>
      <c r="P156" s="137"/>
      <c r="Q156" s="135"/>
      <c r="R156" s="135"/>
      <c r="S156" s="135"/>
      <c r="T156" s="181">
        <f t="shared" si="11"/>
        <v>0</v>
      </c>
    </row>
    <row r="157" spans="1:20" hidden="1" outlineLevel="1">
      <c r="A157" s="136">
        <v>149</v>
      </c>
      <c r="B157" s="259"/>
      <c r="C157" s="137"/>
      <c r="D157" s="259"/>
      <c r="E157" s="259"/>
      <c r="F157" s="259"/>
      <c r="G157" s="181">
        <f t="shared" si="10"/>
        <v>0</v>
      </c>
      <c r="I157" s="178" t="str">
        <f t="shared" si="8"/>
        <v>○</v>
      </c>
      <c r="J157" s="38">
        <v>149</v>
      </c>
      <c r="K157" s="182">
        <f t="shared" si="9"/>
        <v>0</v>
      </c>
      <c r="L157" s="137"/>
      <c r="M157" s="137"/>
      <c r="N157" s="137"/>
      <c r="O157" s="137"/>
      <c r="P157" s="137"/>
      <c r="Q157" s="135"/>
      <c r="R157" s="135"/>
      <c r="S157" s="135"/>
      <c r="T157" s="181">
        <f t="shared" si="11"/>
        <v>0</v>
      </c>
    </row>
    <row r="158" spans="1:20" hidden="1" outlineLevel="1">
      <c r="A158" s="136">
        <v>150</v>
      </c>
      <c r="B158" s="259"/>
      <c r="C158" s="137"/>
      <c r="D158" s="259"/>
      <c r="E158" s="259"/>
      <c r="F158" s="259"/>
      <c r="G158" s="181">
        <f t="shared" si="10"/>
        <v>0</v>
      </c>
      <c r="I158" s="178" t="str">
        <f t="shared" si="8"/>
        <v>○</v>
      </c>
      <c r="J158" s="38">
        <v>150</v>
      </c>
      <c r="K158" s="182">
        <f t="shared" si="9"/>
        <v>0</v>
      </c>
      <c r="L158" s="137"/>
      <c r="M158" s="137"/>
      <c r="N158" s="137"/>
      <c r="O158" s="137"/>
      <c r="P158" s="137"/>
      <c r="Q158" s="135"/>
      <c r="R158" s="135"/>
      <c r="S158" s="135"/>
      <c r="T158" s="181">
        <f t="shared" si="11"/>
        <v>0</v>
      </c>
    </row>
    <row r="159" spans="1:20" hidden="1" outlineLevel="1">
      <c r="A159" s="136">
        <v>151</v>
      </c>
      <c r="B159" s="259"/>
      <c r="C159" s="137"/>
      <c r="D159" s="259"/>
      <c r="E159" s="259"/>
      <c r="F159" s="259"/>
      <c r="G159" s="181">
        <f t="shared" si="10"/>
        <v>0</v>
      </c>
      <c r="I159" s="178" t="str">
        <f t="shared" si="8"/>
        <v>○</v>
      </c>
      <c r="J159" s="38">
        <v>151</v>
      </c>
      <c r="K159" s="182">
        <f t="shared" si="9"/>
        <v>0</v>
      </c>
      <c r="L159" s="137"/>
      <c r="M159" s="137"/>
      <c r="N159" s="137"/>
      <c r="O159" s="137"/>
      <c r="P159" s="137"/>
      <c r="Q159" s="135"/>
      <c r="R159" s="135"/>
      <c r="S159" s="135"/>
      <c r="T159" s="181">
        <f t="shared" si="11"/>
        <v>0</v>
      </c>
    </row>
    <row r="160" spans="1:20" hidden="1" outlineLevel="1">
      <c r="A160" s="136">
        <v>152</v>
      </c>
      <c r="B160" s="259"/>
      <c r="C160" s="137"/>
      <c r="D160" s="259"/>
      <c r="E160" s="259"/>
      <c r="F160" s="259"/>
      <c r="G160" s="181">
        <f t="shared" si="10"/>
        <v>0</v>
      </c>
      <c r="I160" s="178" t="str">
        <f t="shared" si="8"/>
        <v>○</v>
      </c>
      <c r="J160" s="38">
        <v>152</v>
      </c>
      <c r="K160" s="182">
        <f t="shared" si="9"/>
        <v>0</v>
      </c>
      <c r="L160" s="137"/>
      <c r="M160" s="137"/>
      <c r="N160" s="137"/>
      <c r="O160" s="137"/>
      <c r="P160" s="137"/>
      <c r="Q160" s="135"/>
      <c r="R160" s="135"/>
      <c r="S160" s="135"/>
      <c r="T160" s="181">
        <f t="shared" si="11"/>
        <v>0</v>
      </c>
    </row>
    <row r="161" spans="1:20" hidden="1" outlineLevel="1">
      <c r="A161" s="136">
        <v>153</v>
      </c>
      <c r="B161" s="259"/>
      <c r="C161" s="137"/>
      <c r="D161" s="259"/>
      <c r="E161" s="259"/>
      <c r="F161" s="259"/>
      <c r="G161" s="181">
        <f t="shared" si="10"/>
        <v>0</v>
      </c>
      <c r="I161" s="178" t="str">
        <f t="shared" si="8"/>
        <v>○</v>
      </c>
      <c r="J161" s="38">
        <v>153</v>
      </c>
      <c r="K161" s="182">
        <f t="shared" si="9"/>
        <v>0</v>
      </c>
      <c r="L161" s="137"/>
      <c r="M161" s="137"/>
      <c r="N161" s="137"/>
      <c r="O161" s="137"/>
      <c r="P161" s="137"/>
      <c r="Q161" s="135"/>
      <c r="R161" s="135"/>
      <c r="S161" s="135"/>
      <c r="T161" s="181">
        <f t="shared" si="11"/>
        <v>0</v>
      </c>
    </row>
    <row r="162" spans="1:20" hidden="1" outlineLevel="1">
      <c r="A162" s="136">
        <v>154</v>
      </c>
      <c r="B162" s="259"/>
      <c r="C162" s="137"/>
      <c r="D162" s="259"/>
      <c r="E162" s="259"/>
      <c r="F162" s="259"/>
      <c r="G162" s="181">
        <f t="shared" si="10"/>
        <v>0</v>
      </c>
      <c r="I162" s="178" t="str">
        <f t="shared" si="8"/>
        <v>○</v>
      </c>
      <c r="J162" s="38">
        <v>154</v>
      </c>
      <c r="K162" s="182">
        <f t="shared" si="9"/>
        <v>0</v>
      </c>
      <c r="L162" s="137"/>
      <c r="M162" s="137"/>
      <c r="N162" s="137"/>
      <c r="O162" s="137"/>
      <c r="P162" s="137"/>
      <c r="Q162" s="135"/>
      <c r="R162" s="135"/>
      <c r="S162" s="135"/>
      <c r="T162" s="181">
        <f t="shared" si="11"/>
        <v>0</v>
      </c>
    </row>
    <row r="163" spans="1:20" hidden="1" outlineLevel="1">
      <c r="A163" s="136">
        <v>155</v>
      </c>
      <c r="B163" s="259"/>
      <c r="C163" s="137"/>
      <c r="D163" s="259"/>
      <c r="E163" s="259"/>
      <c r="F163" s="259"/>
      <c r="G163" s="181">
        <f t="shared" si="10"/>
        <v>0</v>
      </c>
      <c r="I163" s="178" t="str">
        <f t="shared" si="8"/>
        <v>○</v>
      </c>
      <c r="J163" s="38">
        <v>155</v>
      </c>
      <c r="K163" s="182">
        <f t="shared" si="9"/>
        <v>0</v>
      </c>
      <c r="L163" s="137"/>
      <c r="M163" s="137"/>
      <c r="N163" s="137"/>
      <c r="O163" s="137"/>
      <c r="P163" s="137"/>
      <c r="Q163" s="135"/>
      <c r="R163" s="135"/>
      <c r="S163" s="135"/>
      <c r="T163" s="181">
        <f t="shared" si="11"/>
        <v>0</v>
      </c>
    </row>
    <row r="164" spans="1:20" hidden="1" outlineLevel="1">
      <c r="A164" s="136">
        <v>156</v>
      </c>
      <c r="B164" s="259"/>
      <c r="C164" s="137"/>
      <c r="D164" s="259"/>
      <c r="E164" s="259"/>
      <c r="F164" s="259"/>
      <c r="G164" s="181">
        <f t="shared" si="10"/>
        <v>0</v>
      </c>
      <c r="I164" s="178" t="str">
        <f t="shared" si="8"/>
        <v>○</v>
      </c>
      <c r="J164" s="38">
        <v>156</v>
      </c>
      <c r="K164" s="182">
        <f t="shared" si="9"/>
        <v>0</v>
      </c>
      <c r="L164" s="137"/>
      <c r="M164" s="137"/>
      <c r="N164" s="137"/>
      <c r="O164" s="137"/>
      <c r="P164" s="137"/>
      <c r="Q164" s="135"/>
      <c r="R164" s="135"/>
      <c r="S164" s="135"/>
      <c r="T164" s="181">
        <f t="shared" si="11"/>
        <v>0</v>
      </c>
    </row>
    <row r="165" spans="1:20" hidden="1" outlineLevel="1">
      <c r="A165" s="136">
        <v>157</v>
      </c>
      <c r="B165" s="259"/>
      <c r="C165" s="137"/>
      <c r="D165" s="259"/>
      <c r="E165" s="259"/>
      <c r="F165" s="259"/>
      <c r="G165" s="181">
        <f t="shared" si="10"/>
        <v>0</v>
      </c>
      <c r="I165" s="178" t="str">
        <f t="shared" si="8"/>
        <v>○</v>
      </c>
      <c r="J165" s="38">
        <v>157</v>
      </c>
      <c r="K165" s="182">
        <f t="shared" si="9"/>
        <v>0</v>
      </c>
      <c r="L165" s="137"/>
      <c r="M165" s="137"/>
      <c r="N165" s="137"/>
      <c r="O165" s="137"/>
      <c r="P165" s="137"/>
      <c r="Q165" s="135"/>
      <c r="R165" s="135"/>
      <c r="S165" s="135"/>
      <c r="T165" s="181">
        <f t="shared" si="11"/>
        <v>0</v>
      </c>
    </row>
    <row r="166" spans="1:20" hidden="1" outlineLevel="1">
      <c r="A166" s="136">
        <v>158</v>
      </c>
      <c r="B166" s="259"/>
      <c r="C166" s="137"/>
      <c r="D166" s="259"/>
      <c r="E166" s="259"/>
      <c r="F166" s="259"/>
      <c r="G166" s="181">
        <f t="shared" si="10"/>
        <v>0</v>
      </c>
      <c r="I166" s="178" t="str">
        <f t="shared" si="8"/>
        <v>○</v>
      </c>
      <c r="J166" s="38">
        <v>158</v>
      </c>
      <c r="K166" s="182">
        <f t="shared" si="9"/>
        <v>0</v>
      </c>
      <c r="L166" s="137"/>
      <c r="M166" s="137"/>
      <c r="N166" s="137"/>
      <c r="O166" s="137"/>
      <c r="P166" s="137"/>
      <c r="Q166" s="135"/>
      <c r="R166" s="135"/>
      <c r="S166" s="135"/>
      <c r="T166" s="181">
        <f t="shared" si="11"/>
        <v>0</v>
      </c>
    </row>
    <row r="167" spans="1:20" hidden="1" outlineLevel="1">
      <c r="A167" s="136">
        <v>159</v>
      </c>
      <c r="B167" s="259"/>
      <c r="C167" s="137"/>
      <c r="D167" s="259"/>
      <c r="E167" s="259"/>
      <c r="F167" s="259"/>
      <c r="G167" s="181">
        <f t="shared" si="10"/>
        <v>0</v>
      </c>
      <c r="I167" s="178" t="str">
        <f t="shared" si="8"/>
        <v>○</v>
      </c>
      <c r="J167" s="38">
        <v>159</v>
      </c>
      <c r="K167" s="182">
        <f t="shared" si="9"/>
        <v>0</v>
      </c>
      <c r="L167" s="137"/>
      <c r="M167" s="137"/>
      <c r="N167" s="137"/>
      <c r="O167" s="137"/>
      <c r="P167" s="137"/>
      <c r="Q167" s="135"/>
      <c r="R167" s="135"/>
      <c r="S167" s="135"/>
      <c r="T167" s="181">
        <f t="shared" si="11"/>
        <v>0</v>
      </c>
    </row>
    <row r="168" spans="1:20" hidden="1" outlineLevel="1">
      <c r="A168" s="136">
        <v>160</v>
      </c>
      <c r="B168" s="259"/>
      <c r="C168" s="137"/>
      <c r="D168" s="259"/>
      <c r="E168" s="259"/>
      <c r="F168" s="259"/>
      <c r="G168" s="181">
        <f t="shared" si="10"/>
        <v>0</v>
      </c>
      <c r="I168" s="178" t="str">
        <f t="shared" si="8"/>
        <v>○</v>
      </c>
      <c r="J168" s="38">
        <v>160</v>
      </c>
      <c r="K168" s="182">
        <f t="shared" si="9"/>
        <v>0</v>
      </c>
      <c r="L168" s="137"/>
      <c r="M168" s="137"/>
      <c r="N168" s="137"/>
      <c r="O168" s="137"/>
      <c r="P168" s="137"/>
      <c r="Q168" s="135"/>
      <c r="R168" s="135"/>
      <c r="S168" s="135"/>
      <c r="T168" s="181">
        <f t="shared" si="11"/>
        <v>0</v>
      </c>
    </row>
    <row r="169" spans="1:20" hidden="1" outlineLevel="1">
      <c r="A169" s="136">
        <v>161</v>
      </c>
      <c r="B169" s="259"/>
      <c r="C169" s="137"/>
      <c r="D169" s="259"/>
      <c r="E169" s="259"/>
      <c r="F169" s="259"/>
      <c r="G169" s="181">
        <f t="shared" si="10"/>
        <v>0</v>
      </c>
      <c r="I169" s="178" t="str">
        <f t="shared" si="8"/>
        <v>○</v>
      </c>
      <c r="J169" s="38">
        <v>161</v>
      </c>
      <c r="K169" s="182">
        <f t="shared" si="9"/>
        <v>0</v>
      </c>
      <c r="L169" s="137"/>
      <c r="M169" s="137"/>
      <c r="N169" s="137"/>
      <c r="O169" s="137"/>
      <c r="P169" s="137"/>
      <c r="Q169" s="135"/>
      <c r="R169" s="135"/>
      <c r="S169" s="135"/>
      <c r="T169" s="181">
        <f t="shared" si="11"/>
        <v>0</v>
      </c>
    </row>
    <row r="170" spans="1:20" hidden="1" outlineLevel="1">
      <c r="A170" s="136">
        <v>162</v>
      </c>
      <c r="B170" s="259"/>
      <c r="C170" s="137"/>
      <c r="D170" s="259"/>
      <c r="E170" s="259"/>
      <c r="F170" s="259"/>
      <c r="G170" s="181">
        <f t="shared" si="10"/>
        <v>0</v>
      </c>
      <c r="I170" s="178" t="str">
        <f t="shared" si="8"/>
        <v>○</v>
      </c>
      <c r="J170" s="38">
        <v>162</v>
      </c>
      <c r="K170" s="182">
        <f t="shared" si="9"/>
        <v>0</v>
      </c>
      <c r="L170" s="137"/>
      <c r="M170" s="137"/>
      <c r="N170" s="137"/>
      <c r="O170" s="137"/>
      <c r="P170" s="137"/>
      <c r="Q170" s="135"/>
      <c r="R170" s="135"/>
      <c r="S170" s="135"/>
      <c r="T170" s="181">
        <f t="shared" si="11"/>
        <v>0</v>
      </c>
    </row>
    <row r="171" spans="1:20" hidden="1" outlineLevel="1">
      <c r="A171" s="136">
        <v>163</v>
      </c>
      <c r="B171" s="259"/>
      <c r="C171" s="137"/>
      <c r="D171" s="259"/>
      <c r="E171" s="259"/>
      <c r="F171" s="259"/>
      <c r="G171" s="181">
        <f t="shared" si="10"/>
        <v>0</v>
      </c>
      <c r="I171" s="178" t="str">
        <f t="shared" si="8"/>
        <v>○</v>
      </c>
      <c r="J171" s="38">
        <v>163</v>
      </c>
      <c r="K171" s="182">
        <f t="shared" si="9"/>
        <v>0</v>
      </c>
      <c r="L171" s="137"/>
      <c r="M171" s="137"/>
      <c r="N171" s="137"/>
      <c r="O171" s="137"/>
      <c r="P171" s="137"/>
      <c r="Q171" s="135"/>
      <c r="R171" s="135"/>
      <c r="S171" s="135"/>
      <c r="T171" s="181">
        <f t="shared" si="11"/>
        <v>0</v>
      </c>
    </row>
    <row r="172" spans="1:20" hidden="1" outlineLevel="1">
      <c r="A172" s="136">
        <v>164</v>
      </c>
      <c r="B172" s="259"/>
      <c r="C172" s="137"/>
      <c r="D172" s="259"/>
      <c r="E172" s="259"/>
      <c r="F172" s="259"/>
      <c r="G172" s="181">
        <f t="shared" si="10"/>
        <v>0</v>
      </c>
      <c r="I172" s="178" t="str">
        <f t="shared" si="8"/>
        <v>○</v>
      </c>
      <c r="J172" s="38">
        <v>164</v>
      </c>
      <c r="K172" s="182">
        <f t="shared" si="9"/>
        <v>0</v>
      </c>
      <c r="L172" s="137"/>
      <c r="M172" s="137"/>
      <c r="N172" s="137"/>
      <c r="O172" s="137"/>
      <c r="P172" s="137"/>
      <c r="Q172" s="135"/>
      <c r="R172" s="135"/>
      <c r="S172" s="135"/>
      <c r="T172" s="181">
        <f t="shared" si="11"/>
        <v>0</v>
      </c>
    </row>
    <row r="173" spans="1:20" hidden="1" outlineLevel="1">
      <c r="A173" s="136">
        <v>165</v>
      </c>
      <c r="B173" s="259"/>
      <c r="C173" s="137"/>
      <c r="D173" s="259"/>
      <c r="E173" s="259"/>
      <c r="F173" s="259"/>
      <c r="G173" s="181">
        <f t="shared" si="10"/>
        <v>0</v>
      </c>
      <c r="I173" s="178" t="str">
        <f t="shared" si="8"/>
        <v>○</v>
      </c>
      <c r="J173" s="38">
        <v>165</v>
      </c>
      <c r="K173" s="182">
        <f t="shared" si="9"/>
        <v>0</v>
      </c>
      <c r="L173" s="137"/>
      <c r="M173" s="137"/>
      <c r="N173" s="137"/>
      <c r="O173" s="137"/>
      <c r="P173" s="137"/>
      <c r="Q173" s="135"/>
      <c r="R173" s="135"/>
      <c r="S173" s="135"/>
      <c r="T173" s="181">
        <f t="shared" si="11"/>
        <v>0</v>
      </c>
    </row>
    <row r="174" spans="1:20" hidden="1" outlineLevel="1">
      <c r="A174" s="136">
        <v>166</v>
      </c>
      <c r="B174" s="259"/>
      <c r="C174" s="137"/>
      <c r="D174" s="259"/>
      <c r="E174" s="259"/>
      <c r="F174" s="259"/>
      <c r="G174" s="181">
        <f t="shared" si="10"/>
        <v>0</v>
      </c>
      <c r="I174" s="178" t="str">
        <f t="shared" si="8"/>
        <v>○</v>
      </c>
      <c r="J174" s="38">
        <v>166</v>
      </c>
      <c r="K174" s="182">
        <f t="shared" si="9"/>
        <v>0</v>
      </c>
      <c r="L174" s="137"/>
      <c r="M174" s="137"/>
      <c r="N174" s="137"/>
      <c r="O174" s="137"/>
      <c r="P174" s="137"/>
      <c r="Q174" s="135"/>
      <c r="R174" s="135"/>
      <c r="S174" s="135"/>
      <c r="T174" s="181">
        <f t="shared" si="11"/>
        <v>0</v>
      </c>
    </row>
    <row r="175" spans="1:20" hidden="1" outlineLevel="1">
      <c r="A175" s="136">
        <v>167</v>
      </c>
      <c r="B175" s="259"/>
      <c r="C175" s="137"/>
      <c r="D175" s="259"/>
      <c r="E175" s="259"/>
      <c r="F175" s="259"/>
      <c r="G175" s="181">
        <f t="shared" si="10"/>
        <v>0</v>
      </c>
      <c r="I175" s="178" t="str">
        <f t="shared" si="8"/>
        <v>○</v>
      </c>
      <c r="J175" s="38">
        <v>167</v>
      </c>
      <c r="K175" s="182">
        <f t="shared" si="9"/>
        <v>0</v>
      </c>
      <c r="L175" s="137"/>
      <c r="M175" s="137"/>
      <c r="N175" s="137"/>
      <c r="O175" s="137"/>
      <c r="P175" s="137"/>
      <c r="Q175" s="135"/>
      <c r="R175" s="135"/>
      <c r="S175" s="135"/>
      <c r="T175" s="181">
        <f t="shared" si="11"/>
        <v>0</v>
      </c>
    </row>
    <row r="176" spans="1:20" hidden="1" outlineLevel="1">
      <c r="A176" s="136">
        <v>168</v>
      </c>
      <c r="B176" s="259"/>
      <c r="C176" s="137"/>
      <c r="D176" s="259"/>
      <c r="E176" s="259"/>
      <c r="F176" s="259"/>
      <c r="G176" s="181">
        <f t="shared" si="10"/>
        <v>0</v>
      </c>
      <c r="I176" s="178" t="str">
        <f t="shared" si="8"/>
        <v>○</v>
      </c>
      <c r="J176" s="38">
        <v>168</v>
      </c>
      <c r="K176" s="182">
        <f t="shared" si="9"/>
        <v>0</v>
      </c>
      <c r="L176" s="137"/>
      <c r="M176" s="137"/>
      <c r="N176" s="137"/>
      <c r="O176" s="137"/>
      <c r="P176" s="137"/>
      <c r="Q176" s="135"/>
      <c r="R176" s="135"/>
      <c r="S176" s="135"/>
      <c r="T176" s="181">
        <f t="shared" si="11"/>
        <v>0</v>
      </c>
    </row>
    <row r="177" spans="1:20" hidden="1" outlineLevel="1">
      <c r="A177" s="136">
        <v>169</v>
      </c>
      <c r="B177" s="259"/>
      <c r="C177" s="137"/>
      <c r="D177" s="259"/>
      <c r="E177" s="259"/>
      <c r="F177" s="259"/>
      <c r="G177" s="181">
        <f t="shared" si="10"/>
        <v>0</v>
      </c>
      <c r="I177" s="178" t="str">
        <f t="shared" si="8"/>
        <v>○</v>
      </c>
      <c r="J177" s="38">
        <v>169</v>
      </c>
      <c r="K177" s="182">
        <f t="shared" si="9"/>
        <v>0</v>
      </c>
      <c r="L177" s="137"/>
      <c r="M177" s="137"/>
      <c r="N177" s="137"/>
      <c r="O177" s="137"/>
      <c r="P177" s="137"/>
      <c r="Q177" s="135"/>
      <c r="R177" s="135"/>
      <c r="S177" s="135"/>
      <c r="T177" s="181">
        <f t="shared" si="11"/>
        <v>0</v>
      </c>
    </row>
    <row r="178" spans="1:20" hidden="1" outlineLevel="1">
      <c r="A178" s="136">
        <v>170</v>
      </c>
      <c r="B178" s="259"/>
      <c r="C178" s="137"/>
      <c r="D178" s="259"/>
      <c r="E178" s="259"/>
      <c r="F178" s="259"/>
      <c r="G178" s="181">
        <f t="shared" si="10"/>
        <v>0</v>
      </c>
      <c r="I178" s="178" t="str">
        <f t="shared" si="8"/>
        <v>○</v>
      </c>
      <c r="J178" s="38">
        <v>170</v>
      </c>
      <c r="K178" s="182">
        <f t="shared" si="9"/>
        <v>0</v>
      </c>
      <c r="L178" s="137"/>
      <c r="M178" s="137"/>
      <c r="N178" s="137"/>
      <c r="O178" s="137"/>
      <c r="P178" s="137"/>
      <c r="Q178" s="135"/>
      <c r="R178" s="135"/>
      <c r="S178" s="135"/>
      <c r="T178" s="181">
        <f t="shared" si="11"/>
        <v>0</v>
      </c>
    </row>
    <row r="179" spans="1:20" hidden="1" outlineLevel="1">
      <c r="A179" s="136">
        <v>171</v>
      </c>
      <c r="B179" s="259"/>
      <c r="C179" s="137"/>
      <c r="D179" s="259"/>
      <c r="E179" s="259"/>
      <c r="F179" s="259"/>
      <c r="G179" s="181">
        <f t="shared" si="10"/>
        <v>0</v>
      </c>
      <c r="I179" s="178" t="str">
        <f t="shared" si="8"/>
        <v>○</v>
      </c>
      <c r="J179" s="38">
        <v>171</v>
      </c>
      <c r="K179" s="182">
        <f t="shared" si="9"/>
        <v>0</v>
      </c>
      <c r="L179" s="137"/>
      <c r="M179" s="137"/>
      <c r="N179" s="137"/>
      <c r="O179" s="137"/>
      <c r="P179" s="137"/>
      <c r="Q179" s="135"/>
      <c r="R179" s="135"/>
      <c r="S179" s="135"/>
      <c r="T179" s="181">
        <f t="shared" si="11"/>
        <v>0</v>
      </c>
    </row>
    <row r="180" spans="1:20" hidden="1" outlineLevel="1">
      <c r="A180" s="136">
        <v>172</v>
      </c>
      <c r="B180" s="259"/>
      <c r="C180" s="137"/>
      <c r="D180" s="259"/>
      <c r="E180" s="259"/>
      <c r="F180" s="259"/>
      <c r="G180" s="181">
        <f t="shared" si="10"/>
        <v>0</v>
      </c>
      <c r="I180" s="178" t="str">
        <f t="shared" si="8"/>
        <v>○</v>
      </c>
      <c r="J180" s="38">
        <v>172</v>
      </c>
      <c r="K180" s="182">
        <f t="shared" si="9"/>
        <v>0</v>
      </c>
      <c r="L180" s="137"/>
      <c r="M180" s="137"/>
      <c r="N180" s="137"/>
      <c r="O180" s="137"/>
      <c r="P180" s="137"/>
      <c r="Q180" s="135"/>
      <c r="R180" s="135"/>
      <c r="S180" s="135"/>
      <c r="T180" s="181">
        <f t="shared" si="11"/>
        <v>0</v>
      </c>
    </row>
    <row r="181" spans="1:20" hidden="1" outlineLevel="1">
      <c r="A181" s="136">
        <v>173</v>
      </c>
      <c r="B181" s="259"/>
      <c r="C181" s="137"/>
      <c r="D181" s="259"/>
      <c r="E181" s="259"/>
      <c r="F181" s="259"/>
      <c r="G181" s="181">
        <f t="shared" si="10"/>
        <v>0</v>
      </c>
      <c r="I181" s="178" t="str">
        <f t="shared" si="8"/>
        <v>○</v>
      </c>
      <c r="J181" s="38">
        <v>173</v>
      </c>
      <c r="K181" s="182">
        <f t="shared" si="9"/>
        <v>0</v>
      </c>
      <c r="L181" s="137"/>
      <c r="M181" s="137"/>
      <c r="N181" s="137"/>
      <c r="O181" s="137"/>
      <c r="P181" s="137"/>
      <c r="Q181" s="135"/>
      <c r="R181" s="135"/>
      <c r="S181" s="135"/>
      <c r="T181" s="181">
        <f t="shared" si="11"/>
        <v>0</v>
      </c>
    </row>
    <row r="182" spans="1:20" hidden="1" outlineLevel="1">
      <c r="A182" s="136">
        <v>174</v>
      </c>
      <c r="B182" s="259"/>
      <c r="C182" s="137"/>
      <c r="D182" s="259"/>
      <c r="E182" s="259"/>
      <c r="F182" s="259"/>
      <c r="G182" s="181">
        <f t="shared" si="10"/>
        <v>0</v>
      </c>
      <c r="I182" s="178" t="str">
        <f t="shared" si="8"/>
        <v>○</v>
      </c>
      <c r="J182" s="38">
        <v>174</v>
      </c>
      <c r="K182" s="182">
        <f t="shared" si="9"/>
        <v>0</v>
      </c>
      <c r="L182" s="137"/>
      <c r="M182" s="137"/>
      <c r="N182" s="137"/>
      <c r="O182" s="137"/>
      <c r="P182" s="137"/>
      <c r="Q182" s="135"/>
      <c r="R182" s="135"/>
      <c r="S182" s="135"/>
      <c r="T182" s="181">
        <f t="shared" si="11"/>
        <v>0</v>
      </c>
    </row>
    <row r="183" spans="1:20" hidden="1" outlineLevel="1">
      <c r="A183" s="136">
        <v>175</v>
      </c>
      <c r="B183" s="259"/>
      <c r="C183" s="137"/>
      <c r="D183" s="259"/>
      <c r="E183" s="259"/>
      <c r="F183" s="259"/>
      <c r="G183" s="181">
        <f t="shared" si="10"/>
        <v>0</v>
      </c>
      <c r="I183" s="178" t="str">
        <f t="shared" si="8"/>
        <v>○</v>
      </c>
      <c r="J183" s="38">
        <v>175</v>
      </c>
      <c r="K183" s="182">
        <f t="shared" si="9"/>
        <v>0</v>
      </c>
      <c r="L183" s="137"/>
      <c r="M183" s="137"/>
      <c r="N183" s="137"/>
      <c r="O183" s="137"/>
      <c r="P183" s="137"/>
      <c r="Q183" s="135"/>
      <c r="R183" s="135"/>
      <c r="S183" s="135"/>
      <c r="T183" s="181">
        <f t="shared" si="11"/>
        <v>0</v>
      </c>
    </row>
    <row r="184" spans="1:20" hidden="1" outlineLevel="1">
      <c r="A184" s="136">
        <v>176</v>
      </c>
      <c r="B184" s="259"/>
      <c r="C184" s="137"/>
      <c r="D184" s="259"/>
      <c r="E184" s="259"/>
      <c r="F184" s="259"/>
      <c r="G184" s="181">
        <f t="shared" si="10"/>
        <v>0</v>
      </c>
      <c r="I184" s="178" t="str">
        <f t="shared" si="8"/>
        <v>○</v>
      </c>
      <c r="J184" s="38">
        <v>176</v>
      </c>
      <c r="K184" s="182">
        <f t="shared" si="9"/>
        <v>0</v>
      </c>
      <c r="L184" s="137"/>
      <c r="M184" s="137"/>
      <c r="N184" s="137"/>
      <c r="O184" s="137"/>
      <c r="P184" s="137"/>
      <c r="Q184" s="135"/>
      <c r="R184" s="135"/>
      <c r="S184" s="135"/>
      <c r="T184" s="181">
        <f t="shared" si="11"/>
        <v>0</v>
      </c>
    </row>
    <row r="185" spans="1:20" hidden="1" outlineLevel="1">
      <c r="A185" s="136">
        <v>177</v>
      </c>
      <c r="B185" s="259"/>
      <c r="C185" s="137"/>
      <c r="D185" s="259"/>
      <c r="E185" s="259"/>
      <c r="F185" s="259"/>
      <c r="G185" s="181">
        <f t="shared" si="10"/>
        <v>0</v>
      </c>
      <c r="I185" s="178" t="str">
        <f t="shared" si="8"/>
        <v>○</v>
      </c>
      <c r="J185" s="38">
        <v>177</v>
      </c>
      <c r="K185" s="182">
        <f t="shared" si="9"/>
        <v>0</v>
      </c>
      <c r="L185" s="137"/>
      <c r="M185" s="137"/>
      <c r="N185" s="137"/>
      <c r="O185" s="137"/>
      <c r="P185" s="137"/>
      <c r="Q185" s="135"/>
      <c r="R185" s="135"/>
      <c r="S185" s="135"/>
      <c r="T185" s="181">
        <f t="shared" si="11"/>
        <v>0</v>
      </c>
    </row>
    <row r="186" spans="1:20" hidden="1" outlineLevel="1">
      <c r="A186" s="136">
        <v>178</v>
      </c>
      <c r="B186" s="259"/>
      <c r="C186" s="137"/>
      <c r="D186" s="259"/>
      <c r="E186" s="259"/>
      <c r="F186" s="259"/>
      <c r="G186" s="181">
        <f t="shared" si="10"/>
        <v>0</v>
      </c>
      <c r="I186" s="178" t="str">
        <f t="shared" si="8"/>
        <v>○</v>
      </c>
      <c r="J186" s="38">
        <v>178</v>
      </c>
      <c r="K186" s="182">
        <f t="shared" si="9"/>
        <v>0</v>
      </c>
      <c r="L186" s="137"/>
      <c r="M186" s="137"/>
      <c r="N186" s="137"/>
      <c r="O186" s="137"/>
      <c r="P186" s="137"/>
      <c r="Q186" s="135"/>
      <c r="R186" s="135"/>
      <c r="S186" s="135"/>
      <c r="T186" s="181">
        <f t="shared" si="11"/>
        <v>0</v>
      </c>
    </row>
    <row r="187" spans="1:20" hidden="1" outlineLevel="1">
      <c r="A187" s="136">
        <v>179</v>
      </c>
      <c r="B187" s="259"/>
      <c r="C187" s="137"/>
      <c r="D187" s="259"/>
      <c r="E187" s="259"/>
      <c r="F187" s="259"/>
      <c r="G187" s="181">
        <f t="shared" si="10"/>
        <v>0</v>
      </c>
      <c r="I187" s="178" t="str">
        <f t="shared" si="8"/>
        <v>○</v>
      </c>
      <c r="J187" s="38">
        <v>179</v>
      </c>
      <c r="K187" s="182">
        <f t="shared" si="9"/>
        <v>0</v>
      </c>
      <c r="L187" s="137"/>
      <c r="M187" s="137"/>
      <c r="N187" s="137"/>
      <c r="O187" s="137"/>
      <c r="P187" s="137"/>
      <c r="Q187" s="135"/>
      <c r="R187" s="135"/>
      <c r="S187" s="135"/>
      <c r="T187" s="181">
        <f t="shared" si="11"/>
        <v>0</v>
      </c>
    </row>
    <row r="188" spans="1:20" hidden="1" outlineLevel="1">
      <c r="A188" s="136">
        <v>180</v>
      </c>
      <c r="B188" s="259"/>
      <c r="C188" s="137"/>
      <c r="D188" s="259"/>
      <c r="E188" s="259"/>
      <c r="F188" s="259"/>
      <c r="G188" s="181">
        <f t="shared" si="10"/>
        <v>0</v>
      </c>
      <c r="I188" s="178" t="str">
        <f t="shared" si="8"/>
        <v>○</v>
      </c>
      <c r="J188" s="38">
        <v>180</v>
      </c>
      <c r="K188" s="182">
        <f t="shared" si="9"/>
        <v>0</v>
      </c>
      <c r="L188" s="137"/>
      <c r="M188" s="137"/>
      <c r="N188" s="137"/>
      <c r="O188" s="137"/>
      <c r="P188" s="137"/>
      <c r="Q188" s="135"/>
      <c r="R188" s="135"/>
      <c r="S188" s="135"/>
      <c r="T188" s="181">
        <f t="shared" si="11"/>
        <v>0</v>
      </c>
    </row>
    <row r="189" spans="1:20" hidden="1" outlineLevel="1">
      <c r="A189" s="136">
        <v>181</v>
      </c>
      <c r="B189" s="259"/>
      <c r="C189" s="137"/>
      <c r="D189" s="259"/>
      <c r="E189" s="259"/>
      <c r="F189" s="259"/>
      <c r="G189" s="181">
        <f t="shared" si="10"/>
        <v>0</v>
      </c>
      <c r="I189" s="178" t="str">
        <f t="shared" si="8"/>
        <v>○</v>
      </c>
      <c r="J189" s="38">
        <v>181</v>
      </c>
      <c r="K189" s="182">
        <f t="shared" si="9"/>
        <v>0</v>
      </c>
      <c r="L189" s="137"/>
      <c r="M189" s="137"/>
      <c r="N189" s="137"/>
      <c r="O189" s="137"/>
      <c r="P189" s="137"/>
      <c r="Q189" s="135"/>
      <c r="R189" s="135"/>
      <c r="S189" s="135"/>
      <c r="T189" s="181">
        <f t="shared" si="11"/>
        <v>0</v>
      </c>
    </row>
    <row r="190" spans="1:20" hidden="1" outlineLevel="1">
      <c r="A190" s="136">
        <v>182</v>
      </c>
      <c r="B190" s="259"/>
      <c r="C190" s="137"/>
      <c r="D190" s="259"/>
      <c r="E190" s="259"/>
      <c r="F190" s="259"/>
      <c r="G190" s="181">
        <f t="shared" si="10"/>
        <v>0</v>
      </c>
      <c r="I190" s="178" t="str">
        <f t="shared" si="8"/>
        <v>○</v>
      </c>
      <c r="J190" s="38">
        <v>182</v>
      </c>
      <c r="K190" s="182">
        <f t="shared" si="9"/>
        <v>0</v>
      </c>
      <c r="L190" s="137"/>
      <c r="M190" s="137"/>
      <c r="N190" s="137"/>
      <c r="O190" s="137"/>
      <c r="P190" s="137"/>
      <c r="Q190" s="135"/>
      <c r="R190" s="135"/>
      <c r="S190" s="135"/>
      <c r="T190" s="181">
        <f t="shared" si="11"/>
        <v>0</v>
      </c>
    </row>
    <row r="191" spans="1:20" hidden="1" outlineLevel="1">
      <c r="A191" s="136">
        <v>183</v>
      </c>
      <c r="B191" s="259"/>
      <c r="C191" s="137"/>
      <c r="D191" s="259"/>
      <c r="E191" s="259"/>
      <c r="F191" s="259"/>
      <c r="G191" s="181">
        <f t="shared" si="10"/>
        <v>0</v>
      </c>
      <c r="I191" s="178" t="str">
        <f t="shared" si="8"/>
        <v>○</v>
      </c>
      <c r="J191" s="38">
        <v>183</v>
      </c>
      <c r="K191" s="182">
        <f t="shared" si="9"/>
        <v>0</v>
      </c>
      <c r="L191" s="137"/>
      <c r="M191" s="137"/>
      <c r="N191" s="137"/>
      <c r="O191" s="137"/>
      <c r="P191" s="137"/>
      <c r="Q191" s="135"/>
      <c r="R191" s="135"/>
      <c r="S191" s="135"/>
      <c r="T191" s="181">
        <f t="shared" si="11"/>
        <v>0</v>
      </c>
    </row>
    <row r="192" spans="1:20" hidden="1" outlineLevel="1">
      <c r="A192" s="136">
        <v>184</v>
      </c>
      <c r="B192" s="259"/>
      <c r="C192" s="137"/>
      <c r="D192" s="259"/>
      <c r="E192" s="259"/>
      <c r="F192" s="259"/>
      <c r="G192" s="181">
        <f t="shared" si="10"/>
        <v>0</v>
      </c>
      <c r="I192" s="178" t="str">
        <f t="shared" si="8"/>
        <v>○</v>
      </c>
      <c r="J192" s="38">
        <v>184</v>
      </c>
      <c r="K192" s="182">
        <f t="shared" si="9"/>
        <v>0</v>
      </c>
      <c r="L192" s="137"/>
      <c r="M192" s="137"/>
      <c r="N192" s="137"/>
      <c r="O192" s="137"/>
      <c r="P192" s="137"/>
      <c r="Q192" s="135"/>
      <c r="R192" s="135"/>
      <c r="S192" s="135"/>
      <c r="T192" s="181">
        <f t="shared" si="11"/>
        <v>0</v>
      </c>
    </row>
    <row r="193" spans="1:20" hidden="1" outlineLevel="1">
      <c r="A193" s="136">
        <v>185</v>
      </c>
      <c r="B193" s="259"/>
      <c r="C193" s="137"/>
      <c r="D193" s="259"/>
      <c r="E193" s="259"/>
      <c r="F193" s="259"/>
      <c r="G193" s="181">
        <f t="shared" si="10"/>
        <v>0</v>
      </c>
      <c r="I193" s="178" t="str">
        <f t="shared" si="8"/>
        <v>○</v>
      </c>
      <c r="J193" s="38">
        <v>185</v>
      </c>
      <c r="K193" s="182">
        <f t="shared" si="9"/>
        <v>0</v>
      </c>
      <c r="L193" s="137"/>
      <c r="M193" s="137"/>
      <c r="N193" s="137"/>
      <c r="O193" s="137"/>
      <c r="P193" s="137"/>
      <c r="Q193" s="135"/>
      <c r="R193" s="135"/>
      <c r="S193" s="135"/>
      <c r="T193" s="181">
        <f t="shared" si="11"/>
        <v>0</v>
      </c>
    </row>
    <row r="194" spans="1:20" hidden="1" outlineLevel="1">
      <c r="A194" s="136">
        <v>186</v>
      </c>
      <c r="B194" s="259"/>
      <c r="C194" s="137"/>
      <c r="D194" s="259"/>
      <c r="E194" s="259"/>
      <c r="F194" s="259"/>
      <c r="G194" s="181">
        <f t="shared" si="10"/>
        <v>0</v>
      </c>
      <c r="I194" s="178" t="str">
        <f t="shared" si="8"/>
        <v>○</v>
      </c>
      <c r="J194" s="38">
        <v>186</v>
      </c>
      <c r="K194" s="182">
        <f t="shared" si="9"/>
        <v>0</v>
      </c>
      <c r="L194" s="137"/>
      <c r="M194" s="137"/>
      <c r="N194" s="137"/>
      <c r="O194" s="137"/>
      <c r="P194" s="137"/>
      <c r="Q194" s="135"/>
      <c r="R194" s="135"/>
      <c r="S194" s="135"/>
      <c r="T194" s="181">
        <f t="shared" si="11"/>
        <v>0</v>
      </c>
    </row>
    <row r="195" spans="1:20" hidden="1" outlineLevel="1">
      <c r="A195" s="136">
        <v>187</v>
      </c>
      <c r="B195" s="259"/>
      <c r="C195" s="137"/>
      <c r="D195" s="259"/>
      <c r="E195" s="259"/>
      <c r="F195" s="259"/>
      <c r="G195" s="181">
        <f t="shared" si="10"/>
        <v>0</v>
      </c>
      <c r="I195" s="178" t="str">
        <f t="shared" si="8"/>
        <v>○</v>
      </c>
      <c r="J195" s="38">
        <v>187</v>
      </c>
      <c r="K195" s="182">
        <f t="shared" si="9"/>
        <v>0</v>
      </c>
      <c r="L195" s="137"/>
      <c r="M195" s="137"/>
      <c r="N195" s="137"/>
      <c r="O195" s="137"/>
      <c r="P195" s="137"/>
      <c r="Q195" s="135"/>
      <c r="R195" s="135"/>
      <c r="S195" s="135"/>
      <c r="T195" s="181">
        <f t="shared" si="11"/>
        <v>0</v>
      </c>
    </row>
    <row r="196" spans="1:20" hidden="1" outlineLevel="1">
      <c r="A196" s="136">
        <v>188</v>
      </c>
      <c r="B196" s="259"/>
      <c r="C196" s="137"/>
      <c r="D196" s="259"/>
      <c r="E196" s="259"/>
      <c r="F196" s="259"/>
      <c r="G196" s="181">
        <f t="shared" si="10"/>
        <v>0</v>
      </c>
      <c r="I196" s="178" t="str">
        <f t="shared" si="8"/>
        <v>○</v>
      </c>
      <c r="J196" s="38">
        <v>188</v>
      </c>
      <c r="K196" s="182">
        <f t="shared" si="9"/>
        <v>0</v>
      </c>
      <c r="L196" s="137"/>
      <c r="M196" s="137"/>
      <c r="N196" s="137"/>
      <c r="O196" s="137"/>
      <c r="P196" s="137"/>
      <c r="Q196" s="135"/>
      <c r="R196" s="135"/>
      <c r="S196" s="135"/>
      <c r="T196" s="181">
        <f t="shared" si="11"/>
        <v>0</v>
      </c>
    </row>
    <row r="197" spans="1:20" hidden="1" outlineLevel="1">
      <c r="A197" s="136">
        <v>189</v>
      </c>
      <c r="B197" s="259"/>
      <c r="C197" s="137"/>
      <c r="D197" s="259"/>
      <c r="E197" s="259"/>
      <c r="F197" s="259"/>
      <c r="G197" s="181">
        <f t="shared" si="10"/>
        <v>0</v>
      </c>
      <c r="I197" s="178" t="str">
        <f t="shared" si="8"/>
        <v>○</v>
      </c>
      <c r="J197" s="38">
        <v>189</v>
      </c>
      <c r="K197" s="182">
        <f t="shared" si="9"/>
        <v>0</v>
      </c>
      <c r="L197" s="137"/>
      <c r="M197" s="137"/>
      <c r="N197" s="137"/>
      <c r="O197" s="137"/>
      <c r="P197" s="137"/>
      <c r="Q197" s="135"/>
      <c r="R197" s="135"/>
      <c r="S197" s="135"/>
      <c r="T197" s="181">
        <f t="shared" si="11"/>
        <v>0</v>
      </c>
    </row>
    <row r="198" spans="1:20" hidden="1" outlineLevel="1">
      <c r="A198" s="136">
        <v>190</v>
      </c>
      <c r="B198" s="259"/>
      <c r="C198" s="137"/>
      <c r="D198" s="259"/>
      <c r="E198" s="259"/>
      <c r="F198" s="259"/>
      <c r="G198" s="181">
        <f t="shared" si="10"/>
        <v>0</v>
      </c>
      <c r="I198" s="178" t="str">
        <f t="shared" si="8"/>
        <v>○</v>
      </c>
      <c r="J198" s="38">
        <v>190</v>
      </c>
      <c r="K198" s="182">
        <f t="shared" si="9"/>
        <v>0</v>
      </c>
      <c r="L198" s="137"/>
      <c r="M198" s="137"/>
      <c r="N198" s="137"/>
      <c r="O198" s="137"/>
      <c r="P198" s="137"/>
      <c r="Q198" s="135"/>
      <c r="R198" s="135"/>
      <c r="S198" s="135"/>
      <c r="T198" s="181">
        <f t="shared" si="11"/>
        <v>0</v>
      </c>
    </row>
    <row r="199" spans="1:20" hidden="1" outlineLevel="1">
      <c r="A199" s="136">
        <v>191</v>
      </c>
      <c r="B199" s="259"/>
      <c r="C199" s="137"/>
      <c r="D199" s="259"/>
      <c r="E199" s="259"/>
      <c r="F199" s="259"/>
      <c r="G199" s="181">
        <f t="shared" si="10"/>
        <v>0</v>
      </c>
      <c r="I199" s="178" t="str">
        <f t="shared" si="8"/>
        <v>○</v>
      </c>
      <c r="J199" s="38">
        <v>191</v>
      </c>
      <c r="K199" s="182">
        <f t="shared" si="9"/>
        <v>0</v>
      </c>
      <c r="L199" s="137"/>
      <c r="M199" s="137"/>
      <c r="N199" s="137"/>
      <c r="O199" s="137"/>
      <c r="P199" s="137"/>
      <c r="Q199" s="135"/>
      <c r="R199" s="135"/>
      <c r="S199" s="135"/>
      <c r="T199" s="181">
        <f t="shared" si="11"/>
        <v>0</v>
      </c>
    </row>
    <row r="200" spans="1:20" hidden="1" outlineLevel="1">
      <c r="A200" s="136">
        <v>192</v>
      </c>
      <c r="B200" s="259"/>
      <c r="C200" s="137"/>
      <c r="D200" s="259"/>
      <c r="E200" s="259"/>
      <c r="F200" s="259"/>
      <c r="G200" s="181">
        <f t="shared" si="10"/>
        <v>0</v>
      </c>
      <c r="I200" s="178" t="str">
        <f t="shared" ref="I200:I263" si="12">+IF(OR(C200="○",L200="○",M200="○",N200="○",O200="○",P200="○"),"×","○")</f>
        <v>○</v>
      </c>
      <c r="J200" s="38">
        <v>192</v>
      </c>
      <c r="K200" s="182">
        <f t="shared" ref="K200:K263" si="13">B200</f>
        <v>0</v>
      </c>
      <c r="L200" s="137"/>
      <c r="M200" s="137"/>
      <c r="N200" s="137"/>
      <c r="O200" s="137"/>
      <c r="P200" s="137"/>
      <c r="Q200" s="135"/>
      <c r="R200" s="135"/>
      <c r="S200" s="135"/>
      <c r="T200" s="181">
        <f t="shared" si="11"/>
        <v>0</v>
      </c>
    </row>
    <row r="201" spans="1:20" hidden="1" outlineLevel="1">
      <c r="A201" s="136">
        <v>193</v>
      </c>
      <c r="B201" s="259"/>
      <c r="C201" s="137"/>
      <c r="D201" s="259"/>
      <c r="E201" s="259"/>
      <c r="F201" s="259"/>
      <c r="G201" s="181">
        <f t="shared" ref="G201:G264" si="14">SUM(D201:F201)</f>
        <v>0</v>
      </c>
      <c r="I201" s="178" t="str">
        <f t="shared" si="12"/>
        <v>○</v>
      </c>
      <c r="J201" s="38">
        <v>193</v>
      </c>
      <c r="K201" s="182">
        <f t="shared" si="13"/>
        <v>0</v>
      </c>
      <c r="L201" s="137"/>
      <c r="M201" s="137"/>
      <c r="N201" s="137"/>
      <c r="O201" s="137"/>
      <c r="P201" s="137"/>
      <c r="Q201" s="135"/>
      <c r="R201" s="135"/>
      <c r="S201" s="135"/>
      <c r="T201" s="181">
        <f t="shared" ref="T201:T264" si="15">SUM(Q201:S201)</f>
        <v>0</v>
      </c>
    </row>
    <row r="202" spans="1:20" hidden="1" outlineLevel="1">
      <c r="A202" s="136">
        <v>194</v>
      </c>
      <c r="B202" s="259"/>
      <c r="C202" s="137"/>
      <c r="D202" s="259"/>
      <c r="E202" s="259"/>
      <c r="F202" s="259"/>
      <c r="G202" s="181">
        <f t="shared" si="14"/>
        <v>0</v>
      </c>
      <c r="I202" s="178" t="str">
        <f t="shared" si="12"/>
        <v>○</v>
      </c>
      <c r="J202" s="38">
        <v>194</v>
      </c>
      <c r="K202" s="182">
        <f t="shared" si="13"/>
        <v>0</v>
      </c>
      <c r="L202" s="137"/>
      <c r="M202" s="137"/>
      <c r="N202" s="137"/>
      <c r="O202" s="137"/>
      <c r="P202" s="137"/>
      <c r="Q202" s="135"/>
      <c r="R202" s="135"/>
      <c r="S202" s="135"/>
      <c r="T202" s="181">
        <f t="shared" si="15"/>
        <v>0</v>
      </c>
    </row>
    <row r="203" spans="1:20" hidden="1" outlineLevel="1">
      <c r="A203" s="136">
        <v>195</v>
      </c>
      <c r="B203" s="259"/>
      <c r="C203" s="137"/>
      <c r="D203" s="259"/>
      <c r="E203" s="259"/>
      <c r="F203" s="259"/>
      <c r="G203" s="181">
        <f t="shared" si="14"/>
        <v>0</v>
      </c>
      <c r="I203" s="178" t="str">
        <f t="shared" si="12"/>
        <v>○</v>
      </c>
      <c r="J203" s="38">
        <v>195</v>
      </c>
      <c r="K203" s="182">
        <f t="shared" si="13"/>
        <v>0</v>
      </c>
      <c r="L203" s="137"/>
      <c r="M203" s="137"/>
      <c r="N203" s="137"/>
      <c r="O203" s="137"/>
      <c r="P203" s="137"/>
      <c r="Q203" s="135"/>
      <c r="R203" s="135"/>
      <c r="S203" s="135"/>
      <c r="T203" s="181">
        <f t="shared" si="15"/>
        <v>0</v>
      </c>
    </row>
    <row r="204" spans="1:20" hidden="1" outlineLevel="1">
      <c r="A204" s="136">
        <v>196</v>
      </c>
      <c r="B204" s="259"/>
      <c r="C204" s="137"/>
      <c r="D204" s="259"/>
      <c r="E204" s="259"/>
      <c r="F204" s="259"/>
      <c r="G204" s="181">
        <f t="shared" si="14"/>
        <v>0</v>
      </c>
      <c r="I204" s="178" t="str">
        <f t="shared" si="12"/>
        <v>○</v>
      </c>
      <c r="J204" s="38">
        <v>196</v>
      </c>
      <c r="K204" s="182">
        <f t="shared" si="13"/>
        <v>0</v>
      </c>
      <c r="L204" s="137"/>
      <c r="M204" s="137"/>
      <c r="N204" s="137"/>
      <c r="O204" s="137"/>
      <c r="P204" s="137"/>
      <c r="Q204" s="135"/>
      <c r="R204" s="135"/>
      <c r="S204" s="135"/>
      <c r="T204" s="181">
        <f t="shared" si="15"/>
        <v>0</v>
      </c>
    </row>
    <row r="205" spans="1:20" hidden="1" outlineLevel="1">
      <c r="A205" s="136">
        <v>197</v>
      </c>
      <c r="B205" s="259"/>
      <c r="C205" s="137"/>
      <c r="D205" s="259"/>
      <c r="E205" s="259"/>
      <c r="F205" s="259"/>
      <c r="G205" s="181">
        <f t="shared" si="14"/>
        <v>0</v>
      </c>
      <c r="I205" s="178" t="str">
        <f t="shared" si="12"/>
        <v>○</v>
      </c>
      <c r="J205" s="38">
        <v>197</v>
      </c>
      <c r="K205" s="182">
        <f t="shared" si="13"/>
        <v>0</v>
      </c>
      <c r="L205" s="137"/>
      <c r="M205" s="137"/>
      <c r="N205" s="137"/>
      <c r="O205" s="137"/>
      <c r="P205" s="137"/>
      <c r="Q205" s="135"/>
      <c r="R205" s="135"/>
      <c r="S205" s="135"/>
      <c r="T205" s="181">
        <f t="shared" si="15"/>
        <v>0</v>
      </c>
    </row>
    <row r="206" spans="1:20" hidden="1" outlineLevel="1">
      <c r="A206" s="136">
        <v>198</v>
      </c>
      <c r="B206" s="259"/>
      <c r="C206" s="137"/>
      <c r="D206" s="259"/>
      <c r="E206" s="259"/>
      <c r="F206" s="259"/>
      <c r="G206" s="181">
        <f t="shared" si="14"/>
        <v>0</v>
      </c>
      <c r="I206" s="178" t="str">
        <f t="shared" si="12"/>
        <v>○</v>
      </c>
      <c r="J206" s="38">
        <v>198</v>
      </c>
      <c r="K206" s="182">
        <f t="shared" si="13"/>
        <v>0</v>
      </c>
      <c r="L206" s="137"/>
      <c r="M206" s="137"/>
      <c r="N206" s="137"/>
      <c r="O206" s="137"/>
      <c r="P206" s="137"/>
      <c r="Q206" s="135"/>
      <c r="R206" s="135"/>
      <c r="S206" s="135"/>
      <c r="T206" s="181">
        <f t="shared" si="15"/>
        <v>0</v>
      </c>
    </row>
    <row r="207" spans="1:20" hidden="1" outlineLevel="1">
      <c r="A207" s="136">
        <v>199</v>
      </c>
      <c r="B207" s="259"/>
      <c r="C207" s="137"/>
      <c r="D207" s="259"/>
      <c r="E207" s="259"/>
      <c r="F207" s="259"/>
      <c r="G207" s="181">
        <f t="shared" si="14"/>
        <v>0</v>
      </c>
      <c r="I207" s="178" t="str">
        <f t="shared" si="12"/>
        <v>○</v>
      </c>
      <c r="J207" s="38">
        <v>199</v>
      </c>
      <c r="K207" s="182">
        <f t="shared" si="13"/>
        <v>0</v>
      </c>
      <c r="L207" s="137"/>
      <c r="M207" s="137"/>
      <c r="N207" s="137"/>
      <c r="O207" s="137"/>
      <c r="P207" s="137"/>
      <c r="Q207" s="135"/>
      <c r="R207" s="135"/>
      <c r="S207" s="135"/>
      <c r="T207" s="181">
        <f t="shared" si="15"/>
        <v>0</v>
      </c>
    </row>
    <row r="208" spans="1:20" hidden="1" outlineLevel="1">
      <c r="A208" s="136">
        <v>200</v>
      </c>
      <c r="B208" s="259"/>
      <c r="C208" s="137"/>
      <c r="D208" s="259"/>
      <c r="E208" s="259"/>
      <c r="F208" s="259"/>
      <c r="G208" s="181">
        <f t="shared" si="14"/>
        <v>0</v>
      </c>
      <c r="I208" s="178" t="str">
        <f t="shared" si="12"/>
        <v>○</v>
      </c>
      <c r="J208" s="38">
        <v>200</v>
      </c>
      <c r="K208" s="182">
        <f t="shared" si="13"/>
        <v>0</v>
      </c>
      <c r="L208" s="137"/>
      <c r="M208" s="137"/>
      <c r="N208" s="137"/>
      <c r="O208" s="137"/>
      <c r="P208" s="137"/>
      <c r="Q208" s="135"/>
      <c r="R208" s="135"/>
      <c r="S208" s="135"/>
      <c r="T208" s="181">
        <f t="shared" si="15"/>
        <v>0</v>
      </c>
    </row>
    <row r="209" spans="1:20" hidden="1" outlineLevel="1">
      <c r="A209" s="136">
        <v>201</v>
      </c>
      <c r="B209" s="259"/>
      <c r="C209" s="137"/>
      <c r="D209" s="259"/>
      <c r="E209" s="259"/>
      <c r="F209" s="259"/>
      <c r="G209" s="181">
        <f t="shared" si="14"/>
        <v>0</v>
      </c>
      <c r="I209" s="178" t="str">
        <f t="shared" si="12"/>
        <v>○</v>
      </c>
      <c r="J209" s="38">
        <v>201</v>
      </c>
      <c r="K209" s="182">
        <f t="shared" si="13"/>
        <v>0</v>
      </c>
      <c r="L209" s="137"/>
      <c r="M209" s="137"/>
      <c r="N209" s="137"/>
      <c r="O209" s="137"/>
      <c r="P209" s="137"/>
      <c r="Q209" s="135"/>
      <c r="R209" s="135"/>
      <c r="S209" s="135"/>
      <c r="T209" s="181">
        <f t="shared" si="15"/>
        <v>0</v>
      </c>
    </row>
    <row r="210" spans="1:20" hidden="1" outlineLevel="1">
      <c r="A210" s="136">
        <v>202</v>
      </c>
      <c r="B210" s="259"/>
      <c r="C210" s="137"/>
      <c r="D210" s="259"/>
      <c r="E210" s="259"/>
      <c r="F210" s="259"/>
      <c r="G210" s="181">
        <f t="shared" si="14"/>
        <v>0</v>
      </c>
      <c r="I210" s="178" t="str">
        <f t="shared" si="12"/>
        <v>○</v>
      </c>
      <c r="J210" s="38">
        <v>202</v>
      </c>
      <c r="K210" s="182">
        <f t="shared" si="13"/>
        <v>0</v>
      </c>
      <c r="L210" s="137"/>
      <c r="M210" s="137"/>
      <c r="N210" s="137"/>
      <c r="O210" s="137"/>
      <c r="P210" s="137"/>
      <c r="Q210" s="135"/>
      <c r="R210" s="135"/>
      <c r="S210" s="135"/>
      <c r="T210" s="181">
        <f t="shared" si="15"/>
        <v>0</v>
      </c>
    </row>
    <row r="211" spans="1:20" hidden="1" outlineLevel="1">
      <c r="A211" s="136">
        <v>203</v>
      </c>
      <c r="B211" s="259"/>
      <c r="C211" s="137"/>
      <c r="D211" s="259"/>
      <c r="E211" s="259"/>
      <c r="F211" s="259"/>
      <c r="G211" s="181">
        <f t="shared" si="14"/>
        <v>0</v>
      </c>
      <c r="I211" s="178" t="str">
        <f t="shared" si="12"/>
        <v>○</v>
      </c>
      <c r="J211" s="38">
        <v>203</v>
      </c>
      <c r="K211" s="182">
        <f t="shared" si="13"/>
        <v>0</v>
      </c>
      <c r="L211" s="137"/>
      <c r="M211" s="137"/>
      <c r="N211" s="137"/>
      <c r="O211" s="137"/>
      <c r="P211" s="137"/>
      <c r="Q211" s="135"/>
      <c r="R211" s="135"/>
      <c r="S211" s="135"/>
      <c r="T211" s="181">
        <f t="shared" si="15"/>
        <v>0</v>
      </c>
    </row>
    <row r="212" spans="1:20" hidden="1" outlineLevel="1">
      <c r="A212" s="136">
        <v>204</v>
      </c>
      <c r="B212" s="259"/>
      <c r="C212" s="137"/>
      <c r="D212" s="259"/>
      <c r="E212" s="259"/>
      <c r="F212" s="259"/>
      <c r="G212" s="181">
        <f t="shared" si="14"/>
        <v>0</v>
      </c>
      <c r="I212" s="178" t="str">
        <f t="shared" si="12"/>
        <v>○</v>
      </c>
      <c r="J212" s="38">
        <v>204</v>
      </c>
      <c r="K212" s="182">
        <f t="shared" si="13"/>
        <v>0</v>
      </c>
      <c r="L212" s="137"/>
      <c r="M212" s="137"/>
      <c r="N212" s="137"/>
      <c r="O212" s="137"/>
      <c r="P212" s="137"/>
      <c r="Q212" s="135"/>
      <c r="R212" s="135"/>
      <c r="S212" s="135"/>
      <c r="T212" s="181">
        <f t="shared" si="15"/>
        <v>0</v>
      </c>
    </row>
    <row r="213" spans="1:20" hidden="1" outlineLevel="1">
      <c r="A213" s="136">
        <v>205</v>
      </c>
      <c r="B213" s="259"/>
      <c r="C213" s="137"/>
      <c r="D213" s="259"/>
      <c r="E213" s="259"/>
      <c r="F213" s="259"/>
      <c r="G213" s="181">
        <f t="shared" si="14"/>
        <v>0</v>
      </c>
      <c r="I213" s="178" t="str">
        <f t="shared" si="12"/>
        <v>○</v>
      </c>
      <c r="J213" s="38">
        <v>205</v>
      </c>
      <c r="K213" s="182">
        <f t="shared" si="13"/>
        <v>0</v>
      </c>
      <c r="L213" s="137"/>
      <c r="M213" s="137"/>
      <c r="N213" s="137"/>
      <c r="O213" s="137"/>
      <c r="P213" s="137"/>
      <c r="Q213" s="135"/>
      <c r="R213" s="135"/>
      <c r="S213" s="135"/>
      <c r="T213" s="181">
        <f t="shared" si="15"/>
        <v>0</v>
      </c>
    </row>
    <row r="214" spans="1:20" hidden="1" outlineLevel="1">
      <c r="A214" s="136">
        <v>206</v>
      </c>
      <c r="B214" s="259"/>
      <c r="C214" s="137"/>
      <c r="D214" s="259"/>
      <c r="E214" s="259"/>
      <c r="F214" s="259"/>
      <c r="G214" s="181">
        <f t="shared" si="14"/>
        <v>0</v>
      </c>
      <c r="I214" s="178" t="str">
        <f t="shared" si="12"/>
        <v>○</v>
      </c>
      <c r="J214" s="38">
        <v>206</v>
      </c>
      <c r="K214" s="182">
        <f t="shared" si="13"/>
        <v>0</v>
      </c>
      <c r="L214" s="137"/>
      <c r="M214" s="137"/>
      <c r="N214" s="137"/>
      <c r="O214" s="137"/>
      <c r="P214" s="137"/>
      <c r="Q214" s="135"/>
      <c r="R214" s="135"/>
      <c r="S214" s="135"/>
      <c r="T214" s="181">
        <f t="shared" si="15"/>
        <v>0</v>
      </c>
    </row>
    <row r="215" spans="1:20" hidden="1" outlineLevel="1">
      <c r="A215" s="136">
        <v>207</v>
      </c>
      <c r="B215" s="259"/>
      <c r="C215" s="137"/>
      <c r="D215" s="259"/>
      <c r="E215" s="259"/>
      <c r="F215" s="259"/>
      <c r="G215" s="181">
        <f t="shared" si="14"/>
        <v>0</v>
      </c>
      <c r="I215" s="178" t="str">
        <f t="shared" si="12"/>
        <v>○</v>
      </c>
      <c r="J215" s="38">
        <v>207</v>
      </c>
      <c r="K215" s="182">
        <f t="shared" si="13"/>
        <v>0</v>
      </c>
      <c r="L215" s="137"/>
      <c r="M215" s="137"/>
      <c r="N215" s="137"/>
      <c r="O215" s="137"/>
      <c r="P215" s="137"/>
      <c r="Q215" s="135"/>
      <c r="R215" s="135"/>
      <c r="S215" s="135"/>
      <c r="T215" s="181">
        <f t="shared" si="15"/>
        <v>0</v>
      </c>
    </row>
    <row r="216" spans="1:20" hidden="1" outlineLevel="1">
      <c r="A216" s="136">
        <v>208</v>
      </c>
      <c r="B216" s="259"/>
      <c r="C216" s="137"/>
      <c r="D216" s="259"/>
      <c r="E216" s="259"/>
      <c r="F216" s="259"/>
      <c r="G216" s="181">
        <f t="shared" si="14"/>
        <v>0</v>
      </c>
      <c r="I216" s="178" t="str">
        <f t="shared" si="12"/>
        <v>○</v>
      </c>
      <c r="J216" s="38">
        <v>208</v>
      </c>
      <c r="K216" s="182">
        <f t="shared" si="13"/>
        <v>0</v>
      </c>
      <c r="L216" s="137"/>
      <c r="M216" s="137"/>
      <c r="N216" s="137"/>
      <c r="O216" s="137"/>
      <c r="P216" s="137"/>
      <c r="Q216" s="135"/>
      <c r="R216" s="135"/>
      <c r="S216" s="135"/>
      <c r="T216" s="181">
        <f t="shared" si="15"/>
        <v>0</v>
      </c>
    </row>
    <row r="217" spans="1:20" hidden="1" outlineLevel="1">
      <c r="A217" s="136">
        <v>209</v>
      </c>
      <c r="B217" s="259"/>
      <c r="C217" s="137"/>
      <c r="D217" s="259"/>
      <c r="E217" s="259"/>
      <c r="F217" s="259"/>
      <c r="G217" s="181">
        <f t="shared" si="14"/>
        <v>0</v>
      </c>
      <c r="I217" s="178" t="str">
        <f t="shared" si="12"/>
        <v>○</v>
      </c>
      <c r="J217" s="38">
        <v>209</v>
      </c>
      <c r="K217" s="182">
        <f t="shared" si="13"/>
        <v>0</v>
      </c>
      <c r="L217" s="137"/>
      <c r="M217" s="137"/>
      <c r="N217" s="137"/>
      <c r="O217" s="137"/>
      <c r="P217" s="137"/>
      <c r="Q217" s="135"/>
      <c r="R217" s="135"/>
      <c r="S217" s="135"/>
      <c r="T217" s="181">
        <f t="shared" si="15"/>
        <v>0</v>
      </c>
    </row>
    <row r="218" spans="1:20" hidden="1" outlineLevel="1">
      <c r="A218" s="136">
        <v>210</v>
      </c>
      <c r="B218" s="259"/>
      <c r="C218" s="137"/>
      <c r="D218" s="259"/>
      <c r="E218" s="259"/>
      <c r="F218" s="259"/>
      <c r="G218" s="181">
        <f t="shared" si="14"/>
        <v>0</v>
      </c>
      <c r="I218" s="178" t="str">
        <f t="shared" si="12"/>
        <v>○</v>
      </c>
      <c r="J218" s="38">
        <v>210</v>
      </c>
      <c r="K218" s="182">
        <f t="shared" si="13"/>
        <v>0</v>
      </c>
      <c r="L218" s="137"/>
      <c r="M218" s="137"/>
      <c r="N218" s="137"/>
      <c r="O218" s="137"/>
      <c r="P218" s="137"/>
      <c r="Q218" s="135"/>
      <c r="R218" s="135"/>
      <c r="S218" s="135"/>
      <c r="T218" s="181">
        <f t="shared" si="15"/>
        <v>0</v>
      </c>
    </row>
    <row r="219" spans="1:20" hidden="1" outlineLevel="1">
      <c r="A219" s="136">
        <v>211</v>
      </c>
      <c r="B219" s="259"/>
      <c r="C219" s="137"/>
      <c r="D219" s="259"/>
      <c r="E219" s="259"/>
      <c r="F219" s="259"/>
      <c r="G219" s="181">
        <f t="shared" si="14"/>
        <v>0</v>
      </c>
      <c r="I219" s="178" t="str">
        <f t="shared" si="12"/>
        <v>○</v>
      </c>
      <c r="J219" s="38">
        <v>211</v>
      </c>
      <c r="K219" s="182">
        <f t="shared" si="13"/>
        <v>0</v>
      </c>
      <c r="L219" s="137"/>
      <c r="M219" s="137"/>
      <c r="N219" s="137"/>
      <c r="O219" s="137"/>
      <c r="P219" s="137"/>
      <c r="Q219" s="135"/>
      <c r="R219" s="135"/>
      <c r="S219" s="135"/>
      <c r="T219" s="181">
        <f t="shared" si="15"/>
        <v>0</v>
      </c>
    </row>
    <row r="220" spans="1:20" hidden="1" outlineLevel="1">
      <c r="A220" s="136">
        <v>212</v>
      </c>
      <c r="B220" s="259"/>
      <c r="C220" s="137"/>
      <c r="D220" s="259"/>
      <c r="E220" s="259"/>
      <c r="F220" s="259"/>
      <c r="G220" s="181">
        <f t="shared" si="14"/>
        <v>0</v>
      </c>
      <c r="I220" s="178" t="str">
        <f t="shared" si="12"/>
        <v>○</v>
      </c>
      <c r="J220" s="38">
        <v>212</v>
      </c>
      <c r="K220" s="182">
        <f t="shared" si="13"/>
        <v>0</v>
      </c>
      <c r="L220" s="137"/>
      <c r="M220" s="137"/>
      <c r="N220" s="137"/>
      <c r="O220" s="137"/>
      <c r="P220" s="137"/>
      <c r="Q220" s="135"/>
      <c r="R220" s="135"/>
      <c r="S220" s="135"/>
      <c r="T220" s="181">
        <f t="shared" si="15"/>
        <v>0</v>
      </c>
    </row>
    <row r="221" spans="1:20" hidden="1" outlineLevel="1">
      <c r="A221" s="136">
        <v>213</v>
      </c>
      <c r="B221" s="259"/>
      <c r="C221" s="137"/>
      <c r="D221" s="259"/>
      <c r="E221" s="259"/>
      <c r="F221" s="259"/>
      <c r="G221" s="181">
        <f t="shared" si="14"/>
        <v>0</v>
      </c>
      <c r="I221" s="178" t="str">
        <f t="shared" si="12"/>
        <v>○</v>
      </c>
      <c r="J221" s="38">
        <v>213</v>
      </c>
      <c r="K221" s="182">
        <f t="shared" si="13"/>
        <v>0</v>
      </c>
      <c r="L221" s="137"/>
      <c r="M221" s="137"/>
      <c r="N221" s="137"/>
      <c r="O221" s="137"/>
      <c r="P221" s="137"/>
      <c r="Q221" s="135"/>
      <c r="R221" s="135"/>
      <c r="S221" s="135"/>
      <c r="T221" s="181">
        <f t="shared" si="15"/>
        <v>0</v>
      </c>
    </row>
    <row r="222" spans="1:20" hidden="1" outlineLevel="1">
      <c r="A222" s="136">
        <v>214</v>
      </c>
      <c r="B222" s="259"/>
      <c r="C222" s="137"/>
      <c r="D222" s="259"/>
      <c r="E222" s="259"/>
      <c r="F222" s="259"/>
      <c r="G222" s="181">
        <f t="shared" si="14"/>
        <v>0</v>
      </c>
      <c r="I222" s="178" t="str">
        <f t="shared" si="12"/>
        <v>○</v>
      </c>
      <c r="J222" s="38">
        <v>214</v>
      </c>
      <c r="K222" s="182">
        <f t="shared" si="13"/>
        <v>0</v>
      </c>
      <c r="L222" s="137"/>
      <c r="M222" s="137"/>
      <c r="N222" s="137"/>
      <c r="O222" s="137"/>
      <c r="P222" s="137"/>
      <c r="Q222" s="135"/>
      <c r="R222" s="135"/>
      <c r="S222" s="135"/>
      <c r="T222" s="181">
        <f t="shared" si="15"/>
        <v>0</v>
      </c>
    </row>
    <row r="223" spans="1:20" hidden="1" outlineLevel="1">
      <c r="A223" s="136">
        <v>215</v>
      </c>
      <c r="B223" s="259"/>
      <c r="C223" s="137"/>
      <c r="D223" s="259"/>
      <c r="E223" s="259"/>
      <c r="F223" s="259"/>
      <c r="G223" s="181">
        <f t="shared" si="14"/>
        <v>0</v>
      </c>
      <c r="I223" s="178" t="str">
        <f t="shared" si="12"/>
        <v>○</v>
      </c>
      <c r="J223" s="38">
        <v>215</v>
      </c>
      <c r="K223" s="182">
        <f t="shared" si="13"/>
        <v>0</v>
      </c>
      <c r="L223" s="137"/>
      <c r="M223" s="137"/>
      <c r="N223" s="137"/>
      <c r="O223" s="137"/>
      <c r="P223" s="137"/>
      <c r="Q223" s="135"/>
      <c r="R223" s="135"/>
      <c r="S223" s="135"/>
      <c r="T223" s="181">
        <f t="shared" si="15"/>
        <v>0</v>
      </c>
    </row>
    <row r="224" spans="1:20" hidden="1" outlineLevel="1">
      <c r="A224" s="136">
        <v>216</v>
      </c>
      <c r="B224" s="259"/>
      <c r="C224" s="137"/>
      <c r="D224" s="259"/>
      <c r="E224" s="259"/>
      <c r="F224" s="259"/>
      <c r="G224" s="181">
        <f t="shared" si="14"/>
        <v>0</v>
      </c>
      <c r="I224" s="178" t="str">
        <f t="shared" si="12"/>
        <v>○</v>
      </c>
      <c r="J224" s="38">
        <v>216</v>
      </c>
      <c r="K224" s="182">
        <f t="shared" si="13"/>
        <v>0</v>
      </c>
      <c r="L224" s="137"/>
      <c r="M224" s="137"/>
      <c r="N224" s="137"/>
      <c r="O224" s="137"/>
      <c r="P224" s="137"/>
      <c r="Q224" s="135"/>
      <c r="R224" s="135"/>
      <c r="S224" s="135"/>
      <c r="T224" s="181">
        <f t="shared" si="15"/>
        <v>0</v>
      </c>
    </row>
    <row r="225" spans="1:20" hidden="1" outlineLevel="1">
      <c r="A225" s="136">
        <v>217</v>
      </c>
      <c r="B225" s="259"/>
      <c r="C225" s="137"/>
      <c r="D225" s="259"/>
      <c r="E225" s="259"/>
      <c r="F225" s="259"/>
      <c r="G225" s="181">
        <f t="shared" si="14"/>
        <v>0</v>
      </c>
      <c r="I225" s="178" t="str">
        <f t="shared" si="12"/>
        <v>○</v>
      </c>
      <c r="J225" s="38">
        <v>217</v>
      </c>
      <c r="K225" s="182">
        <f t="shared" si="13"/>
        <v>0</v>
      </c>
      <c r="L225" s="137"/>
      <c r="M225" s="137"/>
      <c r="N225" s="137"/>
      <c r="O225" s="137"/>
      <c r="P225" s="137"/>
      <c r="Q225" s="135"/>
      <c r="R225" s="135"/>
      <c r="S225" s="135"/>
      <c r="T225" s="181">
        <f t="shared" si="15"/>
        <v>0</v>
      </c>
    </row>
    <row r="226" spans="1:20" hidden="1" outlineLevel="1">
      <c r="A226" s="136">
        <v>218</v>
      </c>
      <c r="B226" s="259"/>
      <c r="C226" s="137"/>
      <c r="D226" s="259"/>
      <c r="E226" s="259"/>
      <c r="F226" s="259"/>
      <c r="G226" s="181">
        <f t="shared" si="14"/>
        <v>0</v>
      </c>
      <c r="I226" s="178" t="str">
        <f t="shared" si="12"/>
        <v>○</v>
      </c>
      <c r="J226" s="38">
        <v>218</v>
      </c>
      <c r="K226" s="182">
        <f t="shared" si="13"/>
        <v>0</v>
      </c>
      <c r="L226" s="137"/>
      <c r="M226" s="137"/>
      <c r="N226" s="137"/>
      <c r="O226" s="137"/>
      <c r="P226" s="137"/>
      <c r="Q226" s="135"/>
      <c r="R226" s="135"/>
      <c r="S226" s="135"/>
      <c r="T226" s="181">
        <f t="shared" si="15"/>
        <v>0</v>
      </c>
    </row>
    <row r="227" spans="1:20" hidden="1" outlineLevel="1">
      <c r="A227" s="136">
        <v>219</v>
      </c>
      <c r="B227" s="259"/>
      <c r="C227" s="137"/>
      <c r="D227" s="259"/>
      <c r="E227" s="259"/>
      <c r="F227" s="259"/>
      <c r="G227" s="181">
        <f t="shared" si="14"/>
        <v>0</v>
      </c>
      <c r="I227" s="178" t="str">
        <f t="shared" si="12"/>
        <v>○</v>
      </c>
      <c r="J227" s="38">
        <v>219</v>
      </c>
      <c r="K227" s="182">
        <f t="shared" si="13"/>
        <v>0</v>
      </c>
      <c r="L227" s="137"/>
      <c r="M227" s="137"/>
      <c r="N227" s="137"/>
      <c r="O227" s="137"/>
      <c r="P227" s="137"/>
      <c r="Q227" s="135"/>
      <c r="R227" s="135"/>
      <c r="S227" s="135"/>
      <c r="T227" s="181">
        <f t="shared" si="15"/>
        <v>0</v>
      </c>
    </row>
    <row r="228" spans="1:20" hidden="1" outlineLevel="1">
      <c r="A228" s="136">
        <v>220</v>
      </c>
      <c r="B228" s="259"/>
      <c r="C228" s="137"/>
      <c r="D228" s="259"/>
      <c r="E228" s="259"/>
      <c r="F228" s="259"/>
      <c r="G228" s="181">
        <f t="shared" si="14"/>
        <v>0</v>
      </c>
      <c r="I228" s="178" t="str">
        <f t="shared" si="12"/>
        <v>○</v>
      </c>
      <c r="J228" s="38">
        <v>220</v>
      </c>
      <c r="K228" s="182">
        <f t="shared" si="13"/>
        <v>0</v>
      </c>
      <c r="L228" s="137"/>
      <c r="M228" s="137"/>
      <c r="N228" s="137"/>
      <c r="O228" s="137"/>
      <c r="P228" s="137"/>
      <c r="Q228" s="135"/>
      <c r="R228" s="135"/>
      <c r="S228" s="135"/>
      <c r="T228" s="181">
        <f t="shared" si="15"/>
        <v>0</v>
      </c>
    </row>
    <row r="229" spans="1:20" hidden="1" outlineLevel="1">
      <c r="A229" s="136">
        <v>221</v>
      </c>
      <c r="B229" s="259"/>
      <c r="C229" s="137"/>
      <c r="D229" s="259"/>
      <c r="E229" s="259"/>
      <c r="F229" s="259"/>
      <c r="G229" s="181">
        <f t="shared" si="14"/>
        <v>0</v>
      </c>
      <c r="I229" s="178" t="str">
        <f t="shared" si="12"/>
        <v>○</v>
      </c>
      <c r="J229" s="38">
        <v>221</v>
      </c>
      <c r="K229" s="182">
        <f t="shared" si="13"/>
        <v>0</v>
      </c>
      <c r="L229" s="137"/>
      <c r="M229" s="137"/>
      <c r="N229" s="137"/>
      <c r="O229" s="137"/>
      <c r="P229" s="137"/>
      <c r="Q229" s="135"/>
      <c r="R229" s="135"/>
      <c r="S229" s="135"/>
      <c r="T229" s="181">
        <f t="shared" si="15"/>
        <v>0</v>
      </c>
    </row>
    <row r="230" spans="1:20" hidden="1" outlineLevel="1">
      <c r="A230" s="136">
        <v>222</v>
      </c>
      <c r="B230" s="259"/>
      <c r="C230" s="137"/>
      <c r="D230" s="259"/>
      <c r="E230" s="259"/>
      <c r="F230" s="259"/>
      <c r="G230" s="181">
        <f t="shared" si="14"/>
        <v>0</v>
      </c>
      <c r="I230" s="178" t="str">
        <f t="shared" si="12"/>
        <v>○</v>
      </c>
      <c r="J230" s="38">
        <v>222</v>
      </c>
      <c r="K230" s="182">
        <f t="shared" si="13"/>
        <v>0</v>
      </c>
      <c r="L230" s="137"/>
      <c r="M230" s="137"/>
      <c r="N230" s="137"/>
      <c r="O230" s="137"/>
      <c r="P230" s="137"/>
      <c r="Q230" s="135"/>
      <c r="R230" s="135"/>
      <c r="S230" s="135"/>
      <c r="T230" s="181">
        <f t="shared" si="15"/>
        <v>0</v>
      </c>
    </row>
    <row r="231" spans="1:20" hidden="1" outlineLevel="1">
      <c r="A231" s="136">
        <v>223</v>
      </c>
      <c r="B231" s="259"/>
      <c r="C231" s="137"/>
      <c r="D231" s="259"/>
      <c r="E231" s="259"/>
      <c r="F231" s="259"/>
      <c r="G231" s="181">
        <f t="shared" si="14"/>
        <v>0</v>
      </c>
      <c r="I231" s="178" t="str">
        <f t="shared" si="12"/>
        <v>○</v>
      </c>
      <c r="J231" s="38">
        <v>223</v>
      </c>
      <c r="K231" s="182">
        <f t="shared" si="13"/>
        <v>0</v>
      </c>
      <c r="L231" s="137"/>
      <c r="M231" s="137"/>
      <c r="N231" s="137"/>
      <c r="O231" s="137"/>
      <c r="P231" s="137"/>
      <c r="Q231" s="135"/>
      <c r="R231" s="135"/>
      <c r="S231" s="135"/>
      <c r="T231" s="181">
        <f t="shared" si="15"/>
        <v>0</v>
      </c>
    </row>
    <row r="232" spans="1:20" hidden="1" outlineLevel="1">
      <c r="A232" s="136">
        <v>224</v>
      </c>
      <c r="B232" s="259"/>
      <c r="C232" s="137"/>
      <c r="D232" s="259"/>
      <c r="E232" s="259"/>
      <c r="F232" s="259"/>
      <c r="G232" s="181">
        <f t="shared" si="14"/>
        <v>0</v>
      </c>
      <c r="I232" s="178" t="str">
        <f t="shared" si="12"/>
        <v>○</v>
      </c>
      <c r="J232" s="38">
        <v>224</v>
      </c>
      <c r="K232" s="182">
        <f t="shared" si="13"/>
        <v>0</v>
      </c>
      <c r="L232" s="137"/>
      <c r="M232" s="137"/>
      <c r="N232" s="137"/>
      <c r="O232" s="137"/>
      <c r="P232" s="137"/>
      <c r="Q232" s="135"/>
      <c r="R232" s="135"/>
      <c r="S232" s="135"/>
      <c r="T232" s="181">
        <f t="shared" si="15"/>
        <v>0</v>
      </c>
    </row>
    <row r="233" spans="1:20" hidden="1" outlineLevel="1">
      <c r="A233" s="136">
        <v>225</v>
      </c>
      <c r="B233" s="259"/>
      <c r="C233" s="137"/>
      <c r="D233" s="259"/>
      <c r="E233" s="259"/>
      <c r="F233" s="259"/>
      <c r="G233" s="181">
        <f t="shared" si="14"/>
        <v>0</v>
      </c>
      <c r="I233" s="178" t="str">
        <f t="shared" si="12"/>
        <v>○</v>
      </c>
      <c r="J233" s="38">
        <v>225</v>
      </c>
      <c r="K233" s="182">
        <f t="shared" si="13"/>
        <v>0</v>
      </c>
      <c r="L233" s="137"/>
      <c r="M233" s="137"/>
      <c r="N233" s="137"/>
      <c r="O233" s="137"/>
      <c r="P233" s="137"/>
      <c r="Q233" s="135"/>
      <c r="R233" s="135"/>
      <c r="S233" s="135"/>
      <c r="T233" s="181">
        <f t="shared" si="15"/>
        <v>0</v>
      </c>
    </row>
    <row r="234" spans="1:20" hidden="1" outlineLevel="1">
      <c r="A234" s="136">
        <v>226</v>
      </c>
      <c r="B234" s="259"/>
      <c r="C234" s="137"/>
      <c r="D234" s="259"/>
      <c r="E234" s="259"/>
      <c r="F234" s="259"/>
      <c r="G234" s="181">
        <f t="shared" si="14"/>
        <v>0</v>
      </c>
      <c r="I234" s="178" t="str">
        <f t="shared" si="12"/>
        <v>○</v>
      </c>
      <c r="J234" s="38">
        <v>226</v>
      </c>
      <c r="K234" s="182">
        <f t="shared" si="13"/>
        <v>0</v>
      </c>
      <c r="L234" s="137"/>
      <c r="M234" s="137"/>
      <c r="N234" s="137"/>
      <c r="O234" s="137"/>
      <c r="P234" s="137"/>
      <c r="Q234" s="135"/>
      <c r="R234" s="135"/>
      <c r="S234" s="135"/>
      <c r="T234" s="181">
        <f t="shared" si="15"/>
        <v>0</v>
      </c>
    </row>
    <row r="235" spans="1:20" hidden="1" outlineLevel="1">
      <c r="A235" s="136">
        <v>227</v>
      </c>
      <c r="B235" s="259"/>
      <c r="C235" s="137"/>
      <c r="D235" s="259"/>
      <c r="E235" s="259"/>
      <c r="F235" s="259"/>
      <c r="G235" s="181">
        <f t="shared" si="14"/>
        <v>0</v>
      </c>
      <c r="I235" s="178" t="str">
        <f t="shared" si="12"/>
        <v>○</v>
      </c>
      <c r="J235" s="38">
        <v>227</v>
      </c>
      <c r="K235" s="182">
        <f t="shared" si="13"/>
        <v>0</v>
      </c>
      <c r="L235" s="137"/>
      <c r="M235" s="137"/>
      <c r="N235" s="137"/>
      <c r="O235" s="137"/>
      <c r="P235" s="137"/>
      <c r="Q235" s="135"/>
      <c r="R235" s="135"/>
      <c r="S235" s="135"/>
      <c r="T235" s="181">
        <f t="shared" si="15"/>
        <v>0</v>
      </c>
    </row>
    <row r="236" spans="1:20" hidden="1" outlineLevel="1">
      <c r="A236" s="136">
        <v>228</v>
      </c>
      <c r="B236" s="259"/>
      <c r="C236" s="137"/>
      <c r="D236" s="259"/>
      <c r="E236" s="259"/>
      <c r="F236" s="259"/>
      <c r="G236" s="181">
        <f t="shared" si="14"/>
        <v>0</v>
      </c>
      <c r="I236" s="178" t="str">
        <f t="shared" si="12"/>
        <v>○</v>
      </c>
      <c r="J236" s="38">
        <v>228</v>
      </c>
      <c r="K236" s="182">
        <f t="shared" si="13"/>
        <v>0</v>
      </c>
      <c r="L236" s="137"/>
      <c r="M236" s="137"/>
      <c r="N236" s="137"/>
      <c r="O236" s="137"/>
      <c r="P236" s="137"/>
      <c r="Q236" s="135"/>
      <c r="R236" s="135"/>
      <c r="S236" s="135"/>
      <c r="T236" s="181">
        <f t="shared" si="15"/>
        <v>0</v>
      </c>
    </row>
    <row r="237" spans="1:20" hidden="1" outlineLevel="1">
      <c r="A237" s="136">
        <v>229</v>
      </c>
      <c r="B237" s="259"/>
      <c r="C237" s="137"/>
      <c r="D237" s="259"/>
      <c r="E237" s="259"/>
      <c r="F237" s="259"/>
      <c r="G237" s="181">
        <f t="shared" si="14"/>
        <v>0</v>
      </c>
      <c r="I237" s="178" t="str">
        <f t="shared" si="12"/>
        <v>○</v>
      </c>
      <c r="J237" s="38">
        <v>229</v>
      </c>
      <c r="K237" s="182">
        <f t="shared" si="13"/>
        <v>0</v>
      </c>
      <c r="L237" s="137"/>
      <c r="M237" s="137"/>
      <c r="N237" s="137"/>
      <c r="O237" s="137"/>
      <c r="P237" s="137"/>
      <c r="Q237" s="135"/>
      <c r="R237" s="135"/>
      <c r="S237" s="135"/>
      <c r="T237" s="181">
        <f t="shared" si="15"/>
        <v>0</v>
      </c>
    </row>
    <row r="238" spans="1:20" hidden="1" outlineLevel="1">
      <c r="A238" s="136">
        <v>230</v>
      </c>
      <c r="B238" s="259"/>
      <c r="C238" s="137"/>
      <c r="D238" s="259"/>
      <c r="E238" s="259"/>
      <c r="F238" s="259"/>
      <c r="G238" s="181">
        <f t="shared" si="14"/>
        <v>0</v>
      </c>
      <c r="I238" s="178" t="str">
        <f t="shared" si="12"/>
        <v>○</v>
      </c>
      <c r="J238" s="38">
        <v>230</v>
      </c>
      <c r="K238" s="182">
        <f t="shared" si="13"/>
        <v>0</v>
      </c>
      <c r="L238" s="137"/>
      <c r="M238" s="137"/>
      <c r="N238" s="137"/>
      <c r="O238" s="137"/>
      <c r="P238" s="137"/>
      <c r="Q238" s="135"/>
      <c r="R238" s="135"/>
      <c r="S238" s="135"/>
      <c r="T238" s="181">
        <f t="shared" si="15"/>
        <v>0</v>
      </c>
    </row>
    <row r="239" spans="1:20" hidden="1" outlineLevel="1">
      <c r="A239" s="136">
        <v>231</v>
      </c>
      <c r="B239" s="259"/>
      <c r="C239" s="137"/>
      <c r="D239" s="259"/>
      <c r="E239" s="259"/>
      <c r="F239" s="259"/>
      <c r="G239" s="181">
        <f t="shared" si="14"/>
        <v>0</v>
      </c>
      <c r="I239" s="178" t="str">
        <f t="shared" si="12"/>
        <v>○</v>
      </c>
      <c r="J239" s="38">
        <v>231</v>
      </c>
      <c r="K239" s="182">
        <f t="shared" si="13"/>
        <v>0</v>
      </c>
      <c r="L239" s="137"/>
      <c r="M239" s="137"/>
      <c r="N239" s="137"/>
      <c r="O239" s="137"/>
      <c r="P239" s="137"/>
      <c r="Q239" s="135"/>
      <c r="R239" s="135"/>
      <c r="S239" s="135"/>
      <c r="T239" s="181">
        <f t="shared" si="15"/>
        <v>0</v>
      </c>
    </row>
    <row r="240" spans="1:20" hidden="1" outlineLevel="1">
      <c r="A240" s="136">
        <v>232</v>
      </c>
      <c r="B240" s="259"/>
      <c r="C240" s="137"/>
      <c r="D240" s="259"/>
      <c r="E240" s="259"/>
      <c r="F240" s="259"/>
      <c r="G240" s="181">
        <f t="shared" si="14"/>
        <v>0</v>
      </c>
      <c r="I240" s="178" t="str">
        <f t="shared" si="12"/>
        <v>○</v>
      </c>
      <c r="J240" s="38">
        <v>232</v>
      </c>
      <c r="K240" s="182">
        <f t="shared" si="13"/>
        <v>0</v>
      </c>
      <c r="L240" s="137"/>
      <c r="M240" s="137"/>
      <c r="N240" s="137"/>
      <c r="O240" s="137"/>
      <c r="P240" s="137"/>
      <c r="Q240" s="135"/>
      <c r="R240" s="135"/>
      <c r="S240" s="135"/>
      <c r="T240" s="181">
        <f t="shared" si="15"/>
        <v>0</v>
      </c>
    </row>
    <row r="241" spans="1:20" hidden="1" outlineLevel="1">
      <c r="A241" s="136">
        <v>233</v>
      </c>
      <c r="B241" s="259"/>
      <c r="C241" s="137"/>
      <c r="D241" s="259"/>
      <c r="E241" s="259"/>
      <c r="F241" s="259"/>
      <c r="G241" s="181">
        <f t="shared" si="14"/>
        <v>0</v>
      </c>
      <c r="I241" s="178" t="str">
        <f t="shared" si="12"/>
        <v>○</v>
      </c>
      <c r="J241" s="38">
        <v>233</v>
      </c>
      <c r="K241" s="182">
        <f t="shared" si="13"/>
        <v>0</v>
      </c>
      <c r="L241" s="137"/>
      <c r="M241" s="137"/>
      <c r="N241" s="137"/>
      <c r="O241" s="137"/>
      <c r="P241" s="137"/>
      <c r="Q241" s="135"/>
      <c r="R241" s="135"/>
      <c r="S241" s="135"/>
      <c r="T241" s="181">
        <f t="shared" si="15"/>
        <v>0</v>
      </c>
    </row>
    <row r="242" spans="1:20" hidden="1" outlineLevel="1">
      <c r="A242" s="136">
        <v>234</v>
      </c>
      <c r="B242" s="259"/>
      <c r="C242" s="137"/>
      <c r="D242" s="259"/>
      <c r="E242" s="259"/>
      <c r="F242" s="259"/>
      <c r="G242" s="181">
        <f t="shared" si="14"/>
        <v>0</v>
      </c>
      <c r="I242" s="178" t="str">
        <f t="shared" si="12"/>
        <v>○</v>
      </c>
      <c r="J242" s="38">
        <v>234</v>
      </c>
      <c r="K242" s="182">
        <f t="shared" si="13"/>
        <v>0</v>
      </c>
      <c r="L242" s="137"/>
      <c r="M242" s="137"/>
      <c r="N242" s="137"/>
      <c r="O242" s="137"/>
      <c r="P242" s="137"/>
      <c r="Q242" s="135"/>
      <c r="R242" s="135"/>
      <c r="S242" s="135"/>
      <c r="T242" s="181">
        <f t="shared" si="15"/>
        <v>0</v>
      </c>
    </row>
    <row r="243" spans="1:20" hidden="1" outlineLevel="1">
      <c r="A243" s="136">
        <v>235</v>
      </c>
      <c r="B243" s="259"/>
      <c r="C243" s="137"/>
      <c r="D243" s="259"/>
      <c r="E243" s="259"/>
      <c r="F243" s="259"/>
      <c r="G243" s="181">
        <f t="shared" si="14"/>
        <v>0</v>
      </c>
      <c r="I243" s="178" t="str">
        <f t="shared" si="12"/>
        <v>○</v>
      </c>
      <c r="J243" s="38">
        <v>235</v>
      </c>
      <c r="K243" s="182">
        <f t="shared" si="13"/>
        <v>0</v>
      </c>
      <c r="L243" s="137"/>
      <c r="M243" s="137"/>
      <c r="N243" s="137"/>
      <c r="O243" s="137"/>
      <c r="P243" s="137"/>
      <c r="Q243" s="135"/>
      <c r="R243" s="135"/>
      <c r="S243" s="135"/>
      <c r="T243" s="181">
        <f t="shared" si="15"/>
        <v>0</v>
      </c>
    </row>
    <row r="244" spans="1:20" hidden="1" outlineLevel="1">
      <c r="A244" s="136">
        <v>236</v>
      </c>
      <c r="B244" s="259"/>
      <c r="C244" s="137"/>
      <c r="D244" s="259"/>
      <c r="E244" s="259"/>
      <c r="F244" s="259"/>
      <c r="G244" s="181">
        <f t="shared" si="14"/>
        <v>0</v>
      </c>
      <c r="I244" s="178" t="str">
        <f t="shared" si="12"/>
        <v>○</v>
      </c>
      <c r="J244" s="38">
        <v>236</v>
      </c>
      <c r="K244" s="182">
        <f t="shared" si="13"/>
        <v>0</v>
      </c>
      <c r="L244" s="137"/>
      <c r="M244" s="137"/>
      <c r="N244" s="137"/>
      <c r="O244" s="137"/>
      <c r="P244" s="137"/>
      <c r="Q244" s="135"/>
      <c r="R244" s="135"/>
      <c r="S244" s="135"/>
      <c r="T244" s="181">
        <f t="shared" si="15"/>
        <v>0</v>
      </c>
    </row>
    <row r="245" spans="1:20" hidden="1" outlineLevel="1">
      <c r="A245" s="136">
        <v>237</v>
      </c>
      <c r="B245" s="259"/>
      <c r="C245" s="137"/>
      <c r="D245" s="259"/>
      <c r="E245" s="259"/>
      <c r="F245" s="259"/>
      <c r="G245" s="181">
        <f t="shared" si="14"/>
        <v>0</v>
      </c>
      <c r="I245" s="178" t="str">
        <f t="shared" si="12"/>
        <v>○</v>
      </c>
      <c r="J245" s="38">
        <v>237</v>
      </c>
      <c r="K245" s="182">
        <f t="shared" si="13"/>
        <v>0</v>
      </c>
      <c r="L245" s="137"/>
      <c r="M245" s="137"/>
      <c r="N245" s="137"/>
      <c r="O245" s="137"/>
      <c r="P245" s="137"/>
      <c r="Q245" s="135"/>
      <c r="R245" s="135"/>
      <c r="S245" s="135"/>
      <c r="T245" s="181">
        <f t="shared" si="15"/>
        <v>0</v>
      </c>
    </row>
    <row r="246" spans="1:20" hidden="1" outlineLevel="1">
      <c r="A246" s="136">
        <v>238</v>
      </c>
      <c r="B246" s="259"/>
      <c r="C246" s="137"/>
      <c r="D246" s="259"/>
      <c r="E246" s="259"/>
      <c r="F246" s="259"/>
      <c r="G246" s="181">
        <f t="shared" si="14"/>
        <v>0</v>
      </c>
      <c r="I246" s="178" t="str">
        <f t="shared" si="12"/>
        <v>○</v>
      </c>
      <c r="J246" s="38">
        <v>238</v>
      </c>
      <c r="K246" s="182">
        <f t="shared" si="13"/>
        <v>0</v>
      </c>
      <c r="L246" s="137"/>
      <c r="M246" s="137"/>
      <c r="N246" s="137"/>
      <c r="O246" s="137"/>
      <c r="P246" s="137"/>
      <c r="Q246" s="135"/>
      <c r="R246" s="135"/>
      <c r="S246" s="135"/>
      <c r="T246" s="181">
        <f t="shared" si="15"/>
        <v>0</v>
      </c>
    </row>
    <row r="247" spans="1:20" hidden="1" outlineLevel="1">
      <c r="A247" s="136">
        <v>239</v>
      </c>
      <c r="B247" s="259"/>
      <c r="C247" s="137"/>
      <c r="D247" s="259"/>
      <c r="E247" s="259"/>
      <c r="F247" s="259"/>
      <c r="G247" s="181">
        <f t="shared" si="14"/>
        <v>0</v>
      </c>
      <c r="I247" s="178" t="str">
        <f t="shared" si="12"/>
        <v>○</v>
      </c>
      <c r="J247" s="38">
        <v>239</v>
      </c>
      <c r="K247" s="182">
        <f t="shared" si="13"/>
        <v>0</v>
      </c>
      <c r="L247" s="137"/>
      <c r="M247" s="137"/>
      <c r="N247" s="137"/>
      <c r="O247" s="137"/>
      <c r="P247" s="137"/>
      <c r="Q247" s="135"/>
      <c r="R247" s="135"/>
      <c r="S247" s="135"/>
      <c r="T247" s="181">
        <f t="shared" si="15"/>
        <v>0</v>
      </c>
    </row>
    <row r="248" spans="1:20" hidden="1" outlineLevel="1">
      <c r="A248" s="136">
        <v>240</v>
      </c>
      <c r="B248" s="259"/>
      <c r="C248" s="137"/>
      <c r="D248" s="259"/>
      <c r="E248" s="259"/>
      <c r="F248" s="259"/>
      <c r="G248" s="181">
        <f t="shared" si="14"/>
        <v>0</v>
      </c>
      <c r="I248" s="178" t="str">
        <f t="shared" si="12"/>
        <v>○</v>
      </c>
      <c r="J248" s="38">
        <v>240</v>
      </c>
      <c r="K248" s="182">
        <f t="shared" si="13"/>
        <v>0</v>
      </c>
      <c r="L248" s="137"/>
      <c r="M248" s="137"/>
      <c r="N248" s="137"/>
      <c r="O248" s="137"/>
      <c r="P248" s="137"/>
      <c r="Q248" s="135"/>
      <c r="R248" s="135"/>
      <c r="S248" s="135"/>
      <c r="T248" s="181">
        <f t="shared" si="15"/>
        <v>0</v>
      </c>
    </row>
    <row r="249" spans="1:20" hidden="1" outlineLevel="1">
      <c r="A249" s="136">
        <v>241</v>
      </c>
      <c r="B249" s="259"/>
      <c r="C249" s="137"/>
      <c r="D249" s="259"/>
      <c r="E249" s="259"/>
      <c r="F249" s="259"/>
      <c r="G249" s="181">
        <f t="shared" si="14"/>
        <v>0</v>
      </c>
      <c r="I249" s="178" t="str">
        <f t="shared" si="12"/>
        <v>○</v>
      </c>
      <c r="J249" s="38">
        <v>241</v>
      </c>
      <c r="K249" s="182">
        <f t="shared" si="13"/>
        <v>0</v>
      </c>
      <c r="L249" s="137"/>
      <c r="M249" s="137"/>
      <c r="N249" s="137"/>
      <c r="O249" s="137"/>
      <c r="P249" s="137"/>
      <c r="Q249" s="135"/>
      <c r="R249" s="135"/>
      <c r="S249" s="135"/>
      <c r="T249" s="181">
        <f t="shared" si="15"/>
        <v>0</v>
      </c>
    </row>
    <row r="250" spans="1:20" hidden="1" outlineLevel="1">
      <c r="A250" s="136">
        <v>242</v>
      </c>
      <c r="B250" s="259"/>
      <c r="C250" s="137"/>
      <c r="D250" s="259"/>
      <c r="E250" s="259"/>
      <c r="F250" s="259"/>
      <c r="G250" s="181">
        <f t="shared" si="14"/>
        <v>0</v>
      </c>
      <c r="I250" s="178" t="str">
        <f t="shared" si="12"/>
        <v>○</v>
      </c>
      <c r="J250" s="38">
        <v>242</v>
      </c>
      <c r="K250" s="182">
        <f t="shared" si="13"/>
        <v>0</v>
      </c>
      <c r="L250" s="137"/>
      <c r="M250" s="137"/>
      <c r="N250" s="137"/>
      <c r="O250" s="137"/>
      <c r="P250" s="137"/>
      <c r="Q250" s="135"/>
      <c r="R250" s="135"/>
      <c r="S250" s="135"/>
      <c r="T250" s="181">
        <f t="shared" si="15"/>
        <v>0</v>
      </c>
    </row>
    <row r="251" spans="1:20" hidden="1" outlineLevel="1">
      <c r="A251" s="136">
        <v>243</v>
      </c>
      <c r="B251" s="259"/>
      <c r="C251" s="137"/>
      <c r="D251" s="259"/>
      <c r="E251" s="259"/>
      <c r="F251" s="259"/>
      <c r="G251" s="181">
        <f t="shared" si="14"/>
        <v>0</v>
      </c>
      <c r="I251" s="178" t="str">
        <f t="shared" si="12"/>
        <v>○</v>
      </c>
      <c r="J251" s="38">
        <v>243</v>
      </c>
      <c r="K251" s="182">
        <f t="shared" si="13"/>
        <v>0</v>
      </c>
      <c r="L251" s="137"/>
      <c r="M251" s="137"/>
      <c r="N251" s="137"/>
      <c r="O251" s="137"/>
      <c r="P251" s="137"/>
      <c r="Q251" s="135"/>
      <c r="R251" s="135"/>
      <c r="S251" s="135"/>
      <c r="T251" s="181">
        <f t="shared" si="15"/>
        <v>0</v>
      </c>
    </row>
    <row r="252" spans="1:20" hidden="1" outlineLevel="1">
      <c r="A252" s="136">
        <v>244</v>
      </c>
      <c r="B252" s="259"/>
      <c r="C252" s="137"/>
      <c r="D252" s="259"/>
      <c r="E252" s="259"/>
      <c r="F252" s="259"/>
      <c r="G252" s="181">
        <f t="shared" si="14"/>
        <v>0</v>
      </c>
      <c r="I252" s="178" t="str">
        <f t="shared" si="12"/>
        <v>○</v>
      </c>
      <c r="J252" s="38">
        <v>244</v>
      </c>
      <c r="K252" s="182">
        <f t="shared" si="13"/>
        <v>0</v>
      </c>
      <c r="L252" s="137"/>
      <c r="M252" s="137"/>
      <c r="N252" s="137"/>
      <c r="O252" s="137"/>
      <c r="P252" s="137"/>
      <c r="Q252" s="135"/>
      <c r="R252" s="135"/>
      <c r="S252" s="135"/>
      <c r="T252" s="181">
        <f t="shared" si="15"/>
        <v>0</v>
      </c>
    </row>
    <row r="253" spans="1:20" hidden="1" outlineLevel="1">
      <c r="A253" s="136">
        <v>245</v>
      </c>
      <c r="B253" s="259"/>
      <c r="C253" s="137"/>
      <c r="D253" s="259"/>
      <c r="E253" s="259"/>
      <c r="F253" s="259"/>
      <c r="G253" s="181">
        <f t="shared" si="14"/>
        <v>0</v>
      </c>
      <c r="I253" s="178" t="str">
        <f t="shared" si="12"/>
        <v>○</v>
      </c>
      <c r="J253" s="38">
        <v>245</v>
      </c>
      <c r="K253" s="182">
        <f t="shared" si="13"/>
        <v>0</v>
      </c>
      <c r="L253" s="137"/>
      <c r="M253" s="137"/>
      <c r="N253" s="137"/>
      <c r="O253" s="137"/>
      <c r="P253" s="137"/>
      <c r="Q253" s="135"/>
      <c r="R253" s="135"/>
      <c r="S253" s="135"/>
      <c r="T253" s="181">
        <f t="shared" si="15"/>
        <v>0</v>
      </c>
    </row>
    <row r="254" spans="1:20" hidden="1" outlineLevel="1">
      <c r="A254" s="136">
        <v>246</v>
      </c>
      <c r="B254" s="259"/>
      <c r="C254" s="137"/>
      <c r="D254" s="259"/>
      <c r="E254" s="259"/>
      <c r="F254" s="259"/>
      <c r="G254" s="181">
        <f t="shared" si="14"/>
        <v>0</v>
      </c>
      <c r="I254" s="178" t="str">
        <f t="shared" si="12"/>
        <v>○</v>
      </c>
      <c r="J254" s="38">
        <v>246</v>
      </c>
      <c r="K254" s="182">
        <f t="shared" si="13"/>
        <v>0</v>
      </c>
      <c r="L254" s="137"/>
      <c r="M254" s="137"/>
      <c r="N254" s="137"/>
      <c r="O254" s="137"/>
      <c r="P254" s="137"/>
      <c r="Q254" s="135"/>
      <c r="R254" s="135"/>
      <c r="S254" s="135"/>
      <c r="T254" s="181">
        <f t="shared" si="15"/>
        <v>0</v>
      </c>
    </row>
    <row r="255" spans="1:20" hidden="1" outlineLevel="1">
      <c r="A255" s="136">
        <v>247</v>
      </c>
      <c r="B255" s="259"/>
      <c r="C255" s="137"/>
      <c r="D255" s="259"/>
      <c r="E255" s="259"/>
      <c r="F255" s="259"/>
      <c r="G255" s="181">
        <f t="shared" si="14"/>
        <v>0</v>
      </c>
      <c r="I255" s="178" t="str">
        <f t="shared" si="12"/>
        <v>○</v>
      </c>
      <c r="J255" s="38">
        <v>247</v>
      </c>
      <c r="K255" s="182">
        <f t="shared" si="13"/>
        <v>0</v>
      </c>
      <c r="L255" s="137"/>
      <c r="M255" s="137"/>
      <c r="N255" s="137"/>
      <c r="O255" s="137"/>
      <c r="P255" s="137"/>
      <c r="Q255" s="135"/>
      <c r="R255" s="135"/>
      <c r="S255" s="135"/>
      <c r="T255" s="181">
        <f t="shared" si="15"/>
        <v>0</v>
      </c>
    </row>
    <row r="256" spans="1:20" hidden="1" outlineLevel="1">
      <c r="A256" s="136">
        <v>248</v>
      </c>
      <c r="B256" s="259"/>
      <c r="C256" s="137"/>
      <c r="D256" s="259"/>
      <c r="E256" s="259"/>
      <c r="F256" s="259"/>
      <c r="G256" s="181">
        <f t="shared" si="14"/>
        <v>0</v>
      </c>
      <c r="I256" s="178" t="str">
        <f t="shared" si="12"/>
        <v>○</v>
      </c>
      <c r="J256" s="38">
        <v>248</v>
      </c>
      <c r="K256" s="182">
        <f t="shared" si="13"/>
        <v>0</v>
      </c>
      <c r="L256" s="137"/>
      <c r="M256" s="137"/>
      <c r="N256" s="137"/>
      <c r="O256" s="137"/>
      <c r="P256" s="137"/>
      <c r="Q256" s="135"/>
      <c r="R256" s="135"/>
      <c r="S256" s="135"/>
      <c r="T256" s="181">
        <f t="shared" si="15"/>
        <v>0</v>
      </c>
    </row>
    <row r="257" spans="1:20" hidden="1" outlineLevel="1">
      <c r="A257" s="136">
        <v>249</v>
      </c>
      <c r="B257" s="259"/>
      <c r="C257" s="137"/>
      <c r="D257" s="259"/>
      <c r="E257" s="259"/>
      <c r="F257" s="259"/>
      <c r="G257" s="181">
        <f t="shared" si="14"/>
        <v>0</v>
      </c>
      <c r="I257" s="178" t="str">
        <f t="shared" si="12"/>
        <v>○</v>
      </c>
      <c r="J257" s="38">
        <v>249</v>
      </c>
      <c r="K257" s="182">
        <f t="shared" si="13"/>
        <v>0</v>
      </c>
      <c r="L257" s="137"/>
      <c r="M257" s="137"/>
      <c r="N257" s="137"/>
      <c r="O257" s="137"/>
      <c r="P257" s="137"/>
      <c r="Q257" s="135"/>
      <c r="R257" s="135"/>
      <c r="S257" s="135"/>
      <c r="T257" s="181">
        <f t="shared" si="15"/>
        <v>0</v>
      </c>
    </row>
    <row r="258" spans="1:20" hidden="1" outlineLevel="1">
      <c r="A258" s="136">
        <v>250</v>
      </c>
      <c r="B258" s="259"/>
      <c r="C258" s="137"/>
      <c r="D258" s="259"/>
      <c r="E258" s="259"/>
      <c r="F258" s="259"/>
      <c r="G258" s="181">
        <f t="shared" si="14"/>
        <v>0</v>
      </c>
      <c r="I258" s="178" t="str">
        <f t="shared" si="12"/>
        <v>○</v>
      </c>
      <c r="J258" s="38">
        <v>250</v>
      </c>
      <c r="K258" s="182">
        <f t="shared" si="13"/>
        <v>0</v>
      </c>
      <c r="L258" s="137"/>
      <c r="M258" s="137"/>
      <c r="N258" s="137"/>
      <c r="O258" s="137"/>
      <c r="P258" s="137"/>
      <c r="Q258" s="135"/>
      <c r="R258" s="135"/>
      <c r="S258" s="135"/>
      <c r="T258" s="181">
        <f t="shared" si="15"/>
        <v>0</v>
      </c>
    </row>
    <row r="259" spans="1:20" hidden="1" outlineLevel="1">
      <c r="A259" s="136">
        <v>251</v>
      </c>
      <c r="B259" s="259"/>
      <c r="C259" s="137"/>
      <c r="D259" s="259"/>
      <c r="E259" s="259"/>
      <c r="F259" s="259"/>
      <c r="G259" s="181">
        <f t="shared" si="14"/>
        <v>0</v>
      </c>
      <c r="I259" s="178" t="str">
        <f t="shared" si="12"/>
        <v>○</v>
      </c>
      <c r="J259" s="38">
        <v>251</v>
      </c>
      <c r="K259" s="182">
        <f t="shared" si="13"/>
        <v>0</v>
      </c>
      <c r="L259" s="137"/>
      <c r="M259" s="137"/>
      <c r="N259" s="137"/>
      <c r="O259" s="137"/>
      <c r="P259" s="137"/>
      <c r="Q259" s="135"/>
      <c r="R259" s="135"/>
      <c r="S259" s="135"/>
      <c r="T259" s="181">
        <f t="shared" si="15"/>
        <v>0</v>
      </c>
    </row>
    <row r="260" spans="1:20" hidden="1" outlineLevel="1">
      <c r="A260" s="136">
        <v>252</v>
      </c>
      <c r="B260" s="259"/>
      <c r="C260" s="137"/>
      <c r="D260" s="259"/>
      <c r="E260" s="259"/>
      <c r="F260" s="259"/>
      <c r="G260" s="181">
        <f t="shared" si="14"/>
        <v>0</v>
      </c>
      <c r="I260" s="178" t="str">
        <f t="shared" si="12"/>
        <v>○</v>
      </c>
      <c r="J260" s="38">
        <v>252</v>
      </c>
      <c r="K260" s="182">
        <f t="shared" si="13"/>
        <v>0</v>
      </c>
      <c r="L260" s="137"/>
      <c r="M260" s="137"/>
      <c r="N260" s="137"/>
      <c r="O260" s="137"/>
      <c r="P260" s="137"/>
      <c r="Q260" s="135"/>
      <c r="R260" s="135"/>
      <c r="S260" s="135"/>
      <c r="T260" s="181">
        <f t="shared" si="15"/>
        <v>0</v>
      </c>
    </row>
    <row r="261" spans="1:20" hidden="1" outlineLevel="1">
      <c r="A261" s="136">
        <v>253</v>
      </c>
      <c r="B261" s="259"/>
      <c r="C261" s="137"/>
      <c r="D261" s="259"/>
      <c r="E261" s="259"/>
      <c r="F261" s="259"/>
      <c r="G261" s="181">
        <f t="shared" si="14"/>
        <v>0</v>
      </c>
      <c r="I261" s="178" t="str">
        <f t="shared" si="12"/>
        <v>○</v>
      </c>
      <c r="J261" s="38">
        <v>253</v>
      </c>
      <c r="K261" s="182">
        <f t="shared" si="13"/>
        <v>0</v>
      </c>
      <c r="L261" s="137"/>
      <c r="M261" s="137"/>
      <c r="N261" s="137"/>
      <c r="O261" s="137"/>
      <c r="P261" s="137"/>
      <c r="Q261" s="135"/>
      <c r="R261" s="135"/>
      <c r="S261" s="135"/>
      <c r="T261" s="181">
        <f t="shared" si="15"/>
        <v>0</v>
      </c>
    </row>
    <row r="262" spans="1:20" hidden="1" outlineLevel="1">
      <c r="A262" s="136">
        <v>254</v>
      </c>
      <c r="B262" s="259"/>
      <c r="C262" s="137"/>
      <c r="D262" s="259"/>
      <c r="E262" s="259"/>
      <c r="F262" s="259"/>
      <c r="G262" s="181">
        <f t="shared" si="14"/>
        <v>0</v>
      </c>
      <c r="I262" s="178" t="str">
        <f t="shared" si="12"/>
        <v>○</v>
      </c>
      <c r="J262" s="38">
        <v>254</v>
      </c>
      <c r="K262" s="182">
        <f t="shared" si="13"/>
        <v>0</v>
      </c>
      <c r="L262" s="137"/>
      <c r="M262" s="137"/>
      <c r="N262" s="137"/>
      <c r="O262" s="137"/>
      <c r="P262" s="137"/>
      <c r="Q262" s="135"/>
      <c r="R262" s="135"/>
      <c r="S262" s="135"/>
      <c r="T262" s="181">
        <f t="shared" si="15"/>
        <v>0</v>
      </c>
    </row>
    <row r="263" spans="1:20" hidden="1" outlineLevel="1">
      <c r="A263" s="136">
        <v>255</v>
      </c>
      <c r="B263" s="259"/>
      <c r="C263" s="137"/>
      <c r="D263" s="259"/>
      <c r="E263" s="259"/>
      <c r="F263" s="259"/>
      <c r="G263" s="181">
        <f t="shared" si="14"/>
        <v>0</v>
      </c>
      <c r="I263" s="178" t="str">
        <f t="shared" si="12"/>
        <v>○</v>
      </c>
      <c r="J263" s="38">
        <v>255</v>
      </c>
      <c r="K263" s="182">
        <f t="shared" si="13"/>
        <v>0</v>
      </c>
      <c r="L263" s="137"/>
      <c r="M263" s="137"/>
      <c r="N263" s="137"/>
      <c r="O263" s="137"/>
      <c r="P263" s="137"/>
      <c r="Q263" s="135"/>
      <c r="R263" s="135"/>
      <c r="S263" s="135"/>
      <c r="T263" s="181">
        <f t="shared" si="15"/>
        <v>0</v>
      </c>
    </row>
    <row r="264" spans="1:20" hidden="1" outlineLevel="1">
      <c r="A264" s="136">
        <v>256</v>
      </c>
      <c r="B264" s="259"/>
      <c r="C264" s="137"/>
      <c r="D264" s="259"/>
      <c r="E264" s="259"/>
      <c r="F264" s="259"/>
      <c r="G264" s="181">
        <f t="shared" si="14"/>
        <v>0</v>
      </c>
      <c r="I264" s="178" t="str">
        <f t="shared" ref="I264:I308" si="16">+IF(OR(C264="○",L264="○",M264="○",N264="○",O264="○",P264="○"),"×","○")</f>
        <v>○</v>
      </c>
      <c r="J264" s="38">
        <v>256</v>
      </c>
      <c r="K264" s="182">
        <f t="shared" ref="K264:K308" si="17">B264</f>
        <v>0</v>
      </c>
      <c r="L264" s="137"/>
      <c r="M264" s="137"/>
      <c r="N264" s="137"/>
      <c r="O264" s="137"/>
      <c r="P264" s="137"/>
      <c r="Q264" s="135"/>
      <c r="R264" s="135"/>
      <c r="S264" s="135"/>
      <c r="T264" s="181">
        <f t="shared" si="15"/>
        <v>0</v>
      </c>
    </row>
    <row r="265" spans="1:20" hidden="1" outlineLevel="1">
      <c r="A265" s="136">
        <v>257</v>
      </c>
      <c r="B265" s="259"/>
      <c r="C265" s="137"/>
      <c r="D265" s="259"/>
      <c r="E265" s="259"/>
      <c r="F265" s="259"/>
      <c r="G265" s="181">
        <f t="shared" ref="G265:G308" si="18">SUM(D265:F265)</f>
        <v>0</v>
      </c>
      <c r="I265" s="178" t="str">
        <f t="shared" si="16"/>
        <v>○</v>
      </c>
      <c r="J265" s="38">
        <v>257</v>
      </c>
      <c r="K265" s="182">
        <f t="shared" si="17"/>
        <v>0</v>
      </c>
      <c r="L265" s="137"/>
      <c r="M265" s="137"/>
      <c r="N265" s="137"/>
      <c r="O265" s="137"/>
      <c r="P265" s="137"/>
      <c r="Q265" s="135"/>
      <c r="R265" s="135"/>
      <c r="S265" s="135"/>
      <c r="T265" s="181">
        <f t="shared" ref="T265:T308" si="19">SUM(Q265:S265)</f>
        <v>0</v>
      </c>
    </row>
    <row r="266" spans="1:20" hidden="1" outlineLevel="1">
      <c r="A266" s="136">
        <v>258</v>
      </c>
      <c r="B266" s="259"/>
      <c r="C266" s="137"/>
      <c r="D266" s="259"/>
      <c r="E266" s="259"/>
      <c r="F266" s="259"/>
      <c r="G266" s="181">
        <f t="shared" si="18"/>
        <v>0</v>
      </c>
      <c r="I266" s="178" t="str">
        <f t="shared" si="16"/>
        <v>○</v>
      </c>
      <c r="J266" s="38">
        <v>258</v>
      </c>
      <c r="K266" s="182">
        <f t="shared" si="17"/>
        <v>0</v>
      </c>
      <c r="L266" s="137"/>
      <c r="M266" s="137"/>
      <c r="N266" s="137"/>
      <c r="O266" s="137"/>
      <c r="P266" s="137"/>
      <c r="Q266" s="135"/>
      <c r="R266" s="135"/>
      <c r="S266" s="135"/>
      <c r="T266" s="181">
        <f t="shared" si="19"/>
        <v>0</v>
      </c>
    </row>
    <row r="267" spans="1:20" hidden="1" outlineLevel="1">
      <c r="A267" s="136">
        <v>259</v>
      </c>
      <c r="B267" s="259"/>
      <c r="C267" s="137"/>
      <c r="D267" s="259"/>
      <c r="E267" s="259"/>
      <c r="F267" s="259"/>
      <c r="G267" s="181">
        <f t="shared" si="18"/>
        <v>0</v>
      </c>
      <c r="I267" s="178" t="str">
        <f t="shared" si="16"/>
        <v>○</v>
      </c>
      <c r="J267" s="38">
        <v>259</v>
      </c>
      <c r="K267" s="182">
        <f t="shared" si="17"/>
        <v>0</v>
      </c>
      <c r="L267" s="137"/>
      <c r="M267" s="137"/>
      <c r="N267" s="137"/>
      <c r="O267" s="137"/>
      <c r="P267" s="137"/>
      <c r="Q267" s="135"/>
      <c r="R267" s="135"/>
      <c r="S267" s="135"/>
      <c r="T267" s="181">
        <f t="shared" si="19"/>
        <v>0</v>
      </c>
    </row>
    <row r="268" spans="1:20" hidden="1" outlineLevel="1">
      <c r="A268" s="136">
        <v>260</v>
      </c>
      <c r="B268" s="259"/>
      <c r="C268" s="137"/>
      <c r="D268" s="259"/>
      <c r="E268" s="259"/>
      <c r="F268" s="259"/>
      <c r="G268" s="181">
        <f t="shared" si="18"/>
        <v>0</v>
      </c>
      <c r="I268" s="178" t="str">
        <f t="shared" si="16"/>
        <v>○</v>
      </c>
      <c r="J268" s="38">
        <v>260</v>
      </c>
      <c r="K268" s="182">
        <f t="shared" si="17"/>
        <v>0</v>
      </c>
      <c r="L268" s="137"/>
      <c r="M268" s="137"/>
      <c r="N268" s="137"/>
      <c r="O268" s="137"/>
      <c r="P268" s="137"/>
      <c r="Q268" s="135"/>
      <c r="R268" s="135"/>
      <c r="S268" s="135"/>
      <c r="T268" s="181">
        <f t="shared" si="19"/>
        <v>0</v>
      </c>
    </row>
    <row r="269" spans="1:20" hidden="1" outlineLevel="1">
      <c r="A269" s="136">
        <v>261</v>
      </c>
      <c r="B269" s="259"/>
      <c r="C269" s="137"/>
      <c r="D269" s="259"/>
      <c r="E269" s="259"/>
      <c r="F269" s="259"/>
      <c r="G269" s="181">
        <f t="shared" si="18"/>
        <v>0</v>
      </c>
      <c r="I269" s="178" t="str">
        <f t="shared" si="16"/>
        <v>○</v>
      </c>
      <c r="J269" s="38">
        <v>261</v>
      </c>
      <c r="K269" s="182">
        <f t="shared" si="17"/>
        <v>0</v>
      </c>
      <c r="L269" s="137"/>
      <c r="M269" s="137"/>
      <c r="N269" s="137"/>
      <c r="O269" s="137"/>
      <c r="P269" s="137"/>
      <c r="Q269" s="135"/>
      <c r="R269" s="135"/>
      <c r="S269" s="135"/>
      <c r="T269" s="181">
        <f t="shared" si="19"/>
        <v>0</v>
      </c>
    </row>
    <row r="270" spans="1:20" hidden="1" outlineLevel="1">
      <c r="A270" s="136">
        <v>262</v>
      </c>
      <c r="B270" s="259"/>
      <c r="C270" s="137"/>
      <c r="D270" s="259"/>
      <c r="E270" s="259"/>
      <c r="F270" s="259"/>
      <c r="G270" s="181">
        <f t="shared" si="18"/>
        <v>0</v>
      </c>
      <c r="I270" s="178" t="str">
        <f t="shared" si="16"/>
        <v>○</v>
      </c>
      <c r="J270" s="38">
        <v>262</v>
      </c>
      <c r="K270" s="182">
        <f t="shared" si="17"/>
        <v>0</v>
      </c>
      <c r="L270" s="137"/>
      <c r="M270" s="137"/>
      <c r="N270" s="137"/>
      <c r="O270" s="137"/>
      <c r="P270" s="137"/>
      <c r="Q270" s="135"/>
      <c r="R270" s="135"/>
      <c r="S270" s="135"/>
      <c r="T270" s="181">
        <f t="shared" si="19"/>
        <v>0</v>
      </c>
    </row>
    <row r="271" spans="1:20" hidden="1" outlineLevel="1">
      <c r="A271" s="136">
        <v>263</v>
      </c>
      <c r="B271" s="259"/>
      <c r="C271" s="137"/>
      <c r="D271" s="259"/>
      <c r="E271" s="259"/>
      <c r="F271" s="259"/>
      <c r="G271" s="181">
        <f t="shared" si="18"/>
        <v>0</v>
      </c>
      <c r="I271" s="178" t="str">
        <f t="shared" si="16"/>
        <v>○</v>
      </c>
      <c r="J271" s="38">
        <v>263</v>
      </c>
      <c r="K271" s="182">
        <f t="shared" si="17"/>
        <v>0</v>
      </c>
      <c r="L271" s="137"/>
      <c r="M271" s="137"/>
      <c r="N271" s="137"/>
      <c r="O271" s="137"/>
      <c r="P271" s="137"/>
      <c r="Q271" s="135"/>
      <c r="R271" s="135"/>
      <c r="S271" s="135"/>
      <c r="T271" s="181">
        <f t="shared" si="19"/>
        <v>0</v>
      </c>
    </row>
    <row r="272" spans="1:20" hidden="1" outlineLevel="1">
      <c r="A272" s="136">
        <v>264</v>
      </c>
      <c r="B272" s="259"/>
      <c r="C272" s="137"/>
      <c r="D272" s="259"/>
      <c r="E272" s="259"/>
      <c r="F272" s="259"/>
      <c r="G272" s="181">
        <f t="shared" si="18"/>
        <v>0</v>
      </c>
      <c r="I272" s="178" t="str">
        <f t="shared" si="16"/>
        <v>○</v>
      </c>
      <c r="J272" s="38">
        <v>264</v>
      </c>
      <c r="K272" s="182">
        <f t="shared" si="17"/>
        <v>0</v>
      </c>
      <c r="L272" s="137"/>
      <c r="M272" s="137"/>
      <c r="N272" s="137"/>
      <c r="O272" s="137"/>
      <c r="P272" s="137"/>
      <c r="Q272" s="135"/>
      <c r="R272" s="135"/>
      <c r="S272" s="135"/>
      <c r="T272" s="181">
        <f t="shared" si="19"/>
        <v>0</v>
      </c>
    </row>
    <row r="273" spans="1:20" hidden="1" outlineLevel="1">
      <c r="A273" s="136">
        <v>265</v>
      </c>
      <c r="B273" s="259"/>
      <c r="C273" s="137"/>
      <c r="D273" s="259"/>
      <c r="E273" s="259"/>
      <c r="F273" s="259"/>
      <c r="G273" s="181">
        <f t="shared" si="18"/>
        <v>0</v>
      </c>
      <c r="I273" s="178" t="str">
        <f t="shared" si="16"/>
        <v>○</v>
      </c>
      <c r="J273" s="38">
        <v>265</v>
      </c>
      <c r="K273" s="182">
        <f t="shared" si="17"/>
        <v>0</v>
      </c>
      <c r="L273" s="137"/>
      <c r="M273" s="137"/>
      <c r="N273" s="137"/>
      <c r="O273" s="137"/>
      <c r="P273" s="137"/>
      <c r="Q273" s="135"/>
      <c r="R273" s="135"/>
      <c r="S273" s="135"/>
      <c r="T273" s="181">
        <f t="shared" si="19"/>
        <v>0</v>
      </c>
    </row>
    <row r="274" spans="1:20" hidden="1" outlineLevel="1">
      <c r="A274" s="136">
        <v>266</v>
      </c>
      <c r="B274" s="259"/>
      <c r="C274" s="137"/>
      <c r="D274" s="259"/>
      <c r="E274" s="259"/>
      <c r="F274" s="259"/>
      <c r="G274" s="181">
        <f t="shared" si="18"/>
        <v>0</v>
      </c>
      <c r="I274" s="178" t="str">
        <f t="shared" si="16"/>
        <v>○</v>
      </c>
      <c r="J274" s="38">
        <v>266</v>
      </c>
      <c r="K274" s="182">
        <f t="shared" si="17"/>
        <v>0</v>
      </c>
      <c r="L274" s="137"/>
      <c r="M274" s="137"/>
      <c r="N274" s="137"/>
      <c r="O274" s="137"/>
      <c r="P274" s="137"/>
      <c r="Q274" s="135"/>
      <c r="R274" s="135"/>
      <c r="S274" s="135"/>
      <c r="T274" s="181">
        <f t="shared" si="19"/>
        <v>0</v>
      </c>
    </row>
    <row r="275" spans="1:20" hidden="1" outlineLevel="1">
      <c r="A275" s="136">
        <v>267</v>
      </c>
      <c r="B275" s="259"/>
      <c r="C275" s="137"/>
      <c r="D275" s="259"/>
      <c r="E275" s="259"/>
      <c r="F275" s="259"/>
      <c r="G275" s="181">
        <f t="shared" si="18"/>
        <v>0</v>
      </c>
      <c r="I275" s="178" t="str">
        <f t="shared" si="16"/>
        <v>○</v>
      </c>
      <c r="J275" s="38">
        <v>267</v>
      </c>
      <c r="K275" s="182">
        <f t="shared" si="17"/>
        <v>0</v>
      </c>
      <c r="L275" s="137"/>
      <c r="M275" s="137"/>
      <c r="N275" s="137"/>
      <c r="O275" s="137"/>
      <c r="P275" s="137"/>
      <c r="Q275" s="135"/>
      <c r="R275" s="135"/>
      <c r="S275" s="135"/>
      <c r="T275" s="181">
        <f t="shared" si="19"/>
        <v>0</v>
      </c>
    </row>
    <row r="276" spans="1:20" hidden="1" outlineLevel="1">
      <c r="A276" s="136">
        <v>268</v>
      </c>
      <c r="B276" s="259"/>
      <c r="C276" s="137"/>
      <c r="D276" s="259"/>
      <c r="E276" s="259"/>
      <c r="F276" s="259"/>
      <c r="G276" s="181">
        <f t="shared" si="18"/>
        <v>0</v>
      </c>
      <c r="I276" s="178" t="str">
        <f t="shared" si="16"/>
        <v>○</v>
      </c>
      <c r="J276" s="38">
        <v>268</v>
      </c>
      <c r="K276" s="182">
        <f t="shared" si="17"/>
        <v>0</v>
      </c>
      <c r="L276" s="137"/>
      <c r="M276" s="137"/>
      <c r="N276" s="137"/>
      <c r="O276" s="137"/>
      <c r="P276" s="137"/>
      <c r="Q276" s="135"/>
      <c r="R276" s="135"/>
      <c r="S276" s="135"/>
      <c r="T276" s="181">
        <f t="shared" si="19"/>
        <v>0</v>
      </c>
    </row>
    <row r="277" spans="1:20" hidden="1" outlineLevel="1">
      <c r="A277" s="136">
        <v>269</v>
      </c>
      <c r="B277" s="259"/>
      <c r="C277" s="137"/>
      <c r="D277" s="259"/>
      <c r="E277" s="259"/>
      <c r="F277" s="259"/>
      <c r="G277" s="181">
        <f t="shared" si="18"/>
        <v>0</v>
      </c>
      <c r="I277" s="178" t="str">
        <f t="shared" si="16"/>
        <v>○</v>
      </c>
      <c r="J277" s="38">
        <v>269</v>
      </c>
      <c r="K277" s="182">
        <f t="shared" si="17"/>
        <v>0</v>
      </c>
      <c r="L277" s="137"/>
      <c r="M277" s="137"/>
      <c r="N277" s="137"/>
      <c r="O277" s="137"/>
      <c r="P277" s="137"/>
      <c r="Q277" s="135"/>
      <c r="R277" s="135"/>
      <c r="S277" s="135"/>
      <c r="T277" s="181">
        <f t="shared" si="19"/>
        <v>0</v>
      </c>
    </row>
    <row r="278" spans="1:20" hidden="1" outlineLevel="1">
      <c r="A278" s="136">
        <v>270</v>
      </c>
      <c r="B278" s="259"/>
      <c r="C278" s="137"/>
      <c r="D278" s="259"/>
      <c r="E278" s="259"/>
      <c r="F278" s="259"/>
      <c r="G278" s="181">
        <f t="shared" si="18"/>
        <v>0</v>
      </c>
      <c r="I278" s="178" t="str">
        <f t="shared" si="16"/>
        <v>○</v>
      </c>
      <c r="J278" s="38">
        <v>270</v>
      </c>
      <c r="K278" s="182">
        <f t="shared" si="17"/>
        <v>0</v>
      </c>
      <c r="L278" s="137"/>
      <c r="M278" s="137"/>
      <c r="N278" s="137"/>
      <c r="O278" s="137"/>
      <c r="P278" s="137"/>
      <c r="Q278" s="135"/>
      <c r="R278" s="135"/>
      <c r="S278" s="135"/>
      <c r="T278" s="181">
        <f t="shared" si="19"/>
        <v>0</v>
      </c>
    </row>
    <row r="279" spans="1:20" hidden="1" outlineLevel="1">
      <c r="A279" s="136">
        <v>271</v>
      </c>
      <c r="B279" s="259"/>
      <c r="C279" s="137"/>
      <c r="D279" s="259"/>
      <c r="E279" s="259"/>
      <c r="F279" s="259"/>
      <c r="G279" s="181">
        <f t="shared" si="18"/>
        <v>0</v>
      </c>
      <c r="I279" s="178" t="str">
        <f t="shared" si="16"/>
        <v>○</v>
      </c>
      <c r="J279" s="38">
        <v>271</v>
      </c>
      <c r="K279" s="182">
        <f t="shared" si="17"/>
        <v>0</v>
      </c>
      <c r="L279" s="137"/>
      <c r="M279" s="137"/>
      <c r="N279" s="137"/>
      <c r="O279" s="137"/>
      <c r="P279" s="137"/>
      <c r="Q279" s="135"/>
      <c r="R279" s="135"/>
      <c r="S279" s="135"/>
      <c r="T279" s="181">
        <f t="shared" si="19"/>
        <v>0</v>
      </c>
    </row>
    <row r="280" spans="1:20" hidden="1" outlineLevel="1">
      <c r="A280" s="136">
        <v>272</v>
      </c>
      <c r="B280" s="259"/>
      <c r="C280" s="137"/>
      <c r="D280" s="259"/>
      <c r="E280" s="259"/>
      <c r="F280" s="259"/>
      <c r="G280" s="181">
        <f t="shared" si="18"/>
        <v>0</v>
      </c>
      <c r="I280" s="178" t="str">
        <f t="shared" si="16"/>
        <v>○</v>
      </c>
      <c r="J280" s="38">
        <v>272</v>
      </c>
      <c r="K280" s="182">
        <f t="shared" si="17"/>
        <v>0</v>
      </c>
      <c r="L280" s="137"/>
      <c r="M280" s="137"/>
      <c r="N280" s="137"/>
      <c r="O280" s="137"/>
      <c r="P280" s="137"/>
      <c r="Q280" s="135"/>
      <c r="R280" s="135"/>
      <c r="S280" s="135"/>
      <c r="T280" s="181">
        <f t="shared" si="19"/>
        <v>0</v>
      </c>
    </row>
    <row r="281" spans="1:20" hidden="1" outlineLevel="1">
      <c r="A281" s="136">
        <v>273</v>
      </c>
      <c r="B281" s="259"/>
      <c r="C281" s="137"/>
      <c r="D281" s="259"/>
      <c r="E281" s="259"/>
      <c r="F281" s="259"/>
      <c r="G281" s="181">
        <f t="shared" si="18"/>
        <v>0</v>
      </c>
      <c r="I281" s="178" t="str">
        <f t="shared" si="16"/>
        <v>○</v>
      </c>
      <c r="J281" s="38">
        <v>273</v>
      </c>
      <c r="K281" s="182">
        <f t="shared" si="17"/>
        <v>0</v>
      </c>
      <c r="L281" s="137"/>
      <c r="M281" s="137"/>
      <c r="N281" s="137"/>
      <c r="O281" s="137"/>
      <c r="P281" s="137"/>
      <c r="Q281" s="135"/>
      <c r="R281" s="135"/>
      <c r="S281" s="135"/>
      <c r="T281" s="181">
        <f t="shared" si="19"/>
        <v>0</v>
      </c>
    </row>
    <row r="282" spans="1:20" hidden="1" outlineLevel="1">
      <c r="A282" s="136">
        <v>274</v>
      </c>
      <c r="B282" s="259"/>
      <c r="C282" s="137"/>
      <c r="D282" s="259"/>
      <c r="E282" s="259"/>
      <c r="F282" s="259"/>
      <c r="G282" s="181">
        <f t="shared" si="18"/>
        <v>0</v>
      </c>
      <c r="I282" s="178" t="str">
        <f t="shared" si="16"/>
        <v>○</v>
      </c>
      <c r="J282" s="38">
        <v>274</v>
      </c>
      <c r="K282" s="182">
        <f t="shared" si="17"/>
        <v>0</v>
      </c>
      <c r="L282" s="137"/>
      <c r="M282" s="137"/>
      <c r="N282" s="137"/>
      <c r="O282" s="137"/>
      <c r="P282" s="137"/>
      <c r="Q282" s="135"/>
      <c r="R282" s="135"/>
      <c r="S282" s="135"/>
      <c r="T282" s="181">
        <f t="shared" si="19"/>
        <v>0</v>
      </c>
    </row>
    <row r="283" spans="1:20" hidden="1" outlineLevel="1">
      <c r="A283" s="136">
        <v>275</v>
      </c>
      <c r="B283" s="259"/>
      <c r="C283" s="137"/>
      <c r="D283" s="259"/>
      <c r="E283" s="259"/>
      <c r="F283" s="259"/>
      <c r="G283" s="181">
        <f t="shared" si="18"/>
        <v>0</v>
      </c>
      <c r="I283" s="178" t="str">
        <f t="shared" si="16"/>
        <v>○</v>
      </c>
      <c r="J283" s="38">
        <v>275</v>
      </c>
      <c r="K283" s="182">
        <f t="shared" si="17"/>
        <v>0</v>
      </c>
      <c r="L283" s="137"/>
      <c r="M283" s="137"/>
      <c r="N283" s="137"/>
      <c r="O283" s="137"/>
      <c r="P283" s="137"/>
      <c r="Q283" s="135"/>
      <c r="R283" s="135"/>
      <c r="S283" s="135"/>
      <c r="T283" s="181">
        <f t="shared" si="19"/>
        <v>0</v>
      </c>
    </row>
    <row r="284" spans="1:20" hidden="1" outlineLevel="1">
      <c r="A284" s="136">
        <v>276</v>
      </c>
      <c r="B284" s="259"/>
      <c r="C284" s="137"/>
      <c r="D284" s="259"/>
      <c r="E284" s="259"/>
      <c r="F284" s="259"/>
      <c r="G284" s="181">
        <f t="shared" si="18"/>
        <v>0</v>
      </c>
      <c r="I284" s="178" t="str">
        <f t="shared" si="16"/>
        <v>○</v>
      </c>
      <c r="J284" s="38">
        <v>276</v>
      </c>
      <c r="K284" s="182">
        <f t="shared" si="17"/>
        <v>0</v>
      </c>
      <c r="L284" s="137"/>
      <c r="M284" s="137"/>
      <c r="N284" s="137"/>
      <c r="O284" s="137"/>
      <c r="P284" s="137"/>
      <c r="Q284" s="135"/>
      <c r="R284" s="135"/>
      <c r="S284" s="135"/>
      <c r="T284" s="181">
        <f t="shared" si="19"/>
        <v>0</v>
      </c>
    </row>
    <row r="285" spans="1:20" hidden="1" outlineLevel="1">
      <c r="A285" s="136">
        <v>277</v>
      </c>
      <c r="B285" s="259"/>
      <c r="C285" s="137"/>
      <c r="D285" s="259"/>
      <c r="E285" s="259"/>
      <c r="F285" s="259"/>
      <c r="G285" s="181">
        <f t="shared" si="18"/>
        <v>0</v>
      </c>
      <c r="I285" s="178" t="str">
        <f t="shared" si="16"/>
        <v>○</v>
      </c>
      <c r="J285" s="38">
        <v>277</v>
      </c>
      <c r="K285" s="182">
        <f t="shared" si="17"/>
        <v>0</v>
      </c>
      <c r="L285" s="137"/>
      <c r="M285" s="137"/>
      <c r="N285" s="137"/>
      <c r="O285" s="137"/>
      <c r="P285" s="137"/>
      <c r="Q285" s="135"/>
      <c r="R285" s="135"/>
      <c r="S285" s="135"/>
      <c r="T285" s="181">
        <f t="shared" si="19"/>
        <v>0</v>
      </c>
    </row>
    <row r="286" spans="1:20" hidden="1" outlineLevel="1">
      <c r="A286" s="136">
        <v>278</v>
      </c>
      <c r="B286" s="259"/>
      <c r="C286" s="137"/>
      <c r="D286" s="259"/>
      <c r="E286" s="259"/>
      <c r="F286" s="259"/>
      <c r="G286" s="181">
        <f t="shared" si="18"/>
        <v>0</v>
      </c>
      <c r="I286" s="178" t="str">
        <f t="shared" si="16"/>
        <v>○</v>
      </c>
      <c r="J286" s="38">
        <v>278</v>
      </c>
      <c r="K286" s="182">
        <f t="shared" si="17"/>
        <v>0</v>
      </c>
      <c r="L286" s="137"/>
      <c r="M286" s="137"/>
      <c r="N286" s="137"/>
      <c r="O286" s="137"/>
      <c r="P286" s="137"/>
      <c r="Q286" s="135"/>
      <c r="R286" s="135"/>
      <c r="S286" s="135"/>
      <c r="T286" s="181">
        <f t="shared" si="19"/>
        <v>0</v>
      </c>
    </row>
    <row r="287" spans="1:20" hidden="1" outlineLevel="1">
      <c r="A287" s="136">
        <v>279</v>
      </c>
      <c r="B287" s="259"/>
      <c r="C287" s="137"/>
      <c r="D287" s="259"/>
      <c r="E287" s="259"/>
      <c r="F287" s="259"/>
      <c r="G287" s="181">
        <f t="shared" si="18"/>
        <v>0</v>
      </c>
      <c r="I287" s="178" t="str">
        <f t="shared" si="16"/>
        <v>○</v>
      </c>
      <c r="J287" s="38">
        <v>279</v>
      </c>
      <c r="K287" s="182">
        <f t="shared" si="17"/>
        <v>0</v>
      </c>
      <c r="L287" s="137"/>
      <c r="M287" s="137"/>
      <c r="N287" s="137"/>
      <c r="O287" s="137"/>
      <c r="P287" s="137"/>
      <c r="Q287" s="135"/>
      <c r="R287" s="135"/>
      <c r="S287" s="135"/>
      <c r="T287" s="181">
        <f t="shared" si="19"/>
        <v>0</v>
      </c>
    </row>
    <row r="288" spans="1:20" hidden="1" outlineLevel="1">
      <c r="A288" s="136">
        <v>280</v>
      </c>
      <c r="B288" s="259"/>
      <c r="C288" s="137"/>
      <c r="D288" s="259"/>
      <c r="E288" s="259"/>
      <c r="F288" s="259"/>
      <c r="G288" s="181">
        <f t="shared" si="18"/>
        <v>0</v>
      </c>
      <c r="I288" s="178" t="str">
        <f t="shared" si="16"/>
        <v>○</v>
      </c>
      <c r="J288" s="38">
        <v>280</v>
      </c>
      <c r="K288" s="182">
        <f t="shared" si="17"/>
        <v>0</v>
      </c>
      <c r="L288" s="137"/>
      <c r="M288" s="137"/>
      <c r="N288" s="137"/>
      <c r="O288" s="137"/>
      <c r="P288" s="137"/>
      <c r="Q288" s="135"/>
      <c r="R288" s="135"/>
      <c r="S288" s="135"/>
      <c r="T288" s="181">
        <f t="shared" si="19"/>
        <v>0</v>
      </c>
    </row>
    <row r="289" spans="1:20" hidden="1" outlineLevel="1">
      <c r="A289" s="136">
        <v>281</v>
      </c>
      <c r="B289" s="259"/>
      <c r="C289" s="137"/>
      <c r="D289" s="259"/>
      <c r="E289" s="259"/>
      <c r="F289" s="259"/>
      <c r="G289" s="181">
        <f t="shared" si="18"/>
        <v>0</v>
      </c>
      <c r="I289" s="178" t="str">
        <f t="shared" si="16"/>
        <v>○</v>
      </c>
      <c r="J289" s="38">
        <v>281</v>
      </c>
      <c r="K289" s="182">
        <f t="shared" si="17"/>
        <v>0</v>
      </c>
      <c r="L289" s="137"/>
      <c r="M289" s="137"/>
      <c r="N289" s="137"/>
      <c r="O289" s="137"/>
      <c r="P289" s="137"/>
      <c r="Q289" s="135"/>
      <c r="R289" s="135"/>
      <c r="S289" s="135"/>
      <c r="T289" s="181">
        <f t="shared" si="19"/>
        <v>0</v>
      </c>
    </row>
    <row r="290" spans="1:20" hidden="1" outlineLevel="1">
      <c r="A290" s="136">
        <v>282</v>
      </c>
      <c r="B290" s="259"/>
      <c r="C290" s="137"/>
      <c r="D290" s="259"/>
      <c r="E290" s="259"/>
      <c r="F290" s="259"/>
      <c r="G290" s="181">
        <f t="shared" si="18"/>
        <v>0</v>
      </c>
      <c r="I290" s="178" t="str">
        <f t="shared" si="16"/>
        <v>○</v>
      </c>
      <c r="J290" s="38">
        <v>282</v>
      </c>
      <c r="K290" s="182">
        <f t="shared" si="17"/>
        <v>0</v>
      </c>
      <c r="L290" s="137"/>
      <c r="M290" s="137"/>
      <c r="N290" s="137"/>
      <c r="O290" s="137"/>
      <c r="P290" s="137"/>
      <c r="Q290" s="135"/>
      <c r="R290" s="135"/>
      <c r="S290" s="135"/>
      <c r="T290" s="181">
        <f t="shared" si="19"/>
        <v>0</v>
      </c>
    </row>
    <row r="291" spans="1:20" hidden="1" outlineLevel="1">
      <c r="A291" s="136">
        <v>283</v>
      </c>
      <c r="B291" s="259"/>
      <c r="C291" s="137"/>
      <c r="D291" s="259"/>
      <c r="E291" s="259"/>
      <c r="F291" s="259"/>
      <c r="G291" s="181">
        <f t="shared" si="18"/>
        <v>0</v>
      </c>
      <c r="I291" s="178" t="str">
        <f t="shared" si="16"/>
        <v>○</v>
      </c>
      <c r="J291" s="38">
        <v>283</v>
      </c>
      <c r="K291" s="182">
        <f t="shared" si="17"/>
        <v>0</v>
      </c>
      <c r="L291" s="137"/>
      <c r="M291" s="137"/>
      <c r="N291" s="137"/>
      <c r="O291" s="137"/>
      <c r="P291" s="137"/>
      <c r="Q291" s="135"/>
      <c r="R291" s="135"/>
      <c r="S291" s="135"/>
      <c r="T291" s="181">
        <f t="shared" si="19"/>
        <v>0</v>
      </c>
    </row>
    <row r="292" spans="1:20" hidden="1" outlineLevel="1">
      <c r="A292" s="136">
        <v>284</v>
      </c>
      <c r="B292" s="259"/>
      <c r="C292" s="137"/>
      <c r="D292" s="259"/>
      <c r="E292" s="259"/>
      <c r="F292" s="259"/>
      <c r="G292" s="181">
        <f t="shared" si="18"/>
        <v>0</v>
      </c>
      <c r="I292" s="178" t="str">
        <f t="shared" si="16"/>
        <v>○</v>
      </c>
      <c r="J292" s="38">
        <v>284</v>
      </c>
      <c r="K292" s="182">
        <f t="shared" si="17"/>
        <v>0</v>
      </c>
      <c r="L292" s="137"/>
      <c r="M292" s="137"/>
      <c r="N292" s="137"/>
      <c r="O292" s="137"/>
      <c r="P292" s="137"/>
      <c r="Q292" s="135"/>
      <c r="R292" s="135"/>
      <c r="S292" s="135"/>
      <c r="T292" s="181">
        <f t="shared" si="19"/>
        <v>0</v>
      </c>
    </row>
    <row r="293" spans="1:20" hidden="1" outlineLevel="1">
      <c r="A293" s="136">
        <v>285</v>
      </c>
      <c r="B293" s="259"/>
      <c r="C293" s="137"/>
      <c r="D293" s="259"/>
      <c r="E293" s="259"/>
      <c r="F293" s="259"/>
      <c r="G293" s="181">
        <f t="shared" si="18"/>
        <v>0</v>
      </c>
      <c r="I293" s="178" t="str">
        <f t="shared" si="16"/>
        <v>○</v>
      </c>
      <c r="J293" s="38">
        <v>285</v>
      </c>
      <c r="K293" s="182">
        <f t="shared" si="17"/>
        <v>0</v>
      </c>
      <c r="L293" s="137"/>
      <c r="M293" s="137"/>
      <c r="N293" s="137"/>
      <c r="O293" s="137"/>
      <c r="P293" s="137"/>
      <c r="Q293" s="135"/>
      <c r="R293" s="135"/>
      <c r="S293" s="135"/>
      <c r="T293" s="181">
        <f t="shared" si="19"/>
        <v>0</v>
      </c>
    </row>
    <row r="294" spans="1:20" hidden="1" outlineLevel="1">
      <c r="A294" s="136">
        <v>286</v>
      </c>
      <c r="B294" s="259"/>
      <c r="C294" s="137"/>
      <c r="D294" s="259"/>
      <c r="E294" s="259"/>
      <c r="F294" s="259"/>
      <c r="G294" s="181">
        <f t="shared" si="18"/>
        <v>0</v>
      </c>
      <c r="I294" s="178" t="str">
        <f t="shared" si="16"/>
        <v>○</v>
      </c>
      <c r="J294" s="38">
        <v>286</v>
      </c>
      <c r="K294" s="182">
        <f t="shared" si="17"/>
        <v>0</v>
      </c>
      <c r="L294" s="137"/>
      <c r="M294" s="137"/>
      <c r="N294" s="137"/>
      <c r="O294" s="137"/>
      <c r="P294" s="137"/>
      <c r="Q294" s="135"/>
      <c r="R294" s="135"/>
      <c r="S294" s="135"/>
      <c r="T294" s="181">
        <f t="shared" si="19"/>
        <v>0</v>
      </c>
    </row>
    <row r="295" spans="1:20" hidden="1" outlineLevel="1">
      <c r="A295" s="136">
        <v>287</v>
      </c>
      <c r="B295" s="259"/>
      <c r="C295" s="137"/>
      <c r="D295" s="259"/>
      <c r="E295" s="259"/>
      <c r="F295" s="259"/>
      <c r="G295" s="181">
        <f t="shared" si="18"/>
        <v>0</v>
      </c>
      <c r="I295" s="178" t="str">
        <f t="shared" si="16"/>
        <v>○</v>
      </c>
      <c r="J295" s="38">
        <v>287</v>
      </c>
      <c r="K295" s="182">
        <f t="shared" si="17"/>
        <v>0</v>
      </c>
      <c r="L295" s="137"/>
      <c r="M295" s="137"/>
      <c r="N295" s="137"/>
      <c r="O295" s="137"/>
      <c r="P295" s="137"/>
      <c r="Q295" s="135"/>
      <c r="R295" s="135"/>
      <c r="S295" s="135"/>
      <c r="T295" s="181">
        <f t="shared" si="19"/>
        <v>0</v>
      </c>
    </row>
    <row r="296" spans="1:20" hidden="1" outlineLevel="1">
      <c r="A296" s="136">
        <v>288</v>
      </c>
      <c r="B296" s="259"/>
      <c r="C296" s="137"/>
      <c r="D296" s="259"/>
      <c r="E296" s="259"/>
      <c r="F296" s="259"/>
      <c r="G296" s="181">
        <f t="shared" si="18"/>
        <v>0</v>
      </c>
      <c r="I296" s="178" t="str">
        <f t="shared" si="16"/>
        <v>○</v>
      </c>
      <c r="J296" s="38">
        <v>288</v>
      </c>
      <c r="K296" s="182">
        <f t="shared" si="17"/>
        <v>0</v>
      </c>
      <c r="L296" s="137"/>
      <c r="M296" s="137"/>
      <c r="N296" s="137"/>
      <c r="O296" s="137"/>
      <c r="P296" s="137"/>
      <c r="Q296" s="135"/>
      <c r="R296" s="135"/>
      <c r="S296" s="135"/>
      <c r="T296" s="181">
        <f t="shared" si="19"/>
        <v>0</v>
      </c>
    </row>
    <row r="297" spans="1:20" hidden="1" outlineLevel="1">
      <c r="A297" s="136">
        <v>289</v>
      </c>
      <c r="B297" s="259"/>
      <c r="C297" s="137"/>
      <c r="D297" s="259"/>
      <c r="E297" s="259"/>
      <c r="F297" s="259"/>
      <c r="G297" s="181">
        <f t="shared" si="18"/>
        <v>0</v>
      </c>
      <c r="I297" s="178" t="str">
        <f t="shared" si="16"/>
        <v>○</v>
      </c>
      <c r="J297" s="38">
        <v>289</v>
      </c>
      <c r="K297" s="182">
        <f t="shared" si="17"/>
        <v>0</v>
      </c>
      <c r="L297" s="137"/>
      <c r="M297" s="137"/>
      <c r="N297" s="137"/>
      <c r="O297" s="137"/>
      <c r="P297" s="137"/>
      <c r="Q297" s="135"/>
      <c r="R297" s="135"/>
      <c r="S297" s="135"/>
      <c r="T297" s="181">
        <f t="shared" si="19"/>
        <v>0</v>
      </c>
    </row>
    <row r="298" spans="1:20" hidden="1" outlineLevel="1">
      <c r="A298" s="136">
        <v>290</v>
      </c>
      <c r="B298" s="259"/>
      <c r="C298" s="137"/>
      <c r="D298" s="259"/>
      <c r="E298" s="259"/>
      <c r="F298" s="259"/>
      <c r="G298" s="181">
        <f t="shared" si="18"/>
        <v>0</v>
      </c>
      <c r="I298" s="178" t="str">
        <f t="shared" si="16"/>
        <v>○</v>
      </c>
      <c r="J298" s="38">
        <v>290</v>
      </c>
      <c r="K298" s="182">
        <f t="shared" si="17"/>
        <v>0</v>
      </c>
      <c r="L298" s="137"/>
      <c r="M298" s="137"/>
      <c r="N298" s="137"/>
      <c r="O298" s="137"/>
      <c r="P298" s="137"/>
      <c r="Q298" s="135"/>
      <c r="R298" s="135"/>
      <c r="S298" s="135"/>
      <c r="T298" s="181">
        <f t="shared" si="19"/>
        <v>0</v>
      </c>
    </row>
    <row r="299" spans="1:20" hidden="1" outlineLevel="1">
      <c r="A299" s="136">
        <v>291</v>
      </c>
      <c r="B299" s="259"/>
      <c r="C299" s="137"/>
      <c r="D299" s="259"/>
      <c r="E299" s="259"/>
      <c r="F299" s="259"/>
      <c r="G299" s="181">
        <f t="shared" si="18"/>
        <v>0</v>
      </c>
      <c r="I299" s="178" t="str">
        <f t="shared" si="16"/>
        <v>○</v>
      </c>
      <c r="J299" s="38">
        <v>291</v>
      </c>
      <c r="K299" s="182">
        <f t="shared" si="17"/>
        <v>0</v>
      </c>
      <c r="L299" s="137"/>
      <c r="M299" s="137"/>
      <c r="N299" s="137"/>
      <c r="O299" s="137"/>
      <c r="P299" s="137"/>
      <c r="Q299" s="135"/>
      <c r="R299" s="135"/>
      <c r="S299" s="135"/>
      <c r="T299" s="181">
        <f t="shared" si="19"/>
        <v>0</v>
      </c>
    </row>
    <row r="300" spans="1:20" hidden="1" outlineLevel="1">
      <c r="A300" s="136">
        <v>292</v>
      </c>
      <c r="B300" s="259"/>
      <c r="C300" s="137"/>
      <c r="D300" s="259"/>
      <c r="E300" s="259"/>
      <c r="F300" s="259"/>
      <c r="G300" s="181">
        <f t="shared" si="18"/>
        <v>0</v>
      </c>
      <c r="I300" s="178" t="str">
        <f t="shared" si="16"/>
        <v>○</v>
      </c>
      <c r="J300" s="38">
        <v>292</v>
      </c>
      <c r="K300" s="182">
        <f t="shared" si="17"/>
        <v>0</v>
      </c>
      <c r="L300" s="137"/>
      <c r="M300" s="137"/>
      <c r="N300" s="137"/>
      <c r="O300" s="137"/>
      <c r="P300" s="137"/>
      <c r="Q300" s="135"/>
      <c r="R300" s="135"/>
      <c r="S300" s="135"/>
      <c r="T300" s="181">
        <f t="shared" si="19"/>
        <v>0</v>
      </c>
    </row>
    <row r="301" spans="1:20" hidden="1" outlineLevel="1">
      <c r="A301" s="136">
        <v>293</v>
      </c>
      <c r="B301" s="259"/>
      <c r="C301" s="137"/>
      <c r="D301" s="259"/>
      <c r="E301" s="259"/>
      <c r="F301" s="259"/>
      <c r="G301" s="181">
        <f t="shared" si="18"/>
        <v>0</v>
      </c>
      <c r="I301" s="178" t="str">
        <f t="shared" si="16"/>
        <v>○</v>
      </c>
      <c r="J301" s="38">
        <v>293</v>
      </c>
      <c r="K301" s="182">
        <f t="shared" si="17"/>
        <v>0</v>
      </c>
      <c r="L301" s="137"/>
      <c r="M301" s="137"/>
      <c r="N301" s="137"/>
      <c r="O301" s="137"/>
      <c r="P301" s="137"/>
      <c r="Q301" s="135"/>
      <c r="R301" s="135"/>
      <c r="S301" s="135"/>
      <c r="T301" s="181">
        <f t="shared" si="19"/>
        <v>0</v>
      </c>
    </row>
    <row r="302" spans="1:20" hidden="1" outlineLevel="1">
      <c r="A302" s="136">
        <v>294</v>
      </c>
      <c r="B302" s="259"/>
      <c r="C302" s="137"/>
      <c r="D302" s="259"/>
      <c r="E302" s="259"/>
      <c r="F302" s="259"/>
      <c r="G302" s="181">
        <f t="shared" si="18"/>
        <v>0</v>
      </c>
      <c r="I302" s="178" t="str">
        <f t="shared" si="16"/>
        <v>○</v>
      </c>
      <c r="J302" s="38">
        <v>294</v>
      </c>
      <c r="K302" s="182">
        <f t="shared" si="17"/>
        <v>0</v>
      </c>
      <c r="L302" s="137"/>
      <c r="M302" s="137"/>
      <c r="N302" s="137"/>
      <c r="O302" s="137"/>
      <c r="P302" s="137"/>
      <c r="Q302" s="135"/>
      <c r="R302" s="135"/>
      <c r="S302" s="135"/>
      <c r="T302" s="181">
        <f t="shared" si="19"/>
        <v>0</v>
      </c>
    </row>
    <row r="303" spans="1:20" hidden="1" outlineLevel="1">
      <c r="A303" s="136">
        <v>295</v>
      </c>
      <c r="B303" s="259"/>
      <c r="C303" s="137"/>
      <c r="D303" s="259"/>
      <c r="E303" s="259"/>
      <c r="F303" s="259"/>
      <c r="G303" s="181">
        <f t="shared" si="18"/>
        <v>0</v>
      </c>
      <c r="I303" s="178" t="str">
        <f t="shared" si="16"/>
        <v>○</v>
      </c>
      <c r="J303" s="38">
        <v>295</v>
      </c>
      <c r="K303" s="182">
        <f t="shared" si="17"/>
        <v>0</v>
      </c>
      <c r="L303" s="137"/>
      <c r="M303" s="137"/>
      <c r="N303" s="137"/>
      <c r="O303" s="137"/>
      <c r="P303" s="137"/>
      <c r="Q303" s="135"/>
      <c r="R303" s="135"/>
      <c r="S303" s="135"/>
      <c r="T303" s="181">
        <f t="shared" si="19"/>
        <v>0</v>
      </c>
    </row>
    <row r="304" spans="1:20" hidden="1" outlineLevel="1">
      <c r="A304" s="136">
        <v>296</v>
      </c>
      <c r="B304" s="259"/>
      <c r="C304" s="137"/>
      <c r="D304" s="259"/>
      <c r="E304" s="259"/>
      <c r="F304" s="259"/>
      <c r="G304" s="181">
        <f t="shared" si="18"/>
        <v>0</v>
      </c>
      <c r="I304" s="178" t="str">
        <f t="shared" si="16"/>
        <v>○</v>
      </c>
      <c r="J304" s="38">
        <v>296</v>
      </c>
      <c r="K304" s="182">
        <f t="shared" si="17"/>
        <v>0</v>
      </c>
      <c r="L304" s="137"/>
      <c r="M304" s="137"/>
      <c r="N304" s="137"/>
      <c r="O304" s="137"/>
      <c r="P304" s="137"/>
      <c r="Q304" s="135"/>
      <c r="R304" s="135"/>
      <c r="S304" s="135"/>
      <c r="T304" s="181">
        <f t="shared" si="19"/>
        <v>0</v>
      </c>
    </row>
    <row r="305" spans="1:20" hidden="1" outlineLevel="1">
      <c r="A305" s="136">
        <v>297</v>
      </c>
      <c r="B305" s="259"/>
      <c r="C305" s="137"/>
      <c r="D305" s="259"/>
      <c r="E305" s="259"/>
      <c r="F305" s="259"/>
      <c r="G305" s="181">
        <f t="shared" si="18"/>
        <v>0</v>
      </c>
      <c r="I305" s="178" t="str">
        <f t="shared" si="16"/>
        <v>○</v>
      </c>
      <c r="J305" s="38">
        <v>297</v>
      </c>
      <c r="K305" s="182">
        <f t="shared" si="17"/>
        <v>0</v>
      </c>
      <c r="L305" s="137"/>
      <c r="M305" s="137"/>
      <c r="N305" s="137"/>
      <c r="O305" s="137"/>
      <c r="P305" s="137"/>
      <c r="Q305" s="135"/>
      <c r="R305" s="135"/>
      <c r="S305" s="135"/>
      <c r="T305" s="181">
        <f t="shared" si="19"/>
        <v>0</v>
      </c>
    </row>
    <row r="306" spans="1:20" hidden="1" outlineLevel="1">
      <c r="A306" s="136">
        <v>298</v>
      </c>
      <c r="B306" s="259"/>
      <c r="C306" s="137"/>
      <c r="D306" s="259"/>
      <c r="E306" s="259"/>
      <c r="F306" s="259"/>
      <c r="G306" s="181">
        <f t="shared" si="18"/>
        <v>0</v>
      </c>
      <c r="I306" s="178" t="str">
        <f t="shared" si="16"/>
        <v>○</v>
      </c>
      <c r="J306" s="38">
        <v>298</v>
      </c>
      <c r="K306" s="182">
        <f t="shared" si="17"/>
        <v>0</v>
      </c>
      <c r="L306" s="137"/>
      <c r="M306" s="137"/>
      <c r="N306" s="137"/>
      <c r="O306" s="137"/>
      <c r="P306" s="137"/>
      <c r="Q306" s="135"/>
      <c r="R306" s="135"/>
      <c r="S306" s="135"/>
      <c r="T306" s="181">
        <f t="shared" si="19"/>
        <v>0</v>
      </c>
    </row>
    <row r="307" spans="1:20" hidden="1" outlineLevel="1">
      <c r="A307" s="136">
        <v>299</v>
      </c>
      <c r="B307" s="259"/>
      <c r="C307" s="137"/>
      <c r="D307" s="259"/>
      <c r="E307" s="259"/>
      <c r="F307" s="259"/>
      <c r="G307" s="181">
        <f t="shared" si="18"/>
        <v>0</v>
      </c>
      <c r="I307" s="178" t="str">
        <f t="shared" si="16"/>
        <v>○</v>
      </c>
      <c r="J307" s="38">
        <v>299</v>
      </c>
      <c r="K307" s="182">
        <f t="shared" si="17"/>
        <v>0</v>
      </c>
      <c r="L307" s="137"/>
      <c r="M307" s="137"/>
      <c r="N307" s="137"/>
      <c r="O307" s="137"/>
      <c r="P307" s="137"/>
      <c r="Q307" s="135"/>
      <c r="R307" s="135"/>
      <c r="S307" s="135"/>
      <c r="T307" s="181">
        <f t="shared" si="19"/>
        <v>0</v>
      </c>
    </row>
    <row r="308" spans="1:20" ht="14.25" hidden="1" outlineLevel="1" thickBot="1">
      <c r="A308" s="138">
        <v>300</v>
      </c>
      <c r="B308" s="261"/>
      <c r="C308" s="262"/>
      <c r="D308" s="261"/>
      <c r="E308" s="261"/>
      <c r="F308" s="261"/>
      <c r="G308" s="183">
        <f t="shared" si="18"/>
        <v>0</v>
      </c>
      <c r="I308" s="184" t="str">
        <f t="shared" si="16"/>
        <v>○</v>
      </c>
      <c r="J308" s="185">
        <v>300</v>
      </c>
      <c r="K308" s="186">
        <f t="shared" si="17"/>
        <v>0</v>
      </c>
      <c r="L308" s="262"/>
      <c r="M308" s="262"/>
      <c r="N308" s="262"/>
      <c r="O308" s="262"/>
      <c r="P308" s="262"/>
      <c r="Q308" s="257"/>
      <c r="R308" s="257"/>
      <c r="S308" s="257"/>
      <c r="T308" s="183">
        <f t="shared" si="19"/>
        <v>0</v>
      </c>
    </row>
    <row r="309" spans="1:20" ht="18.75" customHeight="1" collapsed="1" thickBot="1">
      <c r="A309" s="3"/>
      <c r="B309" s="3"/>
      <c r="D309" s="3"/>
      <c r="E309" s="187" t="s">
        <v>372</v>
      </c>
      <c r="F309" s="465">
        <f>SUM(G9:G308)</f>
        <v>0</v>
      </c>
      <c r="G309" s="466"/>
      <c r="I309" s="3"/>
      <c r="J309" s="3"/>
      <c r="K309" s="3"/>
      <c r="M309" s="188"/>
      <c r="N309" s="188"/>
      <c r="O309" s="188"/>
      <c r="Q309" s="3"/>
      <c r="R309" s="187" t="s">
        <v>372</v>
      </c>
      <c r="S309" s="467">
        <f>SUM(T9:T308)</f>
        <v>0</v>
      </c>
      <c r="T309" s="468"/>
    </row>
    <row r="310" spans="1:20" ht="18.75" customHeight="1" thickBot="1">
      <c r="A310" s="3"/>
      <c r="E310" s="189" t="s">
        <v>373</v>
      </c>
      <c r="F310" s="557">
        <f>+SUMIF(I9:I308,"○",G9:G308)</f>
        <v>0</v>
      </c>
      <c r="G310" s="558"/>
      <c r="I310" s="3"/>
      <c r="J310" s="3"/>
      <c r="K310" s="3"/>
      <c r="M310" s="188"/>
      <c r="N310" s="188"/>
      <c r="O310" s="188"/>
      <c r="R310" s="190" t="s">
        <v>374</v>
      </c>
      <c r="S310" s="557">
        <f>+SUMIF(I9:I308,"○",T9:T308)</f>
        <v>0</v>
      </c>
      <c r="T310" s="558"/>
    </row>
    <row r="311" spans="1:20" ht="14.25" thickBot="1">
      <c r="A311" s="3"/>
      <c r="C311" s="3"/>
      <c r="G311" s="168"/>
      <c r="M311" s="3"/>
      <c r="N311" s="3"/>
      <c r="O311" s="3"/>
      <c r="P311" s="190"/>
      <c r="T311" s="168"/>
    </row>
    <row r="312" spans="1:20" ht="21.75" customHeight="1" thickBot="1">
      <c r="A312" s="3"/>
      <c r="G312" s="168"/>
      <c r="M312" s="3"/>
      <c r="N312" s="3"/>
      <c r="O312" s="3"/>
      <c r="P312" s="3"/>
      <c r="R312" s="19" t="s">
        <v>375</v>
      </c>
      <c r="S312" s="446" t="e">
        <f>(S310/F310)-1</f>
        <v>#DIV/0!</v>
      </c>
      <c r="T312" s="447"/>
    </row>
    <row r="313" spans="1:20" ht="21.75" customHeight="1" thickBot="1">
      <c r="A313" s="3"/>
      <c r="G313" s="168"/>
      <c r="L313" s="3"/>
      <c r="M313" s="3"/>
      <c r="N313" s="3"/>
      <c r="O313" s="3"/>
      <c r="R313" s="190" t="s">
        <v>376</v>
      </c>
      <c r="S313" s="555" t="e">
        <f>+IF(((S310-F310)/F310)&gt;=0.02,"要件OK","要件NG")</f>
        <v>#DIV/0!</v>
      </c>
      <c r="T313" s="556"/>
    </row>
  </sheetData>
  <mergeCells count="17">
    <mergeCell ref="R1:T1"/>
    <mergeCell ref="F309:G309"/>
    <mergeCell ref="S309:T309"/>
    <mergeCell ref="F310:G310"/>
    <mergeCell ref="S310:T310"/>
    <mergeCell ref="S312:T312"/>
    <mergeCell ref="S313:T313"/>
    <mergeCell ref="E3:M3"/>
    <mergeCell ref="A5:G5"/>
    <mergeCell ref="I5:T5"/>
    <mergeCell ref="A6:A7"/>
    <mergeCell ref="B6:B7"/>
    <mergeCell ref="D6:G6"/>
    <mergeCell ref="I6:I7"/>
    <mergeCell ref="K6:K7"/>
    <mergeCell ref="L6:P6"/>
    <mergeCell ref="Q6:T6"/>
  </mergeCells>
  <phoneticPr fontId="14"/>
  <dataValidations count="3">
    <dataValidation type="list" allowBlank="1" showInputMessage="1" showErrorMessage="1" sqref="C9:C308 L9:P308" xr:uid="{44AD5DFF-7CAB-4D3D-AF87-616213B23CED}">
      <formula1>"○"</formula1>
    </dataValidation>
    <dataValidation type="list" allowBlank="1" showInputMessage="1" showErrorMessage="1" sqref="C8:F8 L8:S8" xr:uid="{9E33FDC3-4683-41F2-ACA6-78CFBEA71BD7}">
      <formula1>$A$341</formula1>
    </dataValidation>
    <dataValidation imeMode="hiragana" allowBlank="1" showInputMessage="1" showErrorMessage="1" sqref="R1" xr:uid="{167C51A8-2332-4A77-A89B-820AC2EB9376}"/>
  </dataValidation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A4AD9-DBF7-41D7-A4EA-115082461EC0}">
  <sheetPr codeName="Sheet40">
    <tabColor theme="9" tint="0.39997558519241921"/>
    <pageSetUpPr fitToPage="1"/>
  </sheetPr>
  <dimension ref="B1:AL49"/>
  <sheetViews>
    <sheetView view="pageBreakPreview" topLeftCell="A23" zoomScale="112" zoomScaleNormal="100" zoomScaleSheetLayoutView="112" workbookViewId="0">
      <selection activeCell="AQ15" sqref="AQ15"/>
    </sheetView>
  </sheetViews>
  <sheetFormatPr defaultRowHeight="13.5"/>
  <cols>
    <col min="1" max="38" width="2.25" style="1" customWidth="1"/>
    <col min="39" max="16384" width="9" style="1"/>
  </cols>
  <sheetData>
    <row r="1" spans="2:38">
      <c r="B1" s="1" t="s">
        <v>0</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2:38">
      <c r="B2" s="1" t="s">
        <v>69</v>
      </c>
    </row>
    <row r="4" spans="2:38">
      <c r="AC4" s="34" t="s">
        <v>102</v>
      </c>
      <c r="AE4" s="35"/>
      <c r="AF4" s="34" t="s">
        <v>103</v>
      </c>
      <c r="AG4" s="501"/>
      <c r="AH4" s="501"/>
      <c r="AI4" s="34" t="s">
        <v>129</v>
      </c>
      <c r="AJ4" s="501"/>
      <c r="AK4" s="501"/>
      <c r="AL4" s="34" t="s">
        <v>130</v>
      </c>
    </row>
    <row r="5" spans="2:38">
      <c r="AE5" s="8"/>
      <c r="AF5" s="8"/>
      <c r="AG5" s="8"/>
      <c r="AH5" s="8"/>
      <c r="AI5" s="8"/>
      <c r="AJ5" s="8"/>
      <c r="AK5" s="8"/>
      <c r="AL5" s="8"/>
    </row>
    <row r="7" spans="2:38">
      <c r="C7" s="1" t="s">
        <v>2</v>
      </c>
    </row>
    <row r="10" spans="2:38">
      <c r="T10" s="373" t="s">
        <v>3</v>
      </c>
      <c r="U10" s="373"/>
      <c r="V10" s="373"/>
    </row>
    <row r="11" spans="2:38">
      <c r="T11" s="373"/>
      <c r="U11" s="373"/>
      <c r="V11" s="373"/>
    </row>
    <row r="12" spans="2:38" ht="13.5" customHeight="1">
      <c r="T12" s="371" t="s">
        <v>4</v>
      </c>
      <c r="U12" s="371"/>
      <c r="V12" s="371"/>
      <c r="W12" s="371"/>
      <c r="X12" s="371"/>
      <c r="Y12" s="499"/>
      <c r="Z12" s="499"/>
      <c r="AA12" s="499"/>
      <c r="AB12" s="499"/>
      <c r="AC12" s="499"/>
      <c r="AD12" s="499"/>
      <c r="AE12" s="499"/>
      <c r="AF12" s="499"/>
      <c r="AG12" s="499"/>
      <c r="AH12" s="499"/>
      <c r="AI12" s="499"/>
      <c r="AJ12" s="499"/>
      <c r="AK12" s="499"/>
      <c r="AL12" s="499"/>
    </row>
    <row r="13" spans="2:38">
      <c r="T13" s="371"/>
      <c r="U13" s="371"/>
      <c r="V13" s="371"/>
      <c r="W13" s="371"/>
      <c r="X13" s="371"/>
      <c r="Y13" s="499"/>
      <c r="Z13" s="499"/>
      <c r="AA13" s="499"/>
      <c r="AB13" s="499"/>
      <c r="AC13" s="499"/>
      <c r="AD13" s="499"/>
      <c r="AE13" s="499"/>
      <c r="AF13" s="499"/>
      <c r="AG13" s="499"/>
      <c r="AH13" s="499"/>
      <c r="AI13" s="499"/>
      <c r="AJ13" s="499"/>
      <c r="AK13" s="499"/>
      <c r="AL13" s="499"/>
    </row>
    <row r="14" spans="2:38" ht="13.5" customHeight="1">
      <c r="T14" s="371" t="s">
        <v>5</v>
      </c>
      <c r="U14" s="371"/>
      <c r="V14" s="371"/>
      <c r="W14" s="371"/>
      <c r="X14" s="371"/>
      <c r="Y14" s="499"/>
      <c r="Z14" s="499"/>
      <c r="AA14" s="499"/>
      <c r="AB14" s="499"/>
      <c r="AC14" s="499"/>
      <c r="AD14" s="499"/>
      <c r="AE14" s="499"/>
      <c r="AF14" s="499"/>
      <c r="AG14" s="499"/>
      <c r="AH14" s="499"/>
      <c r="AI14" s="499"/>
      <c r="AJ14" s="499"/>
      <c r="AK14" s="499"/>
      <c r="AL14" s="499"/>
    </row>
    <row r="15" spans="2:38">
      <c r="T15" s="371"/>
      <c r="U15" s="371"/>
      <c r="V15" s="371"/>
      <c r="W15" s="371"/>
      <c r="X15" s="371"/>
      <c r="Y15" s="499"/>
      <c r="Z15" s="499"/>
      <c r="AA15" s="499"/>
      <c r="AB15" s="499"/>
      <c r="AC15" s="499"/>
      <c r="AD15" s="499"/>
      <c r="AE15" s="499"/>
      <c r="AF15" s="499"/>
      <c r="AG15" s="499"/>
      <c r="AH15" s="499"/>
      <c r="AI15" s="499"/>
      <c r="AJ15" s="499"/>
      <c r="AK15" s="499"/>
      <c r="AL15" s="499"/>
    </row>
    <row r="16" spans="2:38" ht="13.5" customHeight="1">
      <c r="T16" s="375" t="s">
        <v>6</v>
      </c>
      <c r="U16" s="371"/>
      <c r="V16" s="371"/>
      <c r="W16" s="371"/>
      <c r="X16" s="371"/>
      <c r="Y16" s="499"/>
      <c r="Z16" s="499"/>
      <c r="AA16" s="499"/>
      <c r="AB16" s="499"/>
      <c r="AC16" s="499"/>
      <c r="AD16" s="499"/>
      <c r="AE16" s="499"/>
      <c r="AF16" s="499"/>
      <c r="AG16" s="499"/>
      <c r="AH16" s="499"/>
      <c r="AI16" s="499"/>
      <c r="AJ16" s="499"/>
      <c r="AK16" s="499"/>
      <c r="AL16" s="499"/>
    </row>
    <row r="17" spans="2:38">
      <c r="T17" s="371"/>
      <c r="U17" s="371"/>
      <c r="V17" s="371"/>
      <c r="W17" s="371"/>
      <c r="X17" s="371"/>
      <c r="Y17" s="499"/>
      <c r="Z17" s="499"/>
      <c r="AA17" s="499"/>
      <c r="AB17" s="499"/>
      <c r="AC17" s="499"/>
      <c r="AD17" s="499"/>
      <c r="AE17" s="499"/>
      <c r="AF17" s="499"/>
      <c r="AG17" s="499"/>
      <c r="AH17" s="499"/>
      <c r="AI17" s="499"/>
      <c r="AJ17" s="499"/>
      <c r="AK17" s="499"/>
      <c r="AL17" s="499"/>
    </row>
    <row r="18" spans="2:38">
      <c r="T18" s="371" t="s">
        <v>7</v>
      </c>
      <c r="U18" s="371"/>
      <c r="V18" s="371"/>
      <c r="W18" s="371"/>
      <c r="X18" s="371"/>
      <c r="Y18" s="499"/>
      <c r="Z18" s="499"/>
      <c r="AA18" s="499"/>
      <c r="AB18" s="499"/>
      <c r="AC18" s="499"/>
      <c r="AD18" s="499"/>
      <c r="AE18" s="499"/>
      <c r="AF18" s="499"/>
      <c r="AG18" s="499"/>
      <c r="AH18" s="499"/>
      <c r="AI18" s="499"/>
      <c r="AJ18" s="499"/>
      <c r="AK18" s="499"/>
      <c r="AL18" s="499"/>
    </row>
    <row r="19" spans="2:38">
      <c r="T19" s="371"/>
      <c r="U19" s="371"/>
      <c r="V19" s="371"/>
      <c r="W19" s="371"/>
      <c r="X19" s="371"/>
      <c r="Y19" s="499"/>
      <c r="Z19" s="499"/>
      <c r="AA19" s="499"/>
      <c r="AB19" s="499"/>
      <c r="AC19" s="499"/>
      <c r="AD19" s="499"/>
      <c r="AE19" s="499"/>
      <c r="AF19" s="499"/>
      <c r="AG19" s="499"/>
      <c r="AH19" s="499"/>
      <c r="AI19" s="499"/>
      <c r="AJ19" s="499"/>
      <c r="AK19" s="499"/>
      <c r="AL19" s="499"/>
    </row>
    <row r="21" spans="2:38" ht="18.75" customHeight="1"/>
    <row r="22" spans="2:38" ht="18.75" customHeight="1">
      <c r="B22" s="371" t="s">
        <v>91</v>
      </c>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row>
    <row r="23" spans="2:38" ht="18.75" customHeight="1">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row>
    <row r="24" spans="2:38" ht="18.75" customHeight="1"/>
    <row r="25" spans="2:38" ht="18.75" customHeight="1">
      <c r="B25" s="469" t="s">
        <v>97</v>
      </c>
      <c r="C25" s="469"/>
      <c r="D25" s="469"/>
      <c r="E25" s="469"/>
      <c r="F25" s="469"/>
      <c r="G25" s="469"/>
      <c r="H25" s="469"/>
      <c r="I25" s="469"/>
      <c r="J25" s="469"/>
      <c r="K25" s="469"/>
      <c r="L25" s="469"/>
      <c r="M25" s="469"/>
      <c r="N25" s="469"/>
      <c r="O25" s="469"/>
      <c r="P25" s="469"/>
      <c r="Q25" s="469"/>
      <c r="R25" s="469"/>
      <c r="S25" s="469"/>
      <c r="T25" s="469"/>
      <c r="U25" s="469"/>
      <c r="V25" s="469"/>
      <c r="W25" s="469"/>
      <c r="X25" s="469"/>
      <c r="Y25" s="469"/>
      <c r="Z25" s="469"/>
      <c r="AA25" s="469"/>
      <c r="AB25" s="469"/>
      <c r="AC25" s="469"/>
      <c r="AD25" s="469"/>
      <c r="AE25" s="469"/>
      <c r="AF25" s="469"/>
      <c r="AG25" s="469"/>
      <c r="AH25" s="469"/>
      <c r="AI25" s="469"/>
      <c r="AJ25" s="469"/>
      <c r="AK25" s="469"/>
      <c r="AL25" s="469"/>
    </row>
    <row r="26" spans="2:38" ht="18.75" customHeight="1">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69"/>
      <c r="AK26" s="469"/>
      <c r="AL26" s="469"/>
    </row>
    <row r="27" spans="2:38" ht="18.75" customHeight="1">
      <c r="B27" s="469"/>
      <c r="C27" s="469"/>
      <c r="D27" s="469"/>
      <c r="E27" s="469"/>
      <c r="F27" s="469"/>
      <c r="G27" s="469"/>
      <c r="H27" s="469"/>
      <c r="I27" s="469"/>
      <c r="J27" s="469"/>
      <c r="K27" s="469"/>
      <c r="L27" s="469"/>
      <c r="M27" s="469"/>
      <c r="N27" s="469"/>
      <c r="O27" s="469"/>
      <c r="P27" s="469"/>
      <c r="Q27" s="469"/>
      <c r="R27" s="469"/>
      <c r="S27" s="469"/>
      <c r="T27" s="469"/>
      <c r="U27" s="469"/>
      <c r="V27" s="469"/>
      <c r="W27" s="469"/>
      <c r="X27" s="469"/>
      <c r="Y27" s="469"/>
      <c r="Z27" s="469"/>
      <c r="AA27" s="469"/>
      <c r="AB27" s="469"/>
      <c r="AC27" s="469"/>
      <c r="AD27" s="469"/>
      <c r="AE27" s="469"/>
      <c r="AF27" s="469"/>
      <c r="AG27" s="469"/>
      <c r="AH27" s="469"/>
      <c r="AI27" s="469"/>
      <c r="AJ27" s="469"/>
      <c r="AK27" s="469"/>
      <c r="AL27" s="469"/>
    </row>
    <row r="28" spans="2:38" ht="18.75" customHeight="1">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row>
    <row r="29" spans="2:38" ht="18.75" customHeight="1">
      <c r="B29" s="371" t="s">
        <v>45</v>
      </c>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1"/>
      <c r="AK29" s="371"/>
      <c r="AL29" s="371"/>
    </row>
    <row r="30" spans="2:38" ht="18.75" customHeight="1"/>
    <row r="31" spans="2:38" ht="18.75" customHeight="1">
      <c r="B31" s="27" t="s">
        <v>38</v>
      </c>
      <c r="D31" s="1" t="s">
        <v>70</v>
      </c>
    </row>
    <row r="32" spans="2:38" ht="18.75" customHeight="1">
      <c r="X32" s="560"/>
      <c r="Y32" s="560"/>
      <c r="Z32" s="560"/>
      <c r="AA32" s="560"/>
      <c r="AB32" s="560"/>
      <c r="AC32" s="560"/>
      <c r="AD32" s="560"/>
      <c r="AE32" s="560"/>
      <c r="AF32" s="1" t="s">
        <v>71</v>
      </c>
    </row>
    <row r="33" spans="2:38" ht="18.75" customHeight="1"/>
    <row r="34" spans="2:38" ht="18.75" customHeight="1">
      <c r="B34" s="27" t="s">
        <v>40</v>
      </c>
      <c r="D34" s="1" t="s">
        <v>72</v>
      </c>
    </row>
    <row r="35" spans="2:38" ht="18.75" customHeight="1">
      <c r="X35" s="560"/>
      <c r="Y35" s="560"/>
      <c r="Z35" s="560"/>
      <c r="AA35" s="560"/>
      <c r="AB35" s="560"/>
      <c r="AC35" s="560"/>
      <c r="AD35" s="560"/>
      <c r="AE35" s="560"/>
      <c r="AF35" s="1" t="s">
        <v>71</v>
      </c>
    </row>
    <row r="36" spans="2:38" ht="18.75" customHeight="1"/>
    <row r="37" spans="2:38" ht="18.75" customHeight="1">
      <c r="B37" s="27" t="s">
        <v>42</v>
      </c>
      <c r="D37" s="559" t="s">
        <v>73</v>
      </c>
      <c r="E37" s="559"/>
      <c r="F37" s="559"/>
      <c r="G37" s="559"/>
      <c r="H37" s="559"/>
      <c r="I37" s="559"/>
      <c r="J37" s="559"/>
      <c r="K37" s="559"/>
      <c r="L37" s="559"/>
      <c r="M37" s="559"/>
      <c r="N37" s="559"/>
      <c r="O37" s="559"/>
      <c r="P37" s="559"/>
      <c r="Q37" s="559"/>
      <c r="R37" s="559"/>
      <c r="S37" s="559"/>
      <c r="T37" s="559"/>
      <c r="U37" s="559"/>
      <c r="V37" s="559"/>
      <c r="W37" s="559"/>
      <c r="X37" s="559"/>
      <c r="Y37" s="559"/>
      <c r="Z37" s="559"/>
      <c r="AA37" s="559"/>
      <c r="AB37" s="559"/>
      <c r="AC37" s="559"/>
      <c r="AD37" s="559"/>
      <c r="AE37" s="559"/>
      <c r="AF37" s="559"/>
      <c r="AG37" s="559"/>
      <c r="AH37" s="559"/>
      <c r="AI37" s="559"/>
      <c r="AJ37" s="559"/>
      <c r="AK37" s="559"/>
      <c r="AL37" s="559"/>
    </row>
    <row r="38" spans="2:38" ht="18.75" customHeight="1">
      <c r="D38" s="559"/>
      <c r="E38" s="559"/>
      <c r="F38" s="559"/>
      <c r="G38" s="559"/>
      <c r="H38" s="559"/>
      <c r="I38" s="559"/>
      <c r="J38" s="559"/>
      <c r="K38" s="559"/>
      <c r="L38" s="559"/>
      <c r="M38" s="559"/>
      <c r="N38" s="559"/>
      <c r="O38" s="559"/>
      <c r="P38" s="559"/>
      <c r="Q38" s="559"/>
      <c r="R38" s="559"/>
      <c r="S38" s="559"/>
      <c r="T38" s="559"/>
      <c r="U38" s="559"/>
      <c r="V38" s="559"/>
      <c r="W38" s="559"/>
      <c r="X38" s="559"/>
      <c r="Y38" s="559"/>
      <c r="Z38" s="559"/>
      <c r="AA38" s="559"/>
      <c r="AB38" s="559"/>
      <c r="AC38" s="559"/>
      <c r="AD38" s="559"/>
      <c r="AE38" s="559"/>
      <c r="AF38" s="559"/>
      <c r="AG38" s="559"/>
      <c r="AH38" s="559"/>
      <c r="AI38" s="559"/>
      <c r="AJ38" s="559"/>
      <c r="AK38" s="559"/>
      <c r="AL38" s="559"/>
    </row>
    <row r="39" spans="2:38" ht="18.75" customHeight="1">
      <c r="Q39" s="5"/>
      <c r="R39" s="5"/>
      <c r="S39" s="5"/>
      <c r="T39" s="5"/>
      <c r="U39" s="5"/>
      <c r="V39" s="5"/>
      <c r="X39" s="560"/>
      <c r="Y39" s="560"/>
      <c r="Z39" s="560"/>
      <c r="AA39" s="560"/>
      <c r="AB39" s="560"/>
      <c r="AC39" s="560"/>
      <c r="AD39" s="560"/>
      <c r="AE39" s="560"/>
      <c r="AF39" s="1" t="s">
        <v>71</v>
      </c>
    </row>
    <row r="40" spans="2:38" ht="18.75" customHeight="1">
      <c r="Q40" s="5"/>
      <c r="R40" s="5"/>
      <c r="S40" s="5"/>
      <c r="T40" s="5"/>
      <c r="U40" s="5"/>
      <c r="V40" s="5"/>
    </row>
    <row r="41" spans="2:38">
      <c r="B41" s="27" t="s">
        <v>53</v>
      </c>
      <c r="D41" s="1" t="s">
        <v>74</v>
      </c>
      <c r="Q41" s="5"/>
      <c r="R41" s="5"/>
      <c r="S41" s="5"/>
      <c r="T41" s="5"/>
      <c r="U41" s="5"/>
      <c r="V41" s="5"/>
    </row>
    <row r="42" spans="2:38">
      <c r="R42" s="7"/>
      <c r="S42" s="7"/>
      <c r="T42" s="7"/>
      <c r="U42" s="7"/>
      <c r="V42" s="7"/>
      <c r="X42" s="560"/>
      <c r="Y42" s="560"/>
      <c r="Z42" s="560"/>
      <c r="AA42" s="560"/>
      <c r="AB42" s="560"/>
      <c r="AC42" s="560"/>
      <c r="AD42" s="560"/>
      <c r="AE42" s="560"/>
      <c r="AF42" s="1" t="s">
        <v>71</v>
      </c>
    </row>
    <row r="44" spans="2:38" ht="14.25" customHeight="1">
      <c r="E44" s="18"/>
    </row>
    <row r="47" spans="2:38">
      <c r="F47" s="49"/>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row>
    <row r="48" spans="2:38">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row>
    <row r="49" spans="6:38">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row>
  </sheetData>
  <mergeCells count="19">
    <mergeCell ref="X42:AE42"/>
    <mergeCell ref="B29:AL29"/>
    <mergeCell ref="X32:AE32"/>
    <mergeCell ref="X35:AE35"/>
    <mergeCell ref="X39:AE39"/>
    <mergeCell ref="AJ4:AK4"/>
    <mergeCell ref="Y12:AL13"/>
    <mergeCell ref="Y14:AL15"/>
    <mergeCell ref="Y16:AL17"/>
    <mergeCell ref="D37:AL38"/>
    <mergeCell ref="B25:AL27"/>
    <mergeCell ref="T18:X19"/>
    <mergeCell ref="Y18:AL19"/>
    <mergeCell ref="B22:AL22"/>
    <mergeCell ref="AG4:AH4"/>
    <mergeCell ref="T10:V11"/>
    <mergeCell ref="T12:X13"/>
    <mergeCell ref="T14:X15"/>
    <mergeCell ref="T16:X17"/>
  </mergeCells>
  <phoneticPr fontId="14"/>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B9099-EF98-4D52-9393-1C691797A56A}">
  <sheetPr codeName="Sheet41">
    <tabColor rgb="FF00B050"/>
    <pageSetUpPr fitToPage="1"/>
  </sheetPr>
  <dimension ref="B1:AL29"/>
  <sheetViews>
    <sheetView view="pageBreakPreview" zoomScaleNormal="100" zoomScaleSheetLayoutView="100" workbookViewId="0">
      <selection activeCell="AP22" sqref="AP22"/>
    </sheetView>
  </sheetViews>
  <sheetFormatPr defaultRowHeight="13.5"/>
  <cols>
    <col min="1" max="38" width="2.25" style="1" customWidth="1"/>
    <col min="39" max="16384" width="9" style="1"/>
  </cols>
  <sheetData>
    <row r="1" spans="2:38">
      <c r="B1" s="28"/>
    </row>
    <row r="2" spans="2:38">
      <c r="B2" s="1"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row>
    <row r="3" spans="2:38">
      <c r="B3" s="1" t="s">
        <v>75</v>
      </c>
    </row>
    <row r="4" spans="2:38">
      <c r="AC4" s="34" t="s">
        <v>102</v>
      </c>
      <c r="AE4" s="35"/>
      <c r="AF4" s="34" t="s">
        <v>103</v>
      </c>
      <c r="AG4" s="501"/>
      <c r="AH4" s="501"/>
      <c r="AI4" s="34" t="s">
        <v>129</v>
      </c>
      <c r="AJ4" s="501"/>
      <c r="AK4" s="501"/>
      <c r="AL4" s="34" t="s">
        <v>130</v>
      </c>
    </row>
    <row r="5" spans="2:38">
      <c r="AC5" s="6"/>
      <c r="AD5" s="6"/>
      <c r="AE5" s="6"/>
      <c r="AF5" s="6"/>
      <c r="AG5" s="6"/>
      <c r="AH5" s="6"/>
      <c r="AI5" s="6"/>
      <c r="AJ5" s="6"/>
      <c r="AK5" s="6"/>
      <c r="AL5" s="6"/>
    </row>
    <row r="6" spans="2:38">
      <c r="AE6" s="8"/>
      <c r="AF6" s="8"/>
      <c r="AG6" s="8"/>
      <c r="AH6" s="8"/>
      <c r="AI6" s="8"/>
      <c r="AJ6" s="8"/>
      <c r="AK6" s="8"/>
      <c r="AL6" s="8"/>
    </row>
    <row r="8" spans="2:38">
      <c r="C8" s="1" t="s">
        <v>2</v>
      </c>
    </row>
    <row r="11" spans="2:38">
      <c r="T11" s="373" t="s">
        <v>3</v>
      </c>
      <c r="U11" s="373"/>
      <c r="V11" s="373"/>
    </row>
    <row r="12" spans="2:38">
      <c r="T12" s="373"/>
      <c r="U12" s="373"/>
      <c r="V12" s="373"/>
    </row>
    <row r="13" spans="2:38">
      <c r="T13" s="371" t="s">
        <v>4</v>
      </c>
      <c r="U13" s="371"/>
      <c r="V13" s="371"/>
      <c r="W13" s="371"/>
      <c r="X13" s="371"/>
      <c r="Y13" s="499"/>
      <c r="Z13" s="499"/>
      <c r="AA13" s="499"/>
      <c r="AB13" s="499"/>
      <c r="AC13" s="499"/>
      <c r="AD13" s="499"/>
      <c r="AE13" s="499"/>
      <c r="AF13" s="499"/>
      <c r="AG13" s="499"/>
      <c r="AH13" s="499"/>
      <c r="AI13" s="499"/>
      <c r="AJ13" s="499"/>
      <c r="AK13" s="499"/>
      <c r="AL13" s="499"/>
    </row>
    <row r="14" spans="2:38">
      <c r="T14" s="371"/>
      <c r="U14" s="371"/>
      <c r="V14" s="371"/>
      <c r="W14" s="371"/>
      <c r="X14" s="371"/>
      <c r="Y14" s="499"/>
      <c r="Z14" s="499"/>
      <c r="AA14" s="499"/>
      <c r="AB14" s="499"/>
      <c r="AC14" s="499"/>
      <c r="AD14" s="499"/>
      <c r="AE14" s="499"/>
      <c r="AF14" s="499"/>
      <c r="AG14" s="499"/>
      <c r="AH14" s="499"/>
      <c r="AI14" s="499"/>
      <c r="AJ14" s="499"/>
      <c r="AK14" s="499"/>
      <c r="AL14" s="499"/>
    </row>
    <row r="15" spans="2:38">
      <c r="T15" s="371" t="s">
        <v>5</v>
      </c>
      <c r="U15" s="371"/>
      <c r="V15" s="371"/>
      <c r="W15" s="371"/>
      <c r="X15" s="371"/>
      <c r="Y15" s="499"/>
      <c r="Z15" s="499"/>
      <c r="AA15" s="499"/>
      <c r="AB15" s="499"/>
      <c r="AC15" s="499"/>
      <c r="AD15" s="499"/>
      <c r="AE15" s="499"/>
      <c r="AF15" s="499"/>
      <c r="AG15" s="499"/>
      <c r="AH15" s="499"/>
      <c r="AI15" s="499"/>
      <c r="AJ15" s="499"/>
      <c r="AK15" s="499"/>
      <c r="AL15" s="499"/>
    </row>
    <row r="16" spans="2:38">
      <c r="T16" s="371"/>
      <c r="U16" s="371"/>
      <c r="V16" s="371"/>
      <c r="W16" s="371"/>
      <c r="X16" s="371"/>
      <c r="Y16" s="499"/>
      <c r="Z16" s="499"/>
      <c r="AA16" s="499"/>
      <c r="AB16" s="499"/>
      <c r="AC16" s="499"/>
      <c r="AD16" s="499"/>
      <c r="AE16" s="499"/>
      <c r="AF16" s="499"/>
      <c r="AG16" s="499"/>
      <c r="AH16" s="499"/>
      <c r="AI16" s="499"/>
      <c r="AJ16" s="499"/>
      <c r="AK16" s="499"/>
      <c r="AL16" s="499"/>
    </row>
    <row r="17" spans="2:38">
      <c r="T17" s="375" t="s">
        <v>6</v>
      </c>
      <c r="U17" s="371"/>
      <c r="V17" s="371"/>
      <c r="W17" s="371"/>
      <c r="X17" s="371"/>
      <c r="Y17" s="499"/>
      <c r="Z17" s="499"/>
      <c r="AA17" s="499"/>
      <c r="AB17" s="499"/>
      <c r="AC17" s="499"/>
      <c r="AD17" s="499"/>
      <c r="AE17" s="499"/>
      <c r="AF17" s="499"/>
      <c r="AG17" s="499"/>
      <c r="AH17" s="499"/>
      <c r="AI17" s="499"/>
      <c r="AJ17" s="499"/>
      <c r="AK17" s="499"/>
      <c r="AL17" s="499"/>
    </row>
    <row r="18" spans="2:38">
      <c r="T18" s="371"/>
      <c r="U18" s="371"/>
      <c r="V18" s="371"/>
      <c r="W18" s="371"/>
      <c r="X18" s="371"/>
      <c r="Y18" s="499"/>
      <c r="Z18" s="499"/>
      <c r="AA18" s="499"/>
      <c r="AB18" s="499"/>
      <c r="AC18" s="499"/>
      <c r="AD18" s="499"/>
      <c r="AE18" s="499"/>
      <c r="AF18" s="499"/>
      <c r="AG18" s="499"/>
      <c r="AH18" s="499"/>
      <c r="AI18" s="499"/>
      <c r="AJ18" s="499"/>
      <c r="AK18" s="499"/>
      <c r="AL18" s="499"/>
    </row>
    <row r="19" spans="2:38">
      <c r="T19" s="371" t="s">
        <v>7</v>
      </c>
      <c r="U19" s="371"/>
      <c r="V19" s="371"/>
      <c r="W19" s="371"/>
      <c r="X19" s="371"/>
      <c r="Y19" s="499"/>
      <c r="Z19" s="499"/>
      <c r="AA19" s="499"/>
      <c r="AB19" s="499"/>
      <c r="AC19" s="499"/>
      <c r="AD19" s="499"/>
      <c r="AE19" s="499"/>
      <c r="AF19" s="499"/>
      <c r="AG19" s="499"/>
      <c r="AH19" s="499"/>
      <c r="AI19" s="499"/>
      <c r="AJ19" s="499"/>
      <c r="AK19" s="499"/>
      <c r="AL19" s="499"/>
    </row>
    <row r="20" spans="2:38">
      <c r="T20" s="371"/>
      <c r="U20" s="371"/>
      <c r="V20" s="371"/>
      <c r="W20" s="371"/>
      <c r="X20" s="371"/>
      <c r="Y20" s="499"/>
      <c r="Z20" s="499"/>
      <c r="AA20" s="499"/>
      <c r="AB20" s="499"/>
      <c r="AC20" s="499"/>
      <c r="AD20" s="499"/>
      <c r="AE20" s="499"/>
      <c r="AF20" s="499"/>
      <c r="AG20" s="499"/>
      <c r="AH20" s="499"/>
      <c r="AI20" s="499"/>
      <c r="AJ20" s="499"/>
      <c r="AK20" s="499"/>
      <c r="AL20" s="499"/>
    </row>
    <row r="21" spans="2:38" ht="18.75" customHeight="1"/>
    <row r="22" spans="2:38" ht="18.75" customHeight="1"/>
    <row r="23" spans="2:38" ht="18.75" customHeight="1">
      <c r="B23" s="371" t="s">
        <v>76</v>
      </c>
      <c r="C23" s="371"/>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1"/>
      <c r="AL23" s="371"/>
    </row>
    <row r="24" spans="2:38" ht="18.75" customHeight="1">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row>
    <row r="25" spans="2:38" ht="18.75" customHeight="1"/>
    <row r="26" spans="2:38" ht="18.75" customHeight="1">
      <c r="B26" s="374" t="s">
        <v>92</v>
      </c>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4"/>
      <c r="AL26" s="374"/>
    </row>
    <row r="27" spans="2:38" ht="18.75" customHeight="1">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4"/>
      <c r="AL27" s="374"/>
    </row>
    <row r="28" spans="2:38" ht="18.75" customHeight="1">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4"/>
      <c r="AK28" s="374"/>
      <c r="AL28" s="374"/>
    </row>
    <row r="29" spans="2:38" ht="18.75" customHeight="1"/>
  </sheetData>
  <mergeCells count="13">
    <mergeCell ref="T15:X16"/>
    <mergeCell ref="T17:X18"/>
    <mergeCell ref="T19:X20"/>
    <mergeCell ref="B26:AL28"/>
    <mergeCell ref="AG4:AH4"/>
    <mergeCell ref="AJ4:AK4"/>
    <mergeCell ref="Y13:AL14"/>
    <mergeCell ref="Y15:AL16"/>
    <mergeCell ref="Y17:AL18"/>
    <mergeCell ref="Y19:AL20"/>
    <mergeCell ref="B23:AL23"/>
    <mergeCell ref="T11:V12"/>
    <mergeCell ref="T13:X14"/>
  </mergeCells>
  <phoneticPr fontId="14"/>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81969-AE23-4375-8D1D-7F619C9FDDF6}">
  <sheetPr>
    <tabColor rgb="FF00B050"/>
    <pageSetUpPr fitToPage="1"/>
  </sheetPr>
  <dimension ref="A1:M53"/>
  <sheetViews>
    <sheetView view="pageBreakPreview" topLeftCell="A32" zoomScaleNormal="100" zoomScaleSheetLayoutView="100" workbookViewId="0">
      <selection activeCell="K1" sqref="K1:M1"/>
    </sheetView>
  </sheetViews>
  <sheetFormatPr defaultRowHeight="13.5"/>
  <cols>
    <col min="1" max="1" width="2.25" style="1" customWidth="1"/>
    <col min="2" max="2" width="9.5" style="1" customWidth="1"/>
    <col min="3" max="3" width="12.75" style="1" customWidth="1"/>
    <col min="4" max="4" width="12.375" style="3" customWidth="1"/>
    <col min="5" max="13" width="10.625" style="1" customWidth="1"/>
    <col min="14" max="16384" width="9" style="1"/>
  </cols>
  <sheetData>
    <row r="1" spans="1:13" s="14" customFormat="1" ht="18.75" customHeight="1">
      <c r="A1" s="159" t="s">
        <v>310</v>
      </c>
      <c r="D1" s="20"/>
      <c r="K1" s="405" t="str">
        <f>IF('別記第7号様式 '!Y15="","",'別記第7号様式 '!Y15)</f>
        <v/>
      </c>
      <c r="L1" s="405"/>
      <c r="M1" s="405"/>
    </row>
    <row r="2" spans="1:13" s="14" customFormat="1" ht="21.75" customHeight="1">
      <c r="A2" s="33"/>
      <c r="E2" s="519" t="s">
        <v>314</v>
      </c>
      <c r="F2" s="519"/>
      <c r="G2" s="519"/>
      <c r="H2" s="519"/>
      <c r="I2" s="124"/>
      <c r="J2" s="125"/>
    </row>
    <row r="3" spans="1:13" s="14" customFormat="1" ht="21.75" customHeight="1">
      <c r="A3" s="33"/>
      <c r="E3" s="124"/>
      <c r="F3" s="124"/>
      <c r="G3" s="124"/>
      <c r="H3" s="124"/>
      <c r="I3" s="124"/>
      <c r="J3" s="125"/>
    </row>
    <row r="4" spans="1:13" ht="17.25" customHeight="1">
      <c r="A4" s="1" t="s">
        <v>61</v>
      </c>
      <c r="D4" s="1"/>
    </row>
    <row r="5" spans="1:13" ht="17.25" customHeight="1">
      <c r="B5" s="411" t="s">
        <v>62</v>
      </c>
      <c r="C5" s="411"/>
      <c r="D5" s="411"/>
      <c r="E5" s="411"/>
      <c r="F5" s="521" t="s">
        <v>77</v>
      </c>
      <c r="G5" s="568"/>
      <c r="H5" s="568"/>
      <c r="I5" s="522"/>
      <c r="J5" s="104"/>
      <c r="K5" s="104"/>
      <c r="L5" s="99"/>
      <c r="M5" s="104"/>
    </row>
    <row r="6" spans="1:13" ht="29.25" customHeight="1">
      <c r="B6" s="566" t="s">
        <v>63</v>
      </c>
      <c r="C6" s="566"/>
      <c r="D6" s="566"/>
      <c r="E6" s="566"/>
      <c r="F6" s="569" t="s">
        <v>64</v>
      </c>
      <c r="G6" s="570"/>
      <c r="H6" s="570"/>
      <c r="I6" s="571"/>
      <c r="J6" s="158"/>
      <c r="K6" s="158"/>
      <c r="L6" s="156"/>
      <c r="M6" s="157"/>
    </row>
    <row r="7" spans="1:13" ht="29.25" customHeight="1">
      <c r="B7" s="155"/>
      <c r="C7" s="155"/>
      <c r="D7" s="155"/>
      <c r="E7" s="155"/>
      <c r="F7" s="155"/>
      <c r="G7" s="156"/>
      <c r="H7" s="156"/>
      <c r="I7" s="156"/>
      <c r="J7" s="156"/>
      <c r="K7" s="156"/>
      <c r="L7" s="156"/>
      <c r="M7" s="157"/>
    </row>
    <row r="8" spans="1:13" ht="16.5" customHeight="1">
      <c r="A8" s="15" t="s">
        <v>311</v>
      </c>
    </row>
    <row r="9" spans="1:13" s="14" customFormat="1" ht="16.5" customHeight="1">
      <c r="A9" s="1" t="s">
        <v>11</v>
      </c>
      <c r="B9" s="1"/>
      <c r="C9" s="1"/>
      <c r="D9" s="20"/>
      <c r="F9" s="16" t="s">
        <v>12</v>
      </c>
    </row>
    <row r="10" spans="1:13" s="14" customFormat="1" ht="16.5" customHeight="1">
      <c r="B10" s="401" t="s">
        <v>247</v>
      </c>
      <c r="C10" s="402"/>
      <c r="D10" s="399" t="s">
        <v>246</v>
      </c>
      <c r="E10" s="567"/>
      <c r="F10" s="400"/>
      <c r="M10" s="20"/>
    </row>
    <row r="11" spans="1:13" s="14" customFormat="1" ht="33.75" customHeight="1">
      <c r="B11" s="406"/>
      <c r="C11" s="407"/>
      <c r="D11" s="88" t="s">
        <v>279</v>
      </c>
      <c r="E11" s="86" t="s">
        <v>312</v>
      </c>
      <c r="F11" s="85" t="s">
        <v>313</v>
      </c>
      <c r="M11" s="20"/>
    </row>
    <row r="12" spans="1:13" s="14" customFormat="1" ht="16.5" customHeight="1">
      <c r="B12" s="401" t="s">
        <v>14</v>
      </c>
      <c r="C12" s="402"/>
      <c r="D12" s="115"/>
      <c r="E12" s="118"/>
      <c r="F12" s="126"/>
      <c r="H12" s="565"/>
      <c r="I12" s="565"/>
      <c r="J12" s="565"/>
    </row>
    <row r="13" spans="1:13" s="14" customFormat="1" ht="16.5" customHeight="1">
      <c r="B13" s="403" t="s">
        <v>15</v>
      </c>
      <c r="C13" s="404"/>
      <c r="D13" s="116"/>
      <c r="E13" s="118"/>
      <c r="F13" s="118"/>
      <c r="H13" s="565"/>
      <c r="I13" s="565"/>
      <c r="J13" s="565"/>
    </row>
    <row r="14" spans="1:13" s="14" customFormat="1" ht="16.5" customHeight="1">
      <c r="B14" s="403" t="s">
        <v>16</v>
      </c>
      <c r="C14" s="404"/>
      <c r="D14" s="108">
        <f>K52</f>
        <v>0</v>
      </c>
      <c r="E14" s="121">
        <f>M52</f>
        <v>0</v>
      </c>
      <c r="F14" s="121">
        <f>N52</f>
        <v>0</v>
      </c>
      <c r="H14" s="572"/>
      <c r="I14" s="572"/>
      <c r="J14" s="572"/>
      <c r="K14" s="2"/>
      <c r="L14" s="2"/>
      <c r="M14" s="2"/>
    </row>
    <row r="15" spans="1:13" s="14" customFormat="1" ht="16.5" customHeight="1">
      <c r="B15" s="406" t="s">
        <v>17</v>
      </c>
      <c r="C15" s="407"/>
      <c r="D15" s="116"/>
      <c r="E15" s="118"/>
      <c r="F15" s="128"/>
      <c r="H15" s="572"/>
      <c r="I15" s="572"/>
      <c r="J15" s="572"/>
      <c r="K15" s="2"/>
      <c r="L15" s="2"/>
      <c r="M15" s="2"/>
    </row>
    <row r="16" spans="1:13" s="14" customFormat="1" ht="16.5" customHeight="1">
      <c r="B16" s="399" t="s">
        <v>18</v>
      </c>
      <c r="C16" s="400"/>
      <c r="D16" s="139">
        <f>E52</f>
        <v>0</v>
      </c>
      <c r="E16" s="140">
        <f>G52</f>
        <v>0</v>
      </c>
      <c r="F16" s="140">
        <f>H52</f>
        <v>0</v>
      </c>
      <c r="H16" s="572"/>
      <c r="I16" s="572"/>
      <c r="J16" s="572"/>
      <c r="K16" s="2"/>
      <c r="L16" s="2"/>
      <c r="M16" s="2"/>
    </row>
    <row r="17" spans="1:13" s="14" customFormat="1" ht="11.25" customHeight="1">
      <c r="B17" s="1"/>
      <c r="C17" s="1"/>
      <c r="D17" s="20"/>
    </row>
    <row r="18" spans="1:13" s="14" customFormat="1" ht="16.5" customHeight="1">
      <c r="A18" s="1" t="s">
        <v>19</v>
      </c>
      <c r="B18" s="1"/>
      <c r="C18" s="1"/>
      <c r="D18" s="20"/>
      <c r="K18" s="16"/>
      <c r="L18" s="16"/>
      <c r="M18" s="16" t="s">
        <v>12</v>
      </c>
    </row>
    <row r="19" spans="1:13" s="14" customFormat="1" ht="21.75" customHeight="1">
      <c r="B19" s="401" t="s">
        <v>9</v>
      </c>
      <c r="C19" s="402"/>
      <c r="D19" s="474" t="s">
        <v>20</v>
      </c>
      <c r="E19" s="472" t="s">
        <v>10</v>
      </c>
      <c r="F19" s="561"/>
      <c r="G19" s="473"/>
      <c r="H19" s="472" t="s">
        <v>241</v>
      </c>
      <c r="I19" s="561"/>
      <c r="J19" s="473"/>
      <c r="K19" s="472" t="s">
        <v>242</v>
      </c>
      <c r="L19" s="561"/>
      <c r="M19" s="473"/>
    </row>
    <row r="20" spans="1:13" s="14" customFormat="1" ht="27.75" customHeight="1">
      <c r="B20" s="406"/>
      <c r="C20" s="407"/>
      <c r="D20" s="475"/>
      <c r="E20" s="88" t="s">
        <v>279</v>
      </c>
      <c r="F20" s="86" t="s">
        <v>312</v>
      </c>
      <c r="G20" s="85" t="s">
        <v>313</v>
      </c>
      <c r="H20" s="88" t="s">
        <v>279</v>
      </c>
      <c r="I20" s="86" t="s">
        <v>312</v>
      </c>
      <c r="J20" s="85" t="s">
        <v>313</v>
      </c>
      <c r="K20" s="88" t="s">
        <v>279</v>
      </c>
      <c r="L20" s="86" t="s">
        <v>312</v>
      </c>
      <c r="M20" s="85" t="s">
        <v>313</v>
      </c>
    </row>
    <row r="21" spans="1:13" s="14" customFormat="1" ht="18.75" customHeight="1">
      <c r="A21" s="26"/>
      <c r="B21" s="387" t="s">
        <v>347</v>
      </c>
      <c r="C21" s="390" t="s">
        <v>323</v>
      </c>
      <c r="D21" s="91" t="s">
        <v>21</v>
      </c>
      <c r="E21" s="141">
        <f>'別記第7号【別紙１-2国内営業力】'!E14</f>
        <v>0</v>
      </c>
      <c r="F21" s="141">
        <f>'別記第7号【別紙１-2国内営業力】'!F14</f>
        <v>0</v>
      </c>
      <c r="G21" s="141">
        <f>'別記第7号【別紙１-2国内営業力】'!G14</f>
        <v>0</v>
      </c>
      <c r="H21" s="141">
        <f>'別記第7号【別紙１-2国内営業力】'!H14</f>
        <v>0</v>
      </c>
      <c r="I21" s="141">
        <f>'別記第7号【別紙１-2国内営業力】'!I14</f>
        <v>0</v>
      </c>
      <c r="J21" s="141">
        <f>'別記第7号【別紙１-2国内営業力】'!J14</f>
        <v>0</v>
      </c>
      <c r="K21" s="141">
        <f>'別記第7号【別紙１-2国内営業力】'!K14</f>
        <v>0</v>
      </c>
      <c r="L21" s="141">
        <f>'別記第7号【別紙１-2国内営業力】'!L14</f>
        <v>0</v>
      </c>
      <c r="M21" s="141">
        <f>'別記第7号【別紙１-2国内営業力】'!M14</f>
        <v>0</v>
      </c>
    </row>
    <row r="22" spans="1:13" s="14" customFormat="1" ht="18.75" customHeight="1">
      <c r="B22" s="388"/>
      <c r="C22" s="391"/>
      <c r="D22" s="84" t="s">
        <v>22</v>
      </c>
      <c r="E22" s="142">
        <f>'別記第7号【別紙１-2国内営業力】'!E20</f>
        <v>0</v>
      </c>
      <c r="F22" s="142">
        <f>'別記第7号【別紙１-2国内営業力】'!F20</f>
        <v>0</v>
      </c>
      <c r="G22" s="142">
        <f>'別記第7号【別紙１-2国内営業力】'!G20</f>
        <v>0</v>
      </c>
      <c r="H22" s="142">
        <f>'別記第7号【別紙１-2国内営業力】'!H20</f>
        <v>0</v>
      </c>
      <c r="I22" s="142">
        <f>'別記第7号【別紙１-2国内営業力】'!I20</f>
        <v>0</v>
      </c>
      <c r="J22" s="142">
        <f>'別記第7号【別紙１-2国内営業力】'!J20</f>
        <v>0</v>
      </c>
      <c r="K22" s="142">
        <f>'別記第7号【別紙１-2国内営業力】'!K20</f>
        <v>0</v>
      </c>
      <c r="L22" s="142">
        <f>'別記第7号【別紙１-2国内営業力】'!L20</f>
        <v>0</v>
      </c>
      <c r="M22" s="142">
        <f>'別記第7号【別紙１-2国内営業力】'!M20</f>
        <v>0</v>
      </c>
    </row>
    <row r="23" spans="1:13" s="14" customFormat="1" ht="18.75" customHeight="1">
      <c r="B23" s="388"/>
      <c r="C23" s="391"/>
      <c r="D23" s="84" t="s">
        <v>169</v>
      </c>
      <c r="E23" s="142">
        <f>'別記第7号【別紙１-2国内営業力】'!E26</f>
        <v>0</v>
      </c>
      <c r="F23" s="142">
        <f>'別記第7号【別紙１-2国内営業力】'!F26</f>
        <v>0</v>
      </c>
      <c r="G23" s="142">
        <f>'別記第7号【別紙１-2国内営業力】'!G26</f>
        <v>0</v>
      </c>
      <c r="H23" s="142">
        <f>'別記第7号【別紙１-2国内営業力】'!H26</f>
        <v>0</v>
      </c>
      <c r="I23" s="142">
        <f>'別記第7号【別紙１-2国内営業力】'!I26</f>
        <v>0</v>
      </c>
      <c r="J23" s="142">
        <f>'別記第7号【別紙１-2国内営業力】'!J26</f>
        <v>0</v>
      </c>
      <c r="K23" s="142">
        <f>'別記第7号【別紙１-2国内営業力】'!K26</f>
        <v>0</v>
      </c>
      <c r="L23" s="142">
        <f>'別記第7号【別紙１-2国内営業力】'!L26</f>
        <v>0</v>
      </c>
      <c r="M23" s="142">
        <f>'別記第7号【別紙１-2国内営業力】'!M26</f>
        <v>0</v>
      </c>
    </row>
    <row r="24" spans="1:13" s="14" customFormat="1" ht="18.75" customHeight="1">
      <c r="B24" s="388"/>
      <c r="C24" s="391"/>
      <c r="D24" s="89" t="s">
        <v>23</v>
      </c>
      <c r="E24" s="143">
        <f>'別記第7号【別紙１-2国内営業力】'!E32</f>
        <v>0</v>
      </c>
      <c r="F24" s="143">
        <f>'別記第7号【別紙１-2国内営業力】'!F32</f>
        <v>0</v>
      </c>
      <c r="G24" s="143">
        <f>'別記第7号【別紙１-2国内営業力】'!G32</f>
        <v>0</v>
      </c>
      <c r="H24" s="143">
        <f>'別記第7号【別紙１-2国内営業力】'!H32</f>
        <v>0</v>
      </c>
      <c r="I24" s="143">
        <f>'別記第7号【別紙１-2国内営業力】'!I32</f>
        <v>0</v>
      </c>
      <c r="J24" s="143">
        <f>'別記第7号【別紙１-2国内営業力】'!J32</f>
        <v>0</v>
      </c>
      <c r="K24" s="143">
        <f>'別記第7号【別紙１-2国内営業力】'!K32</f>
        <v>0</v>
      </c>
      <c r="L24" s="143">
        <f>'別記第7号【別紙１-2国内営業力】'!L32</f>
        <v>0</v>
      </c>
      <c r="M24" s="143">
        <f>'別記第7号【別紙１-2国内営業力】'!M32</f>
        <v>0</v>
      </c>
    </row>
    <row r="25" spans="1:13" s="14" customFormat="1" ht="18.75" customHeight="1">
      <c r="B25" s="388"/>
      <c r="C25" s="392"/>
      <c r="D25" s="86" t="s">
        <v>24</v>
      </c>
      <c r="E25" s="144">
        <f>'別記第7号【別紙１-2国内営業力】'!E33</f>
        <v>0</v>
      </c>
      <c r="F25" s="144">
        <f>'別記第7号【別紙１-2国内営業力】'!F33</f>
        <v>0</v>
      </c>
      <c r="G25" s="144">
        <f>'別記第7号【別紙１-2国内営業力】'!G33</f>
        <v>0</v>
      </c>
      <c r="H25" s="144">
        <f>'別記第7号【別紙１-2国内営業力】'!H33</f>
        <v>0</v>
      </c>
      <c r="I25" s="144">
        <f>'別記第7号【別紙１-2国内営業力】'!I33</f>
        <v>0</v>
      </c>
      <c r="J25" s="144">
        <f>'別記第7号【別紙１-2国内営業力】'!J33</f>
        <v>0</v>
      </c>
      <c r="K25" s="144">
        <f>'別記第7号【別紙１-2国内営業力】'!K33</f>
        <v>0</v>
      </c>
      <c r="L25" s="144">
        <f>'別記第7号【別紙１-2国内営業力】'!L33</f>
        <v>0</v>
      </c>
      <c r="M25" s="144">
        <f>'別記第7号【別紙１-2国内営業力】'!M33</f>
        <v>0</v>
      </c>
    </row>
    <row r="26" spans="1:13" s="14" customFormat="1" ht="18.75" customHeight="1">
      <c r="B26" s="388"/>
      <c r="C26" s="390" t="s">
        <v>324</v>
      </c>
      <c r="D26" s="91" t="s">
        <v>21</v>
      </c>
      <c r="E26" s="141">
        <f>'別記第7号【別紙1-3国内人材養成】'!E14</f>
        <v>0</v>
      </c>
      <c r="F26" s="141">
        <f>'別記第7号【別紙1-3国内人材養成】'!F14</f>
        <v>0</v>
      </c>
      <c r="G26" s="141">
        <f>'別記第7号【別紙1-3国内人材養成】'!G14</f>
        <v>0</v>
      </c>
      <c r="H26" s="141">
        <f>'別記第7号【別紙1-3国内人材養成】'!H14</f>
        <v>0</v>
      </c>
      <c r="I26" s="141">
        <f>'別記第7号【別紙1-3国内人材養成】'!I14</f>
        <v>0</v>
      </c>
      <c r="J26" s="141">
        <f>'別記第7号【別紙1-3国内人材養成】'!J14</f>
        <v>0</v>
      </c>
      <c r="K26" s="141">
        <f>'別記第7号【別紙1-3国内人材養成】'!K14</f>
        <v>0</v>
      </c>
      <c r="L26" s="141">
        <f>'別記第7号【別紙1-3国内人材養成】'!L14</f>
        <v>0</v>
      </c>
      <c r="M26" s="141">
        <f>'別記第7号【別紙1-3国内人材養成】'!M14</f>
        <v>0</v>
      </c>
    </row>
    <row r="27" spans="1:13" s="14" customFormat="1" ht="18.75" customHeight="1">
      <c r="B27" s="388"/>
      <c r="C27" s="391"/>
      <c r="D27" s="84" t="s">
        <v>22</v>
      </c>
      <c r="E27" s="142">
        <f>'別記第7号【別紙1-3国内人材養成】'!E20</f>
        <v>0</v>
      </c>
      <c r="F27" s="142">
        <f>'別記第7号【別紙1-3国内人材養成】'!F20</f>
        <v>0</v>
      </c>
      <c r="G27" s="142">
        <f>'別記第7号【別紙1-3国内人材養成】'!G20</f>
        <v>0</v>
      </c>
      <c r="H27" s="142">
        <f>'別記第7号【別紙1-3国内人材養成】'!H20</f>
        <v>0</v>
      </c>
      <c r="I27" s="142">
        <f>'別記第7号【別紙1-3国内人材養成】'!I20</f>
        <v>0</v>
      </c>
      <c r="J27" s="142">
        <f>'別記第7号【別紙1-3国内人材養成】'!J20</f>
        <v>0</v>
      </c>
      <c r="K27" s="142">
        <f>'別記第7号【別紙1-3国内人材養成】'!K20</f>
        <v>0</v>
      </c>
      <c r="L27" s="142">
        <f>'別記第7号【別紙1-3国内人材養成】'!L20</f>
        <v>0</v>
      </c>
      <c r="M27" s="142">
        <f>'別記第7号【別紙1-3国内人材養成】'!M20</f>
        <v>0</v>
      </c>
    </row>
    <row r="28" spans="1:13" s="14" customFormat="1" ht="18.75" customHeight="1">
      <c r="B28" s="388"/>
      <c r="C28" s="391"/>
      <c r="D28" s="84" t="s">
        <v>169</v>
      </c>
      <c r="E28" s="142">
        <f>'別記第7号【別紙1-3国内人材養成】'!E26</f>
        <v>0</v>
      </c>
      <c r="F28" s="142">
        <f>'別記第7号【別紙1-3国内人材養成】'!F26</f>
        <v>0</v>
      </c>
      <c r="G28" s="142">
        <f>'別記第7号【別紙1-3国内人材養成】'!G26</f>
        <v>0</v>
      </c>
      <c r="H28" s="142">
        <f>'別記第7号【別紙1-3国内人材養成】'!H26</f>
        <v>0</v>
      </c>
      <c r="I28" s="142">
        <f>'別記第7号【別紙1-3国内人材養成】'!I26</f>
        <v>0</v>
      </c>
      <c r="J28" s="142">
        <f>'別記第7号【別紙1-3国内人材養成】'!J26</f>
        <v>0</v>
      </c>
      <c r="K28" s="142">
        <f>'別記第7号【別紙1-3国内人材養成】'!K26</f>
        <v>0</v>
      </c>
      <c r="L28" s="142">
        <f>'別記第7号【別紙1-3国内人材養成】'!L26</f>
        <v>0</v>
      </c>
      <c r="M28" s="142">
        <f>'別記第7号【別紙1-3国内人材養成】'!M26</f>
        <v>0</v>
      </c>
    </row>
    <row r="29" spans="1:13" s="14" customFormat="1" ht="18.75" customHeight="1">
      <c r="B29" s="388"/>
      <c r="C29" s="391"/>
      <c r="D29" s="89" t="s">
        <v>23</v>
      </c>
      <c r="E29" s="143">
        <f>'別記第7号【別紙1-3国内人材養成】'!E32</f>
        <v>0</v>
      </c>
      <c r="F29" s="143">
        <f>'別記第7号【別紙1-3国内人材養成】'!F32</f>
        <v>0</v>
      </c>
      <c r="G29" s="143">
        <f>'別記第7号【別紙1-3国内人材養成】'!G32</f>
        <v>0</v>
      </c>
      <c r="H29" s="143">
        <f>'別記第7号【別紙1-3国内人材養成】'!H32</f>
        <v>0</v>
      </c>
      <c r="I29" s="143">
        <f>'別記第7号【別紙1-3国内人材養成】'!I32</f>
        <v>0</v>
      </c>
      <c r="J29" s="143">
        <f>'別記第7号【別紙1-3国内人材養成】'!J32</f>
        <v>0</v>
      </c>
      <c r="K29" s="143">
        <f>'別記第7号【別紙1-3国内人材養成】'!K32</f>
        <v>0</v>
      </c>
      <c r="L29" s="143">
        <f>'別記第7号【別紙1-3国内人材養成】'!L32</f>
        <v>0</v>
      </c>
      <c r="M29" s="143">
        <f>'別記第7号【別紙1-3国内人材養成】'!M32</f>
        <v>0</v>
      </c>
    </row>
    <row r="30" spans="1:13" s="14" customFormat="1" ht="18.75" customHeight="1">
      <c r="B30" s="388"/>
      <c r="C30" s="392"/>
      <c r="D30" s="86" t="s">
        <v>24</v>
      </c>
      <c r="E30" s="144">
        <f>'別記第7号【別紙1-3国内人材養成】'!E33</f>
        <v>0</v>
      </c>
      <c r="F30" s="144">
        <f>'別記第7号【別紙1-3国内人材養成】'!F33</f>
        <v>0</v>
      </c>
      <c r="G30" s="144">
        <f>'別記第7号【別紙1-3国内人材養成】'!G33</f>
        <v>0</v>
      </c>
      <c r="H30" s="144">
        <f>'別記第7号【別紙1-3国内人材養成】'!H33</f>
        <v>0</v>
      </c>
      <c r="I30" s="144">
        <f>'別記第7号【別紙1-3国内人材養成】'!I33</f>
        <v>0</v>
      </c>
      <c r="J30" s="144">
        <f>'別記第7号【別紙1-3国内人材養成】'!J33</f>
        <v>0</v>
      </c>
      <c r="K30" s="144">
        <f>'別記第7号【別紙1-3国内人材養成】'!K33</f>
        <v>0</v>
      </c>
      <c r="L30" s="144">
        <f>'別記第7号【別紙1-3国内人材養成】'!L33</f>
        <v>0</v>
      </c>
      <c r="M30" s="144">
        <f>'別記第7号【別紙1-3国内人材養成】'!M33</f>
        <v>0</v>
      </c>
    </row>
    <row r="31" spans="1:13" s="14" customFormat="1" ht="18.75" customHeight="1">
      <c r="A31" s="26"/>
      <c r="B31" s="388"/>
      <c r="C31" s="387" t="s">
        <v>325</v>
      </c>
      <c r="D31" s="91" t="s">
        <v>21</v>
      </c>
      <c r="E31" s="141">
        <f>'別記第7号【別紙1-4海外営業力 】 '!E14</f>
        <v>0</v>
      </c>
      <c r="F31" s="141">
        <f>'別記第7号【別紙1-4海外営業力 】 '!F14</f>
        <v>0</v>
      </c>
      <c r="G31" s="141">
        <f>'別記第7号【別紙1-4海外営業力 】 '!G14</f>
        <v>0</v>
      </c>
      <c r="H31" s="141">
        <f>'別記第7号【別紙1-4海外営業力 】 '!H14</f>
        <v>0</v>
      </c>
      <c r="I31" s="141">
        <f>'別記第7号【別紙1-4海外営業力 】 '!I14</f>
        <v>0</v>
      </c>
      <c r="J31" s="141">
        <f>'別記第7号【別紙1-4海外営業力 】 '!J14</f>
        <v>0</v>
      </c>
      <c r="K31" s="141">
        <f>'別記第7号【別紙1-4海外営業力 】 '!K14</f>
        <v>0</v>
      </c>
      <c r="L31" s="141">
        <f>'別記第7号【別紙1-4海外営業力 】 '!L14</f>
        <v>0</v>
      </c>
      <c r="M31" s="141">
        <f>'別記第7号【別紙1-4海外営業力 】 '!M14</f>
        <v>0</v>
      </c>
    </row>
    <row r="32" spans="1:13" s="14" customFormat="1" ht="18.75" customHeight="1">
      <c r="B32" s="388"/>
      <c r="C32" s="388"/>
      <c r="D32" s="84" t="s">
        <v>22</v>
      </c>
      <c r="E32" s="142">
        <f>'別記第7号【別紙1-4海外営業力 】 '!E20</f>
        <v>0</v>
      </c>
      <c r="F32" s="142">
        <f>'別記第7号【別紙1-4海外営業力 】 '!F20</f>
        <v>0</v>
      </c>
      <c r="G32" s="142">
        <f>'別記第7号【別紙1-4海外営業力 】 '!G20</f>
        <v>0</v>
      </c>
      <c r="H32" s="142">
        <f>'別記第7号【別紙1-4海外営業力 】 '!H20</f>
        <v>0</v>
      </c>
      <c r="I32" s="142">
        <f>'別記第7号【別紙1-4海外営業力 】 '!I20</f>
        <v>0</v>
      </c>
      <c r="J32" s="142">
        <f>'別記第7号【別紙1-4海外営業力 】 '!J20</f>
        <v>0</v>
      </c>
      <c r="K32" s="142">
        <f>'別記第7号【別紙1-4海外営業力 】 '!K20</f>
        <v>0</v>
      </c>
      <c r="L32" s="142">
        <f>'別記第7号【別紙1-4海外営業力 】 '!L20</f>
        <v>0</v>
      </c>
      <c r="M32" s="142">
        <f>'別記第7号【別紙1-4海外営業力 】 '!M20</f>
        <v>0</v>
      </c>
    </row>
    <row r="33" spans="1:13" s="14" customFormat="1" ht="18.75" customHeight="1">
      <c r="B33" s="388"/>
      <c r="C33" s="388"/>
      <c r="D33" s="84" t="s">
        <v>169</v>
      </c>
      <c r="E33" s="142">
        <f>'別記第7号【別紙1-4海外営業力 】 '!E26</f>
        <v>0</v>
      </c>
      <c r="F33" s="142">
        <f>'別記第7号【別紙1-4海外営業力 】 '!F26</f>
        <v>0</v>
      </c>
      <c r="G33" s="142">
        <f>'別記第7号【別紙1-4海外営業力 】 '!G26</f>
        <v>0</v>
      </c>
      <c r="H33" s="142">
        <f>'別記第7号【別紙1-4海外営業力 】 '!H26</f>
        <v>0</v>
      </c>
      <c r="I33" s="142">
        <f>'別記第7号【別紙1-4海外営業力 】 '!I26</f>
        <v>0</v>
      </c>
      <c r="J33" s="142">
        <f>'別記第7号【別紙1-4海外営業力 】 '!J26</f>
        <v>0</v>
      </c>
      <c r="K33" s="142">
        <f>'別記第7号【別紙1-4海外営業力 】 '!K26</f>
        <v>0</v>
      </c>
      <c r="L33" s="142">
        <f>'別記第7号【別紙1-4海外営業力 】 '!L26</f>
        <v>0</v>
      </c>
      <c r="M33" s="142">
        <f>'別記第7号【別紙1-4海外営業力 】 '!M26</f>
        <v>0</v>
      </c>
    </row>
    <row r="34" spans="1:13" s="14" customFormat="1" ht="18.75" customHeight="1">
      <c r="B34" s="388"/>
      <c r="C34" s="388"/>
      <c r="D34" s="89" t="s">
        <v>23</v>
      </c>
      <c r="E34" s="143">
        <f>'別記第7号【別紙1-4海外営業力 】 '!E32</f>
        <v>0</v>
      </c>
      <c r="F34" s="143">
        <f>'別記第7号【別紙1-4海外営業力 】 '!F32</f>
        <v>0</v>
      </c>
      <c r="G34" s="143">
        <f>'別記第7号【別紙1-4海外営業力 】 '!G32</f>
        <v>0</v>
      </c>
      <c r="H34" s="143">
        <f>'別記第7号【別紙1-4海外営業力 】 '!H32</f>
        <v>0</v>
      </c>
      <c r="I34" s="143">
        <f>'別記第7号【別紙1-4海外営業力 】 '!I32</f>
        <v>0</v>
      </c>
      <c r="J34" s="143">
        <f>'別記第7号【別紙1-4海外営業力 】 '!J32</f>
        <v>0</v>
      </c>
      <c r="K34" s="143">
        <f>'別記第7号【別紙1-4海外営業力 】 '!K32</f>
        <v>0</v>
      </c>
      <c r="L34" s="143">
        <f>'別記第7号【別紙1-4海外営業力 】 '!L32</f>
        <v>0</v>
      </c>
      <c r="M34" s="143">
        <f>'別記第7号【別紙1-4海外営業力 】 '!M32</f>
        <v>0</v>
      </c>
    </row>
    <row r="35" spans="1:13" s="14" customFormat="1" ht="18.75" customHeight="1">
      <c r="B35" s="388"/>
      <c r="C35" s="389"/>
      <c r="D35" s="86" t="s">
        <v>24</v>
      </c>
      <c r="E35" s="143">
        <f>'別記第7号【別紙1-4海外営業力 】 '!E33</f>
        <v>0</v>
      </c>
      <c r="F35" s="143">
        <f>'別記第7号【別紙1-4海外営業力 】 '!F33</f>
        <v>0</v>
      </c>
      <c r="G35" s="143">
        <f>'別記第7号【別紙1-4海外営業力 】 '!G33</f>
        <v>0</v>
      </c>
      <c r="H35" s="143">
        <f>'別記第7号【別紙1-4海外営業力 】 '!H33</f>
        <v>0</v>
      </c>
      <c r="I35" s="143">
        <f>'別記第7号【別紙1-4海外営業力 】 '!I33</f>
        <v>0</v>
      </c>
      <c r="J35" s="143">
        <f>'別記第7号【別紙1-4海外営業力 】 '!J33</f>
        <v>0</v>
      </c>
      <c r="K35" s="143">
        <f>'別記第7号【別紙1-4海外営業力 】 '!K33</f>
        <v>0</v>
      </c>
      <c r="L35" s="143">
        <f>'別記第7号【別紙1-4海外営業力 】 '!L33</f>
        <v>0</v>
      </c>
      <c r="M35" s="143">
        <f>'別記第7号【別紙1-4海外営業力 】 '!M33</f>
        <v>0</v>
      </c>
    </row>
    <row r="36" spans="1:13" s="14" customFormat="1" ht="18.75" customHeight="1">
      <c r="B36" s="388"/>
      <c r="C36" s="387" t="s">
        <v>326</v>
      </c>
      <c r="D36" s="91" t="s">
        <v>21</v>
      </c>
      <c r="E36" s="141">
        <f>'別記第7号【別紙1-5海外人材養成】  '!E14</f>
        <v>0</v>
      </c>
      <c r="F36" s="141">
        <f>'別記第7号【別紙1-5海外人材養成】  '!F14</f>
        <v>0</v>
      </c>
      <c r="G36" s="141">
        <f>'別記第7号【別紙1-5海外人材養成】  '!G14</f>
        <v>0</v>
      </c>
      <c r="H36" s="141">
        <f>'別記第7号【別紙1-5海外人材養成】  '!H14</f>
        <v>0</v>
      </c>
      <c r="I36" s="141">
        <f>'別記第7号【別紙1-5海外人材養成】  '!I14</f>
        <v>0</v>
      </c>
      <c r="J36" s="141">
        <f>'別記第7号【別紙1-5海外人材養成】  '!J14</f>
        <v>0</v>
      </c>
      <c r="K36" s="141">
        <f>'別記第7号【別紙1-5海外人材養成】  '!K14</f>
        <v>0</v>
      </c>
      <c r="L36" s="141">
        <f>'別記第7号【別紙1-5海外人材養成】  '!L14</f>
        <v>0</v>
      </c>
      <c r="M36" s="141">
        <f>'別記第7号【別紙1-5海外人材養成】  '!M14</f>
        <v>0</v>
      </c>
    </row>
    <row r="37" spans="1:13" s="14" customFormat="1" ht="18.75" customHeight="1">
      <c r="B37" s="388"/>
      <c r="C37" s="388"/>
      <c r="D37" s="84" t="s">
        <v>22</v>
      </c>
      <c r="E37" s="142">
        <f>'別記第7号【別紙1-5海外人材養成】  '!E20</f>
        <v>0</v>
      </c>
      <c r="F37" s="142">
        <f>'別記第7号【別紙1-5海外人材養成】  '!F20</f>
        <v>0</v>
      </c>
      <c r="G37" s="142">
        <f>'別記第7号【別紙1-5海外人材養成】  '!G20</f>
        <v>0</v>
      </c>
      <c r="H37" s="142">
        <f>'別記第7号【別紙1-5海外人材養成】  '!H20</f>
        <v>0</v>
      </c>
      <c r="I37" s="142">
        <f>'別記第7号【別紙1-5海外人材養成】  '!I20</f>
        <v>0</v>
      </c>
      <c r="J37" s="142">
        <f>'別記第7号【別紙1-5海外人材養成】  '!J20</f>
        <v>0</v>
      </c>
      <c r="K37" s="142">
        <f>'別記第7号【別紙1-5海外人材養成】  '!K20</f>
        <v>0</v>
      </c>
      <c r="L37" s="142">
        <f>'別記第7号【別紙1-5海外人材養成】  '!L20</f>
        <v>0</v>
      </c>
      <c r="M37" s="142">
        <f>'別記第7号【別紙1-5海外人材養成】  '!M20</f>
        <v>0</v>
      </c>
    </row>
    <row r="38" spans="1:13" s="14" customFormat="1" ht="18.75" customHeight="1">
      <c r="B38" s="388"/>
      <c r="C38" s="388"/>
      <c r="D38" s="84" t="s">
        <v>169</v>
      </c>
      <c r="E38" s="142">
        <f>'別記第7号【別紙1-5海外人材養成】  '!E26</f>
        <v>0</v>
      </c>
      <c r="F38" s="142">
        <f>'別記第7号【別紙1-5海外人材養成】  '!F26</f>
        <v>0</v>
      </c>
      <c r="G38" s="142">
        <f>'別記第7号【別紙1-5海外人材養成】  '!G26</f>
        <v>0</v>
      </c>
      <c r="H38" s="142">
        <f>'別記第7号【別紙1-5海外人材養成】  '!H26</f>
        <v>0</v>
      </c>
      <c r="I38" s="142">
        <f>'別記第7号【別紙1-5海外人材養成】  '!I26</f>
        <v>0</v>
      </c>
      <c r="J38" s="142">
        <f>'別記第7号【別紙1-5海外人材養成】  '!J26</f>
        <v>0</v>
      </c>
      <c r="K38" s="142">
        <f>'別記第7号【別紙1-5海外人材養成】  '!K26</f>
        <v>0</v>
      </c>
      <c r="L38" s="142">
        <f>'別記第7号【別紙1-5海外人材養成】  '!L26</f>
        <v>0</v>
      </c>
      <c r="M38" s="142">
        <f>'別記第7号【別紙1-5海外人材養成】  '!M26</f>
        <v>0</v>
      </c>
    </row>
    <row r="39" spans="1:13" s="14" customFormat="1" ht="18.75" customHeight="1">
      <c r="B39" s="388"/>
      <c r="C39" s="388"/>
      <c r="D39" s="89" t="s">
        <v>23</v>
      </c>
      <c r="E39" s="143">
        <f>'別記第7号【別紙1-5海外人材養成】  '!E32</f>
        <v>0</v>
      </c>
      <c r="F39" s="143">
        <f>'別記第7号【別紙1-5海外人材養成】  '!F32</f>
        <v>0</v>
      </c>
      <c r="G39" s="143">
        <f>'別記第7号【別紙1-5海外人材養成】  '!G32</f>
        <v>0</v>
      </c>
      <c r="H39" s="143">
        <f>'別記第7号【別紙1-5海外人材養成】  '!H32</f>
        <v>0</v>
      </c>
      <c r="I39" s="143">
        <f>'別記第7号【別紙1-5海外人材養成】  '!I32</f>
        <v>0</v>
      </c>
      <c r="J39" s="143">
        <f>'別記第7号【別紙1-5海外人材養成】  '!J32</f>
        <v>0</v>
      </c>
      <c r="K39" s="143">
        <f>'別記第7号【別紙1-5海外人材養成】  '!K32</f>
        <v>0</v>
      </c>
      <c r="L39" s="143">
        <f>'別記第7号【別紙1-5海外人材養成】  '!L32</f>
        <v>0</v>
      </c>
      <c r="M39" s="143">
        <f>'別記第7号【別紙1-5海外人材養成】  '!M32</f>
        <v>0</v>
      </c>
    </row>
    <row r="40" spans="1:13" s="14" customFormat="1" ht="18.75" customHeight="1">
      <c r="B40" s="388"/>
      <c r="C40" s="389"/>
      <c r="D40" s="86" t="s">
        <v>24</v>
      </c>
      <c r="E40" s="144">
        <f>'別記第7号【別紙1-5海外人材養成】  '!E33</f>
        <v>0</v>
      </c>
      <c r="F40" s="144">
        <f>'別記第7号【別紙1-5海外人材養成】  '!F33</f>
        <v>0</v>
      </c>
      <c r="G40" s="144">
        <f>'別記第7号【別紙1-5海外人材養成】  '!G33</f>
        <v>0</v>
      </c>
      <c r="H40" s="144">
        <f>'別記第7号【別紙1-5海外人材養成】  '!H33</f>
        <v>0</v>
      </c>
      <c r="I40" s="144">
        <f>'別記第7号【別紙1-5海外人材養成】  '!I33</f>
        <v>0</v>
      </c>
      <c r="J40" s="144">
        <f>'別記第7号【別紙1-5海外人材養成】  '!J33</f>
        <v>0</v>
      </c>
      <c r="K40" s="144">
        <f>'別記第7号【別紙1-5海外人材養成】  '!K33</f>
        <v>0</v>
      </c>
      <c r="L40" s="144">
        <f>'別記第7号【別紙1-5海外人材養成】  '!L33</f>
        <v>0</v>
      </c>
      <c r="M40" s="144">
        <f>'別記第7号【別紙1-5海外人材養成】  '!M33</f>
        <v>0</v>
      </c>
    </row>
    <row r="41" spans="1:13" s="14" customFormat="1" ht="18.75" customHeight="1">
      <c r="B41" s="388"/>
      <c r="C41" s="387" t="s">
        <v>327</v>
      </c>
      <c r="D41" s="91" t="s">
        <v>21</v>
      </c>
      <c r="E41" s="141">
        <f>'別記第7号【別紙1-6グローバル 】 '!E14</f>
        <v>0</v>
      </c>
      <c r="F41" s="141">
        <f>'別記第7号【別紙1-6グローバル 】 '!F14</f>
        <v>0</v>
      </c>
      <c r="G41" s="141">
        <f>'別記第7号【別紙1-6グローバル 】 '!G14</f>
        <v>0</v>
      </c>
      <c r="H41" s="141">
        <f>'別記第7号【別紙1-6グローバル 】 '!H14</f>
        <v>0</v>
      </c>
      <c r="I41" s="141">
        <f>'別記第7号【別紙1-6グローバル 】 '!I14</f>
        <v>0</v>
      </c>
      <c r="J41" s="141">
        <f>'別記第7号【別紙1-6グローバル 】 '!J14</f>
        <v>0</v>
      </c>
      <c r="K41" s="141">
        <f>'別記第7号【別紙1-6グローバル 】 '!K14</f>
        <v>0</v>
      </c>
      <c r="L41" s="141">
        <f>'別記第7号【別紙1-6グローバル 】 '!L14</f>
        <v>0</v>
      </c>
      <c r="M41" s="141">
        <f>'別記第7号【別紙1-6グローバル 】 '!M14</f>
        <v>0</v>
      </c>
    </row>
    <row r="42" spans="1:13" s="14" customFormat="1" ht="18.75" customHeight="1">
      <c r="B42" s="388"/>
      <c r="C42" s="388"/>
      <c r="D42" s="84" t="s">
        <v>22</v>
      </c>
      <c r="E42" s="142">
        <f>'別記第7号【別紙1-6グローバル 】 '!E20</f>
        <v>0</v>
      </c>
      <c r="F42" s="142">
        <f>'別記第7号【別紙1-6グローバル 】 '!F20</f>
        <v>0</v>
      </c>
      <c r="G42" s="142">
        <f>'別記第7号【別紙1-6グローバル 】 '!G20</f>
        <v>0</v>
      </c>
      <c r="H42" s="142">
        <f>'別記第7号【別紙1-6グローバル 】 '!H20</f>
        <v>0</v>
      </c>
      <c r="I42" s="142">
        <f>'別記第7号【別紙1-6グローバル 】 '!I20</f>
        <v>0</v>
      </c>
      <c r="J42" s="142">
        <f>'別記第7号【別紙1-6グローバル 】 '!J20</f>
        <v>0</v>
      </c>
      <c r="K42" s="142">
        <f>'別記第7号【別紙1-6グローバル 】 '!K20</f>
        <v>0</v>
      </c>
      <c r="L42" s="142">
        <f>'別記第7号【別紙1-6グローバル 】 '!L20</f>
        <v>0</v>
      </c>
      <c r="M42" s="142">
        <f>'別記第7号【別紙1-6グローバル 】 '!M20</f>
        <v>0</v>
      </c>
    </row>
    <row r="43" spans="1:13" s="14" customFormat="1" ht="18.75" customHeight="1">
      <c r="A43" s="26"/>
      <c r="B43" s="388"/>
      <c r="C43" s="388"/>
      <c r="D43" s="84" t="s">
        <v>170</v>
      </c>
      <c r="E43" s="142">
        <f>'別記第7号【別紙1-6グローバル 】 '!E26</f>
        <v>0</v>
      </c>
      <c r="F43" s="142">
        <f>'別記第7号【別紙1-6グローバル 】 '!F26</f>
        <v>0</v>
      </c>
      <c r="G43" s="142">
        <f>'別記第7号【別紙1-6グローバル 】 '!G26</f>
        <v>0</v>
      </c>
      <c r="H43" s="142">
        <f>'別記第7号【別紙1-6グローバル 】 '!H26</f>
        <v>0</v>
      </c>
      <c r="I43" s="142">
        <f>'別記第7号【別紙1-6グローバル 】 '!I26</f>
        <v>0</v>
      </c>
      <c r="J43" s="142">
        <f>'別記第7号【別紙1-6グローバル 】 '!J26</f>
        <v>0</v>
      </c>
      <c r="K43" s="142">
        <f>'別記第7号【別紙1-6グローバル 】 '!K26</f>
        <v>0</v>
      </c>
      <c r="L43" s="142">
        <f>'別記第7号【別紙1-6グローバル 】 '!L26</f>
        <v>0</v>
      </c>
      <c r="M43" s="142">
        <f>'別記第7号【別紙1-6グローバル 】 '!M26</f>
        <v>0</v>
      </c>
    </row>
    <row r="44" spans="1:13" s="14" customFormat="1" ht="18.75" customHeight="1">
      <c r="A44" s="26"/>
      <c r="B44" s="388"/>
      <c r="C44" s="388"/>
      <c r="D44" s="89" t="s">
        <v>148</v>
      </c>
      <c r="E44" s="143">
        <f>'別記第7号【別紙1-6グローバル 】 '!E32</f>
        <v>0</v>
      </c>
      <c r="F44" s="143">
        <f>'別記第7号【別紙1-6グローバル 】 '!F32</f>
        <v>0</v>
      </c>
      <c r="G44" s="143">
        <f>'別記第7号【別紙1-6グローバル 】 '!G32</f>
        <v>0</v>
      </c>
      <c r="H44" s="143">
        <f>'別記第7号【別紙1-6グローバル 】 '!H32</f>
        <v>0</v>
      </c>
      <c r="I44" s="143">
        <f>'別記第7号【別紙1-6グローバル 】 '!I32</f>
        <v>0</v>
      </c>
      <c r="J44" s="143">
        <f>'別記第7号【別紙1-6グローバル 】 '!J32</f>
        <v>0</v>
      </c>
      <c r="K44" s="143">
        <f>'別記第7号【別紙1-6グローバル 】 '!K32</f>
        <v>0</v>
      </c>
      <c r="L44" s="143">
        <f>'別記第7号【別紙1-6グローバル 】 '!L32</f>
        <v>0</v>
      </c>
      <c r="M44" s="143">
        <f>'別記第7号【別紙1-6グローバル 】 '!M32</f>
        <v>0</v>
      </c>
    </row>
    <row r="45" spans="1:13" s="14" customFormat="1" ht="18.75" customHeight="1">
      <c r="A45" s="26"/>
      <c r="B45" s="389"/>
      <c r="C45" s="389"/>
      <c r="D45" s="86" t="s">
        <v>24</v>
      </c>
      <c r="E45" s="144">
        <f>'別記第7号【別紙1-6グローバル 】 '!E33</f>
        <v>0</v>
      </c>
      <c r="F45" s="144">
        <f>'別記第7号【別紙1-6グローバル 】 '!F33</f>
        <v>0</v>
      </c>
      <c r="G45" s="144">
        <f>'別記第7号【別紙1-6グローバル 】 '!G33</f>
        <v>0</v>
      </c>
      <c r="H45" s="144">
        <f>'別記第7号【別紙1-6グローバル 】 '!H33</f>
        <v>0</v>
      </c>
      <c r="I45" s="144">
        <f>'別記第7号【別紙1-6グローバル 】 '!I33</f>
        <v>0</v>
      </c>
      <c r="J45" s="144">
        <f>'別記第7号【別紙1-6グローバル 】 '!J33</f>
        <v>0</v>
      </c>
      <c r="K45" s="144">
        <f>'別記第7号【別紙1-6グローバル 】 '!K33</f>
        <v>0</v>
      </c>
      <c r="L45" s="144">
        <f>'別記第7号【別紙1-6グローバル 】 '!L33</f>
        <v>0</v>
      </c>
      <c r="M45" s="144">
        <f>'別記第7号【別紙1-6グローバル 】 '!M33</f>
        <v>0</v>
      </c>
    </row>
    <row r="46" spans="1:13" s="14" customFormat="1" ht="18.75" customHeight="1">
      <c r="A46" s="26"/>
      <c r="B46" s="562" t="s">
        <v>348</v>
      </c>
      <c r="C46" s="393" t="s">
        <v>328</v>
      </c>
      <c r="D46" s="91" t="s">
        <v>243</v>
      </c>
      <c r="E46" s="141">
        <f>'別記第7号【別紙1-7国内展示会】 '!E14</f>
        <v>0</v>
      </c>
      <c r="F46" s="141">
        <f>'別記第7号【別紙1-7国内展示会】 '!F14</f>
        <v>0</v>
      </c>
      <c r="G46" s="141">
        <f>'別記第7号【別紙1-7国内展示会】 '!G14</f>
        <v>0</v>
      </c>
      <c r="H46" s="141">
        <f>'別記第7号【別紙1-7国内展示会】 '!H14</f>
        <v>0</v>
      </c>
      <c r="I46" s="141">
        <f>'別記第7号【別紙1-7国内展示会】 '!I14</f>
        <v>0</v>
      </c>
      <c r="J46" s="141">
        <f>'別記第7号【別紙1-7国内展示会】 '!J14</f>
        <v>0</v>
      </c>
      <c r="K46" s="141">
        <f>'別記第7号【別紙1-7国内展示会】 '!K14</f>
        <v>0</v>
      </c>
      <c r="L46" s="141">
        <f>'別記第7号【別紙1-7国内展示会】 '!L14</f>
        <v>0</v>
      </c>
      <c r="M46" s="141">
        <f>'別記第7号【別紙1-7国内展示会】 '!M14</f>
        <v>0</v>
      </c>
    </row>
    <row r="47" spans="1:13" s="14" customFormat="1" ht="18.75" customHeight="1">
      <c r="B47" s="563"/>
      <c r="C47" s="394"/>
      <c r="D47" s="84" t="s">
        <v>244</v>
      </c>
      <c r="E47" s="142">
        <f>'別記第7号【別紙1-7国内展示会】 '!E20</f>
        <v>0</v>
      </c>
      <c r="F47" s="142">
        <f>'別記第7号【別紙1-7国内展示会】 '!F20</f>
        <v>0</v>
      </c>
      <c r="G47" s="142">
        <f>'別記第7号【別紙1-7国内展示会】 '!G20</f>
        <v>0</v>
      </c>
      <c r="H47" s="142">
        <f>'別記第7号【別紙1-7国内展示会】 '!H20</f>
        <v>0</v>
      </c>
      <c r="I47" s="142">
        <f>'別記第7号【別紙1-7国内展示会】 '!I20</f>
        <v>0</v>
      </c>
      <c r="J47" s="142">
        <f>'別記第7号【別紙1-7国内展示会】 '!J20</f>
        <v>0</v>
      </c>
      <c r="K47" s="142">
        <f>'別記第7号【別紙1-7国内展示会】 '!K20</f>
        <v>0</v>
      </c>
      <c r="L47" s="142">
        <f>'別記第7号【別紙1-7国内展示会】 '!L20</f>
        <v>0</v>
      </c>
      <c r="M47" s="142">
        <f>'別記第7号【別紙1-7国内展示会】 '!M20</f>
        <v>0</v>
      </c>
    </row>
    <row r="48" spans="1:13" s="14" customFormat="1" ht="18.75" customHeight="1">
      <c r="B48" s="563"/>
      <c r="C48" s="395"/>
      <c r="D48" s="86" t="s">
        <v>24</v>
      </c>
      <c r="E48" s="144">
        <f>'別記第7号【別紙1-7国内展示会】 '!E21</f>
        <v>0</v>
      </c>
      <c r="F48" s="144">
        <f>'別記第7号【別紙1-7国内展示会】 '!F21</f>
        <v>0</v>
      </c>
      <c r="G48" s="144">
        <f>'別記第7号【別紙1-7国内展示会】 '!G21</f>
        <v>0</v>
      </c>
      <c r="H48" s="144">
        <f>'別記第7号【別紙1-7国内展示会】 '!H21</f>
        <v>0</v>
      </c>
      <c r="I48" s="144">
        <f>'別記第7号【別紙1-7国内展示会】 '!I21</f>
        <v>0</v>
      </c>
      <c r="J48" s="144">
        <f>'別記第7号【別紙1-7国内展示会】 '!J21</f>
        <v>0</v>
      </c>
      <c r="K48" s="144">
        <f>'別記第7号【別紙1-7国内展示会】 '!K21</f>
        <v>0</v>
      </c>
      <c r="L48" s="144">
        <f>'別記第7号【別紙1-7国内展示会】 '!L21</f>
        <v>0</v>
      </c>
      <c r="M48" s="144">
        <f>'別記第7号【別紙1-7国内展示会】 '!M21</f>
        <v>0</v>
      </c>
    </row>
    <row r="49" spans="2:13" s="14" customFormat="1" ht="18.75" customHeight="1">
      <c r="B49" s="563"/>
      <c r="C49" s="396" t="s">
        <v>329</v>
      </c>
      <c r="D49" s="91" t="s">
        <v>243</v>
      </c>
      <c r="E49" s="141">
        <f>'別記第7号【別紙1-8海外展示会】  '!E14</f>
        <v>0</v>
      </c>
      <c r="F49" s="141">
        <f>'別記第7号【別紙1-8海外展示会】  '!F14</f>
        <v>0</v>
      </c>
      <c r="G49" s="141">
        <f>'別記第7号【別紙1-8海外展示会】  '!G14</f>
        <v>0</v>
      </c>
      <c r="H49" s="141">
        <f>'別記第7号【別紙1-8海外展示会】  '!H14</f>
        <v>0</v>
      </c>
      <c r="I49" s="141">
        <f>'別記第7号【別紙1-8海外展示会】  '!I14</f>
        <v>0</v>
      </c>
      <c r="J49" s="141">
        <f>'別記第7号【別紙1-8海外展示会】  '!J14</f>
        <v>0</v>
      </c>
      <c r="K49" s="141">
        <f>'別記第7号【別紙1-8海外展示会】  '!K14</f>
        <v>0</v>
      </c>
      <c r="L49" s="141">
        <f>'別記第7号【別紙1-8海外展示会】  '!L14</f>
        <v>0</v>
      </c>
      <c r="M49" s="141">
        <f>'別記第7号【別紙1-8海外展示会】  '!M14</f>
        <v>0</v>
      </c>
    </row>
    <row r="50" spans="2:13" s="14" customFormat="1" ht="18.75" customHeight="1">
      <c r="B50" s="563"/>
      <c r="C50" s="397"/>
      <c r="D50" s="84" t="s">
        <v>245</v>
      </c>
      <c r="E50" s="142">
        <f>'別記第7号【別紙1-8海外展示会】  '!E20</f>
        <v>0</v>
      </c>
      <c r="F50" s="142">
        <f>'別記第7号【別紙1-8海外展示会】  '!F20</f>
        <v>0</v>
      </c>
      <c r="G50" s="142">
        <f>'別記第7号【別紙1-8海外展示会】  '!G20</f>
        <v>0</v>
      </c>
      <c r="H50" s="142">
        <f>'別記第7号【別紙1-8海外展示会】  '!H20</f>
        <v>0</v>
      </c>
      <c r="I50" s="142">
        <f>'別記第7号【別紙1-8海外展示会】  '!I20</f>
        <v>0</v>
      </c>
      <c r="J50" s="142">
        <f>'別記第7号【別紙1-8海外展示会】  '!J20</f>
        <v>0</v>
      </c>
      <c r="K50" s="142">
        <f>'別記第7号【別紙1-8海外展示会】  '!K20</f>
        <v>0</v>
      </c>
      <c r="L50" s="142">
        <f>'別記第7号【別紙1-8海外展示会】  '!L20</f>
        <v>0</v>
      </c>
      <c r="M50" s="142">
        <f>'別記第7号【別紙1-8海外展示会】  '!M20</f>
        <v>0</v>
      </c>
    </row>
    <row r="51" spans="2:13" s="14" customFormat="1" ht="18.75" customHeight="1">
      <c r="B51" s="564"/>
      <c r="C51" s="398"/>
      <c r="D51" s="86" t="s">
        <v>24</v>
      </c>
      <c r="E51" s="144">
        <f>'別記第7号【別紙1-8海外展示会】  '!E21</f>
        <v>0</v>
      </c>
      <c r="F51" s="144">
        <f>'別記第7号【別紙1-8海外展示会】  '!F21</f>
        <v>0</v>
      </c>
      <c r="G51" s="144">
        <f>'別記第7号【別紙1-8海外展示会】  '!G21</f>
        <v>0</v>
      </c>
      <c r="H51" s="144">
        <f>'別記第7号【別紙1-8海外展示会】  '!H21</f>
        <v>0</v>
      </c>
      <c r="I51" s="144">
        <f>'別記第7号【別紙1-8海外展示会】  '!I21</f>
        <v>0</v>
      </c>
      <c r="J51" s="144">
        <f>'別記第7号【別紙1-8海外展示会】  '!J21</f>
        <v>0</v>
      </c>
      <c r="K51" s="144">
        <f>'別記第7号【別紙1-8海外展示会】  '!K21</f>
        <v>0</v>
      </c>
      <c r="L51" s="144">
        <f>'別記第7号【別紙1-8海外展示会】  '!L21</f>
        <v>0</v>
      </c>
      <c r="M51" s="144">
        <f>'別記第7号【別紙1-8海外展示会】  '!M21</f>
        <v>0</v>
      </c>
    </row>
    <row r="52" spans="2:13" s="14" customFormat="1" ht="24.75" customHeight="1">
      <c r="B52" s="377" t="s">
        <v>25</v>
      </c>
      <c r="C52" s="377"/>
      <c r="D52" s="377"/>
      <c r="E52" s="144">
        <f>E25+E30+E35+E40+E45+E48+E51</f>
        <v>0</v>
      </c>
      <c r="F52" s="144">
        <f t="shared" ref="F52:M52" si="0">F25+F30+F35+F40+F45+F48+F51</f>
        <v>0</v>
      </c>
      <c r="G52" s="144">
        <f t="shared" si="0"/>
        <v>0</v>
      </c>
      <c r="H52" s="144">
        <f t="shared" si="0"/>
        <v>0</v>
      </c>
      <c r="I52" s="144">
        <f t="shared" si="0"/>
        <v>0</v>
      </c>
      <c r="J52" s="144">
        <f t="shared" si="0"/>
        <v>0</v>
      </c>
      <c r="K52" s="144">
        <f t="shared" si="0"/>
        <v>0</v>
      </c>
      <c r="L52" s="144">
        <f t="shared" si="0"/>
        <v>0</v>
      </c>
      <c r="M52" s="144">
        <f t="shared" si="0"/>
        <v>0</v>
      </c>
    </row>
    <row r="53" spans="2:13" s="14" customFormat="1" ht="16.5" customHeight="1">
      <c r="B53" s="111" t="s">
        <v>249</v>
      </c>
      <c r="C53" s="20"/>
      <c r="D53" s="20"/>
      <c r="E53" s="145"/>
      <c r="F53" s="145"/>
      <c r="G53" s="145"/>
    </row>
  </sheetData>
  <mergeCells count="33">
    <mergeCell ref="E19:G19"/>
    <mergeCell ref="C41:C45"/>
    <mergeCell ref="H13:J13"/>
    <mergeCell ref="D19:D20"/>
    <mergeCell ref="B52:D52"/>
    <mergeCell ref="B5:E5"/>
    <mergeCell ref="B6:E6"/>
    <mergeCell ref="D10:F10"/>
    <mergeCell ref="F5:I5"/>
    <mergeCell ref="F6:I6"/>
    <mergeCell ref="B15:C15"/>
    <mergeCell ref="H15:J15"/>
    <mergeCell ref="B16:C16"/>
    <mergeCell ref="H16:J16"/>
    <mergeCell ref="B12:C12"/>
    <mergeCell ref="H12:J12"/>
    <mergeCell ref="H14:J14"/>
    <mergeCell ref="B19:C20"/>
    <mergeCell ref="H19:J19"/>
    <mergeCell ref="B14:C14"/>
    <mergeCell ref="K1:M1"/>
    <mergeCell ref="B46:B51"/>
    <mergeCell ref="C46:C48"/>
    <mergeCell ref="C49:C51"/>
    <mergeCell ref="E2:H2"/>
    <mergeCell ref="B10:C11"/>
    <mergeCell ref="B13:C13"/>
    <mergeCell ref="K19:M19"/>
    <mergeCell ref="B21:B45"/>
    <mergeCell ref="C21:C25"/>
    <mergeCell ref="C26:C30"/>
    <mergeCell ref="C31:C35"/>
    <mergeCell ref="C36:C40"/>
  </mergeCells>
  <phoneticPr fontId="14"/>
  <dataValidations count="1">
    <dataValidation imeMode="hiragana" allowBlank="1" showInputMessage="1" showErrorMessage="1" sqref="K1" xr:uid="{FEAE4ED7-CD71-422C-8D0C-8F7223879A5A}"/>
  </dataValidations>
  <printOptions horizontalCentered="1"/>
  <pageMargins left="0.59055118110236227" right="0.59055118110236227" top="0.78740157480314965" bottom="0.78740157480314965" header="0.51181102362204722" footer="0.51181102362204722"/>
  <pageSetup paperSize="9" scale="69" orientation="portrait" horizontalDpi="300"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C7EA8-669C-4547-A49D-FC0C0C380B57}">
  <sheetPr>
    <tabColor rgb="FF00B050"/>
    <pageSetUpPr fitToPage="1"/>
  </sheetPr>
  <dimension ref="A1:R35"/>
  <sheetViews>
    <sheetView view="pageBreakPreview" zoomScaleNormal="100" zoomScaleSheetLayoutView="100" workbookViewId="0">
      <selection activeCell="P4" sqref="P4"/>
    </sheetView>
  </sheetViews>
  <sheetFormatPr defaultRowHeight="13.5"/>
  <cols>
    <col min="1" max="1" width="2.25" style="1" customWidth="1"/>
    <col min="2" max="2" width="9.75" style="1" customWidth="1"/>
    <col min="3" max="3" width="8.75" style="30" customWidth="1"/>
    <col min="4" max="4" width="31.25" style="1" customWidth="1"/>
    <col min="5" max="10" width="10.625" style="1" customWidth="1"/>
    <col min="11" max="13" width="11.625" style="1" customWidth="1"/>
    <col min="14" max="14" width="11.5" style="1" customWidth="1"/>
    <col min="15" max="17" width="9" style="1"/>
    <col min="18" max="18" width="16.875" style="1" customWidth="1"/>
    <col min="19" max="16384" width="9" style="1"/>
  </cols>
  <sheetData>
    <row r="1" spans="1:18" s="14" customFormat="1" ht="13.5" customHeight="1">
      <c r="A1" s="159" t="s">
        <v>318</v>
      </c>
      <c r="C1" s="29"/>
      <c r="L1" s="405" t="str">
        <f>IF('別記第7号様式 '!Y15="","",'別記第7号様式 '!Y15)</f>
        <v/>
      </c>
      <c r="M1" s="405"/>
      <c r="N1" s="405"/>
    </row>
    <row r="2" spans="1:18" s="14" customFormat="1" ht="13.5" customHeight="1">
      <c r="A2" s="56"/>
      <c r="C2" s="29"/>
    </row>
    <row r="3" spans="1:18" s="14" customFormat="1" ht="13.5" customHeight="1">
      <c r="A3" s="15" t="s">
        <v>283</v>
      </c>
      <c r="B3" s="1"/>
      <c r="C3" s="30"/>
      <c r="E3" s="1"/>
      <c r="F3" s="1"/>
      <c r="G3" s="1"/>
    </row>
    <row r="4" spans="1:18" s="14" customFormat="1" ht="13.5" customHeight="1">
      <c r="A4" s="1"/>
      <c r="B4" s="1"/>
      <c r="C4" s="30"/>
      <c r="E4" s="1"/>
      <c r="F4" s="1"/>
      <c r="G4" s="1"/>
    </row>
    <row r="5" spans="1:18">
      <c r="B5" s="415" t="s">
        <v>349</v>
      </c>
      <c r="C5" s="415"/>
      <c r="D5" s="415"/>
      <c r="E5" s="415"/>
      <c r="F5" s="415"/>
      <c r="G5" s="415"/>
    </row>
    <row r="6" spans="1:18">
      <c r="K6" s="16"/>
      <c r="L6" s="16"/>
      <c r="M6" s="16"/>
      <c r="N6" s="16" t="s">
        <v>12</v>
      </c>
    </row>
    <row r="7" spans="1:18" ht="47.25" customHeight="1">
      <c r="B7" s="463" t="s">
        <v>27</v>
      </c>
      <c r="C7" s="412" t="s">
        <v>175</v>
      </c>
      <c r="D7" s="418" t="s">
        <v>267</v>
      </c>
      <c r="E7" s="411" t="s">
        <v>10</v>
      </c>
      <c r="F7" s="411"/>
      <c r="G7" s="411"/>
      <c r="H7" s="411" t="s">
        <v>285</v>
      </c>
      <c r="I7" s="411"/>
      <c r="J7" s="411"/>
      <c r="K7" s="411" t="s">
        <v>270</v>
      </c>
      <c r="L7" s="411"/>
      <c r="M7" s="411"/>
      <c r="N7" s="418" t="s">
        <v>315</v>
      </c>
    </row>
    <row r="8" spans="1:18" ht="28.5" customHeight="1">
      <c r="B8" s="464"/>
      <c r="C8" s="414"/>
      <c r="D8" s="420"/>
      <c r="E8" s="86" t="s">
        <v>279</v>
      </c>
      <c r="F8" s="86" t="s">
        <v>312</v>
      </c>
      <c r="G8" s="85" t="s">
        <v>313</v>
      </c>
      <c r="H8" s="86" t="s">
        <v>279</v>
      </c>
      <c r="I8" s="86" t="s">
        <v>312</v>
      </c>
      <c r="J8" s="85" t="s">
        <v>313</v>
      </c>
      <c r="K8" s="86" t="s">
        <v>279</v>
      </c>
      <c r="L8" s="86" t="s">
        <v>312</v>
      </c>
      <c r="M8" s="85" t="s">
        <v>313</v>
      </c>
      <c r="N8" s="420"/>
      <c r="Q8" s="1" t="s">
        <v>165</v>
      </c>
    </row>
    <row r="9" spans="1:18" ht="18" customHeight="1">
      <c r="B9" s="410" t="s">
        <v>30</v>
      </c>
      <c r="C9" s="40"/>
      <c r="D9" s="39"/>
      <c r="E9" s="39"/>
      <c r="F9" s="39"/>
      <c r="G9" s="39"/>
      <c r="H9" s="39"/>
      <c r="I9" s="39"/>
      <c r="J9" s="39"/>
      <c r="K9" s="39"/>
      <c r="L9" s="39"/>
      <c r="M9" s="39"/>
      <c r="N9" s="39"/>
      <c r="O9" s="36"/>
      <c r="Q9" s="51" t="s">
        <v>160</v>
      </c>
      <c r="R9" s="51" t="s">
        <v>107</v>
      </c>
    </row>
    <row r="10" spans="1:18" ht="18" customHeight="1">
      <c r="B10" s="410"/>
      <c r="C10" s="42"/>
      <c r="D10" s="41"/>
      <c r="E10" s="41"/>
      <c r="F10" s="41"/>
      <c r="G10" s="41"/>
      <c r="H10" s="41"/>
      <c r="I10" s="41"/>
      <c r="J10" s="41"/>
      <c r="K10" s="41"/>
      <c r="L10" s="41"/>
      <c r="M10" s="41"/>
      <c r="N10" s="41"/>
      <c r="Q10" s="409" t="s">
        <v>161</v>
      </c>
      <c r="R10" s="51" t="s">
        <v>108</v>
      </c>
    </row>
    <row r="11" spans="1:18" ht="18" customHeight="1">
      <c r="B11" s="410"/>
      <c r="C11" s="42"/>
      <c r="D11" s="41"/>
      <c r="E11" s="41"/>
      <c r="F11" s="41"/>
      <c r="G11" s="41"/>
      <c r="H11" s="41"/>
      <c r="I11" s="41"/>
      <c r="J11" s="41"/>
      <c r="K11" s="41"/>
      <c r="L11" s="41"/>
      <c r="M11" s="41"/>
      <c r="N11" s="41"/>
      <c r="O11" s="36"/>
      <c r="Q11" s="520"/>
      <c r="R11" s="134" t="s">
        <v>109</v>
      </c>
    </row>
    <row r="12" spans="1:18" ht="18" customHeight="1">
      <c r="B12" s="410"/>
      <c r="C12" s="42"/>
      <c r="D12" s="41"/>
      <c r="E12" s="41"/>
      <c r="F12" s="41"/>
      <c r="G12" s="41"/>
      <c r="H12" s="41"/>
      <c r="I12" s="41"/>
      <c r="J12" s="41"/>
      <c r="K12" s="41"/>
      <c r="L12" s="41"/>
      <c r="M12" s="41"/>
      <c r="N12" s="41"/>
      <c r="O12" s="36"/>
      <c r="Q12" s="520" t="s">
        <v>172</v>
      </c>
      <c r="R12" s="134" t="s">
        <v>110</v>
      </c>
    </row>
    <row r="13" spans="1:18" ht="18" customHeight="1">
      <c r="B13" s="410"/>
      <c r="C13" s="44"/>
      <c r="D13" s="43"/>
      <c r="E13" s="43"/>
      <c r="F13" s="43"/>
      <c r="G13" s="43"/>
      <c r="H13" s="43"/>
      <c r="I13" s="43"/>
      <c r="J13" s="43"/>
      <c r="K13" s="43"/>
      <c r="L13" s="43"/>
      <c r="M13" s="43"/>
      <c r="N13" s="43"/>
      <c r="O13" s="36"/>
      <c r="Q13" s="520"/>
      <c r="R13" s="134" t="s">
        <v>122</v>
      </c>
    </row>
    <row r="14" spans="1:18" ht="18" customHeight="1">
      <c r="B14" s="410"/>
      <c r="C14" s="146"/>
      <c r="D14" s="147" t="s">
        <v>31</v>
      </c>
      <c r="E14" s="148">
        <f>SUBTOTAL(9,E9:E13)</f>
        <v>0</v>
      </c>
      <c r="F14" s="148">
        <f t="shared" ref="F14:M14" si="0">SUBTOTAL(9,F9:F13)</f>
        <v>0</v>
      </c>
      <c r="G14" s="148">
        <f t="shared" si="0"/>
        <v>0</v>
      </c>
      <c r="H14" s="148">
        <f t="shared" si="0"/>
        <v>0</v>
      </c>
      <c r="I14" s="148">
        <f t="shared" si="0"/>
        <v>0</v>
      </c>
      <c r="J14" s="148">
        <f t="shared" si="0"/>
        <v>0</v>
      </c>
      <c r="K14" s="148">
        <f t="shared" si="0"/>
        <v>0</v>
      </c>
      <c r="L14" s="148">
        <f t="shared" si="0"/>
        <v>0</v>
      </c>
      <c r="M14" s="148">
        <f t="shared" si="0"/>
        <v>0</v>
      </c>
      <c r="N14" s="154"/>
      <c r="O14" s="36"/>
      <c r="Q14" s="520"/>
      <c r="R14" s="134" t="s">
        <v>112</v>
      </c>
    </row>
    <row r="15" spans="1:18" ht="18" customHeight="1">
      <c r="B15" s="410" t="s">
        <v>32</v>
      </c>
      <c r="C15" s="40"/>
      <c r="D15" s="39"/>
      <c r="E15" s="39"/>
      <c r="F15" s="39"/>
      <c r="G15" s="39"/>
      <c r="H15" s="39"/>
      <c r="I15" s="39"/>
      <c r="J15" s="39"/>
      <c r="K15" s="39"/>
      <c r="L15" s="39"/>
      <c r="M15" s="39"/>
      <c r="N15" s="39"/>
      <c r="O15" s="36"/>
      <c r="Q15" s="520"/>
      <c r="R15" s="134" t="s">
        <v>114</v>
      </c>
    </row>
    <row r="16" spans="1:18" ht="18" customHeight="1">
      <c r="B16" s="410"/>
      <c r="C16" s="42"/>
      <c r="D16" s="41"/>
      <c r="E16" s="41"/>
      <c r="F16" s="41"/>
      <c r="G16" s="41"/>
      <c r="H16" s="41"/>
      <c r="I16" s="41"/>
      <c r="J16" s="41"/>
      <c r="K16" s="41"/>
      <c r="L16" s="41"/>
      <c r="M16" s="41"/>
      <c r="N16" s="41"/>
      <c r="O16" s="36"/>
      <c r="Q16" s="520"/>
      <c r="R16" s="134" t="s">
        <v>115</v>
      </c>
    </row>
    <row r="17" spans="2:18" ht="18" customHeight="1">
      <c r="B17" s="410"/>
      <c r="C17" s="42"/>
      <c r="D17" s="41"/>
      <c r="E17" s="41"/>
      <c r="F17" s="41"/>
      <c r="G17" s="41"/>
      <c r="H17" s="41"/>
      <c r="I17" s="41"/>
      <c r="J17" s="41"/>
      <c r="K17" s="41"/>
      <c r="L17" s="41"/>
      <c r="M17" s="41"/>
      <c r="N17" s="41"/>
      <c r="O17" s="36"/>
      <c r="Q17" s="520"/>
      <c r="R17" s="134" t="s">
        <v>118</v>
      </c>
    </row>
    <row r="18" spans="2:18" ht="18" customHeight="1">
      <c r="B18" s="410"/>
      <c r="C18" s="42"/>
      <c r="D18" s="41"/>
      <c r="E18" s="41"/>
      <c r="F18" s="41"/>
      <c r="G18" s="41"/>
      <c r="H18" s="41"/>
      <c r="I18" s="41"/>
      <c r="J18" s="41"/>
      <c r="K18" s="41"/>
      <c r="L18" s="41"/>
      <c r="M18" s="41"/>
      <c r="N18" s="41"/>
      <c r="O18" s="36"/>
      <c r="Q18" s="520"/>
      <c r="R18" s="134" t="s">
        <v>119</v>
      </c>
    </row>
    <row r="19" spans="2:18" ht="18" customHeight="1">
      <c r="B19" s="410"/>
      <c r="C19" s="44"/>
      <c r="D19" s="43"/>
      <c r="E19" s="43"/>
      <c r="F19" s="43"/>
      <c r="G19" s="43"/>
      <c r="H19" s="43"/>
      <c r="I19" s="43"/>
      <c r="J19" s="43"/>
      <c r="K19" s="43"/>
      <c r="L19" s="43"/>
      <c r="M19" s="43"/>
      <c r="N19" s="43"/>
      <c r="O19" s="36"/>
      <c r="Q19" s="520"/>
      <c r="R19" s="134" t="s">
        <v>168</v>
      </c>
    </row>
    <row r="20" spans="2:18" ht="18.75" customHeight="1">
      <c r="B20" s="410"/>
      <c r="C20" s="146"/>
      <c r="D20" s="147" t="s">
        <v>31</v>
      </c>
      <c r="E20" s="148">
        <f>SUBTOTAL(9,E15:E19)</f>
        <v>0</v>
      </c>
      <c r="F20" s="148">
        <f t="shared" ref="F20:M20" si="1">SUBTOTAL(9,F15:F19)</f>
        <v>0</v>
      </c>
      <c r="G20" s="148">
        <f t="shared" si="1"/>
        <v>0</v>
      </c>
      <c r="H20" s="148">
        <f t="shared" si="1"/>
        <v>0</v>
      </c>
      <c r="I20" s="148">
        <f t="shared" si="1"/>
        <v>0</v>
      </c>
      <c r="J20" s="148">
        <f t="shared" si="1"/>
        <v>0</v>
      </c>
      <c r="K20" s="148">
        <f t="shared" si="1"/>
        <v>0</v>
      </c>
      <c r="L20" s="148">
        <f t="shared" si="1"/>
        <v>0</v>
      </c>
      <c r="M20" s="148">
        <f t="shared" si="1"/>
        <v>0</v>
      </c>
      <c r="N20" s="154"/>
      <c r="O20" s="36"/>
      <c r="Q20" s="520"/>
      <c r="R20" s="134" t="s">
        <v>116</v>
      </c>
    </row>
    <row r="21" spans="2:18" ht="18.75" customHeight="1">
      <c r="B21" s="411" t="s">
        <v>171</v>
      </c>
      <c r="C21" s="40"/>
      <c r="D21" s="39"/>
      <c r="E21" s="39"/>
      <c r="F21" s="39"/>
      <c r="G21" s="39"/>
      <c r="H21" s="39"/>
      <c r="I21" s="39"/>
      <c r="J21" s="39"/>
      <c r="K21" s="39"/>
      <c r="L21" s="39"/>
      <c r="M21" s="39"/>
      <c r="N21" s="39"/>
      <c r="O21" s="36"/>
      <c r="Q21" s="520"/>
      <c r="R21" s="134" t="s">
        <v>111</v>
      </c>
    </row>
    <row r="22" spans="2:18" ht="18.75" customHeight="1">
      <c r="B22" s="410"/>
      <c r="C22" s="42"/>
      <c r="D22" s="41"/>
      <c r="E22" s="41"/>
      <c r="F22" s="41"/>
      <c r="G22" s="41"/>
      <c r="H22" s="41"/>
      <c r="I22" s="41"/>
      <c r="J22" s="41"/>
      <c r="K22" s="41"/>
      <c r="L22" s="41"/>
      <c r="M22" s="41"/>
      <c r="N22" s="41"/>
      <c r="O22" s="36"/>
      <c r="Q22" s="520"/>
      <c r="R22" s="134" t="s">
        <v>120</v>
      </c>
    </row>
    <row r="23" spans="2:18" ht="18.75" customHeight="1">
      <c r="B23" s="410"/>
      <c r="C23" s="42"/>
      <c r="D23" s="41"/>
      <c r="E23" s="41"/>
      <c r="F23" s="41"/>
      <c r="G23" s="41"/>
      <c r="H23" s="41"/>
      <c r="I23" s="41"/>
      <c r="J23" s="41"/>
      <c r="K23" s="41"/>
      <c r="L23" s="41"/>
      <c r="M23" s="41"/>
      <c r="N23" s="41"/>
      <c r="O23" s="36"/>
      <c r="Q23" s="520"/>
      <c r="R23" s="134" t="s">
        <v>121</v>
      </c>
    </row>
    <row r="24" spans="2:18" ht="18.75" customHeight="1">
      <c r="B24" s="410"/>
      <c r="C24" s="42"/>
      <c r="D24" s="41"/>
      <c r="E24" s="41"/>
      <c r="F24" s="41"/>
      <c r="G24" s="41"/>
      <c r="H24" s="41"/>
      <c r="I24" s="41"/>
      <c r="J24" s="41"/>
      <c r="K24" s="41"/>
      <c r="L24" s="41"/>
      <c r="M24" s="41"/>
      <c r="N24" s="41"/>
      <c r="O24" s="36"/>
      <c r="Q24" s="520"/>
      <c r="R24" s="134" t="s">
        <v>162</v>
      </c>
    </row>
    <row r="25" spans="2:18" ht="18.75" customHeight="1">
      <c r="B25" s="410"/>
      <c r="C25" s="44"/>
      <c r="D25" s="43"/>
      <c r="E25" s="43"/>
      <c r="F25" s="43"/>
      <c r="G25" s="43"/>
      <c r="H25" s="43"/>
      <c r="I25" s="43"/>
      <c r="J25" s="43"/>
      <c r="K25" s="43"/>
      <c r="L25" s="43"/>
      <c r="M25" s="43"/>
      <c r="N25" s="43"/>
      <c r="O25" s="36"/>
      <c r="Q25" s="520"/>
      <c r="R25" s="134" t="s">
        <v>163</v>
      </c>
    </row>
    <row r="26" spans="2:18" ht="18.75" customHeight="1">
      <c r="B26" s="410"/>
      <c r="C26" s="146"/>
      <c r="D26" s="147" t="s">
        <v>31</v>
      </c>
      <c r="E26" s="148">
        <f>SUBTOTAL(9,E21:E25)</f>
        <v>0</v>
      </c>
      <c r="F26" s="148">
        <f t="shared" ref="F26:M26" si="2">SUBTOTAL(9,F21:F25)</f>
        <v>0</v>
      </c>
      <c r="G26" s="148">
        <f t="shared" si="2"/>
        <v>0</v>
      </c>
      <c r="H26" s="148">
        <f t="shared" si="2"/>
        <v>0</v>
      </c>
      <c r="I26" s="148">
        <f t="shared" si="2"/>
        <v>0</v>
      </c>
      <c r="J26" s="148">
        <f t="shared" si="2"/>
        <v>0</v>
      </c>
      <c r="K26" s="148">
        <f t="shared" si="2"/>
        <v>0</v>
      </c>
      <c r="L26" s="148">
        <f t="shared" si="2"/>
        <v>0</v>
      </c>
      <c r="M26" s="148">
        <f t="shared" si="2"/>
        <v>0</v>
      </c>
      <c r="N26" s="154"/>
      <c r="O26" s="36"/>
      <c r="Q26" s="520" t="s">
        <v>117</v>
      </c>
      <c r="R26" s="134" t="s">
        <v>164</v>
      </c>
    </row>
    <row r="27" spans="2:18" ht="18.75" customHeight="1">
      <c r="B27" s="410" t="s">
        <v>33</v>
      </c>
      <c r="C27" s="40"/>
      <c r="D27" s="39"/>
      <c r="E27" s="39"/>
      <c r="F27" s="39"/>
      <c r="G27" s="39"/>
      <c r="H27" s="39"/>
      <c r="I27" s="39"/>
      <c r="J27" s="39"/>
      <c r="K27" s="39"/>
      <c r="L27" s="39"/>
      <c r="M27" s="39"/>
      <c r="N27" s="39"/>
      <c r="O27" s="36"/>
      <c r="Q27" s="520"/>
      <c r="R27" s="134" t="s">
        <v>117</v>
      </c>
    </row>
    <row r="28" spans="2:18" ht="18.75" customHeight="1">
      <c r="B28" s="410"/>
      <c r="C28" s="42"/>
      <c r="D28" s="41"/>
      <c r="E28" s="41"/>
      <c r="F28" s="41"/>
      <c r="G28" s="41"/>
      <c r="H28" s="41"/>
      <c r="I28" s="41"/>
      <c r="J28" s="41"/>
      <c r="K28" s="41"/>
      <c r="L28" s="41"/>
      <c r="M28" s="41"/>
      <c r="N28" s="41"/>
      <c r="O28" s="36"/>
      <c r="Q28" s="36"/>
      <c r="R28" s="36"/>
    </row>
    <row r="29" spans="2:18" ht="18.75" customHeight="1">
      <c r="B29" s="410"/>
      <c r="C29" s="42"/>
      <c r="D29" s="41"/>
      <c r="E29" s="41"/>
      <c r="F29" s="41"/>
      <c r="G29" s="41"/>
      <c r="H29" s="41"/>
      <c r="I29" s="41"/>
      <c r="J29" s="41"/>
      <c r="K29" s="41"/>
      <c r="L29" s="41"/>
      <c r="M29" s="41"/>
      <c r="N29" s="41"/>
      <c r="O29" s="36"/>
      <c r="Q29" s="36"/>
      <c r="R29" s="36"/>
    </row>
    <row r="30" spans="2:18" ht="18.75" customHeight="1">
      <c r="B30" s="410"/>
      <c r="C30" s="42"/>
      <c r="D30" s="41"/>
      <c r="E30" s="41"/>
      <c r="F30" s="41"/>
      <c r="G30" s="41"/>
      <c r="H30" s="41"/>
      <c r="I30" s="41"/>
      <c r="J30" s="41"/>
      <c r="K30" s="41"/>
      <c r="L30" s="41"/>
      <c r="M30" s="41"/>
      <c r="N30" s="41"/>
      <c r="O30" s="36"/>
      <c r="Q30" s="36"/>
      <c r="R30" s="36"/>
    </row>
    <row r="31" spans="2:18" ht="18.75" customHeight="1">
      <c r="B31" s="410"/>
      <c r="C31" s="44"/>
      <c r="D31" s="43"/>
      <c r="E31" s="43"/>
      <c r="F31" s="43"/>
      <c r="G31" s="43"/>
      <c r="H31" s="43"/>
      <c r="I31" s="43"/>
      <c r="J31" s="43"/>
      <c r="K31" s="43"/>
      <c r="L31" s="43"/>
      <c r="M31" s="43"/>
      <c r="N31" s="43"/>
      <c r="O31" s="36"/>
      <c r="Q31" s="36"/>
      <c r="R31" s="36"/>
    </row>
    <row r="32" spans="2:18" ht="18.75" customHeight="1">
      <c r="B32" s="410"/>
      <c r="C32" s="146"/>
      <c r="D32" s="147" t="s">
        <v>31</v>
      </c>
      <c r="E32" s="148">
        <f>SUBTOTAL(9,E27:E31)</f>
        <v>0</v>
      </c>
      <c r="F32" s="148">
        <f t="shared" ref="F32:M32" si="3">SUBTOTAL(9,F27:F31)</f>
        <v>0</v>
      </c>
      <c r="G32" s="148">
        <f t="shared" si="3"/>
        <v>0</v>
      </c>
      <c r="H32" s="148">
        <f t="shared" si="3"/>
        <v>0</v>
      </c>
      <c r="I32" s="148">
        <f t="shared" si="3"/>
        <v>0</v>
      </c>
      <c r="J32" s="148">
        <f t="shared" si="3"/>
        <v>0</v>
      </c>
      <c r="K32" s="148">
        <f t="shared" si="3"/>
        <v>0</v>
      </c>
      <c r="L32" s="148">
        <f t="shared" si="3"/>
        <v>0</v>
      </c>
      <c r="M32" s="148">
        <f t="shared" si="3"/>
        <v>0</v>
      </c>
      <c r="N32" s="154"/>
      <c r="O32" s="36"/>
      <c r="Q32" s="36"/>
      <c r="R32" s="36"/>
    </row>
    <row r="33" spans="2:14" ht="42" customHeight="1">
      <c r="B33" s="38" t="s">
        <v>34</v>
      </c>
      <c r="C33" s="153"/>
      <c r="D33" s="152"/>
      <c r="E33" s="152">
        <f>SUBTOTAL(9,E9:E32)</f>
        <v>0</v>
      </c>
      <c r="F33" s="152">
        <f t="shared" ref="F33:M33" si="4">SUBTOTAL(9,F9:F32)</f>
        <v>0</v>
      </c>
      <c r="G33" s="152">
        <f t="shared" si="4"/>
        <v>0</v>
      </c>
      <c r="H33" s="152">
        <f t="shared" si="4"/>
        <v>0</v>
      </c>
      <c r="I33" s="152">
        <f t="shared" si="4"/>
        <v>0</v>
      </c>
      <c r="J33" s="152">
        <f t="shared" si="4"/>
        <v>0</v>
      </c>
      <c r="K33" s="152">
        <f t="shared" si="4"/>
        <v>0</v>
      </c>
      <c r="L33" s="152">
        <f t="shared" si="4"/>
        <v>0</v>
      </c>
      <c r="M33" s="152">
        <f t="shared" si="4"/>
        <v>0</v>
      </c>
      <c r="N33" s="152"/>
    </row>
    <row r="34" spans="2:14" ht="18.75" customHeight="1">
      <c r="B34" s="1" t="s">
        <v>101</v>
      </c>
    </row>
    <row r="35" spans="2:14" ht="18.75" customHeight="1"/>
  </sheetData>
  <mergeCells count="16">
    <mergeCell ref="L1:N1"/>
    <mergeCell ref="B5:G5"/>
    <mergeCell ref="N7:N8"/>
    <mergeCell ref="B9:B14"/>
    <mergeCell ref="Q10:Q11"/>
    <mergeCell ref="Q12:Q25"/>
    <mergeCell ref="B15:B20"/>
    <mergeCell ref="B21:B26"/>
    <mergeCell ref="Q26:Q27"/>
    <mergeCell ref="B27:B32"/>
    <mergeCell ref="B7:B8"/>
    <mergeCell ref="C7:C8"/>
    <mergeCell ref="D7:D8"/>
    <mergeCell ref="E7:G7"/>
    <mergeCell ref="H7:J7"/>
    <mergeCell ref="K7:M7"/>
  </mergeCells>
  <phoneticPr fontId="14"/>
  <dataValidations count="5">
    <dataValidation type="list" allowBlank="1" showInputMessage="1" showErrorMessage="1" sqref="C21:C25" xr:uid="{AA27308E-2A32-457E-9792-AF856A26626A}">
      <formula1>$R$12:$R$25</formula1>
    </dataValidation>
    <dataValidation type="list" allowBlank="1" showInputMessage="1" showErrorMessage="1" sqref="C27:C31" xr:uid="{2642479F-2ECB-4D50-A118-67B34919B992}">
      <formula1>$R$26:$R$27</formula1>
    </dataValidation>
    <dataValidation type="list" allowBlank="1" showInputMessage="1" showErrorMessage="1" sqref="C9:C13" xr:uid="{B0CA09DC-2375-41AA-AD71-7B6A3E0D2BF3}">
      <formula1>$R$9</formula1>
    </dataValidation>
    <dataValidation type="list" allowBlank="1" showInputMessage="1" showErrorMessage="1" sqref="C15:C19" xr:uid="{0DF1DBAA-F8D6-4D2C-93BC-2FB198C29567}">
      <formula1>$R$10:$R$11</formula1>
    </dataValidation>
    <dataValidation imeMode="hiragana" allowBlank="1" showInputMessage="1" showErrorMessage="1" sqref="L1" xr:uid="{92EF3911-14A7-4034-8DA2-6F5448364F97}"/>
  </dataValidations>
  <printOptions horizontalCentered="1"/>
  <pageMargins left="0.59055118110236227" right="0.59055118110236227" top="0.78740157480314965" bottom="0.78740157480314965" header="0.51181102362204722" footer="0.51181102362204722"/>
  <pageSetup paperSize="9" scale="56" orientation="portrait" horizontalDpi="300" verticalDpi="30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256D7-0D52-4E48-9DE8-F982341DFE0B}">
  <sheetPr>
    <tabColor rgb="FF00B050"/>
    <pageSetUpPr fitToPage="1"/>
  </sheetPr>
  <dimension ref="A1:R34"/>
  <sheetViews>
    <sheetView view="pageBreakPreview" zoomScaleNormal="100" zoomScaleSheetLayoutView="100" workbookViewId="0">
      <selection activeCell="L1" sqref="L1:N1"/>
    </sheetView>
  </sheetViews>
  <sheetFormatPr defaultRowHeight="13.5"/>
  <cols>
    <col min="1" max="1" width="2.25" style="1" customWidth="1"/>
    <col min="2" max="2" width="9.75" style="1" customWidth="1"/>
    <col min="3" max="3" width="8.75" style="30" customWidth="1"/>
    <col min="4" max="4" width="36" style="1" customWidth="1"/>
    <col min="5" max="10" width="10.625" style="1" customWidth="1"/>
    <col min="11" max="13" width="11.625" style="1" customWidth="1"/>
    <col min="14" max="14" width="11.5" style="1" customWidth="1"/>
    <col min="15" max="17" width="9" style="1"/>
    <col min="18" max="18" width="16.875" style="1" customWidth="1"/>
    <col min="19" max="16384" width="9" style="1"/>
  </cols>
  <sheetData>
    <row r="1" spans="1:18" s="14" customFormat="1" ht="13.5" customHeight="1">
      <c r="A1" s="159" t="s">
        <v>317</v>
      </c>
      <c r="C1" s="29"/>
      <c r="E1" s="29"/>
      <c r="F1" s="29"/>
      <c r="L1" s="405" t="str">
        <f>IF('別記第7号様式 '!Y15="","",'別記第7号様式 '!Y15)</f>
        <v/>
      </c>
      <c r="M1" s="405"/>
      <c r="N1" s="405"/>
    </row>
    <row r="2" spans="1:18" s="14" customFormat="1" ht="13.5" customHeight="1">
      <c r="A2" s="56"/>
      <c r="C2" s="29"/>
      <c r="E2" s="29"/>
      <c r="F2" s="29"/>
    </row>
    <row r="3" spans="1:18" s="14" customFormat="1" ht="13.5" customHeight="1">
      <c r="A3" s="15" t="s">
        <v>283</v>
      </c>
      <c r="B3" s="1"/>
      <c r="C3" s="30"/>
      <c r="E3" s="30"/>
      <c r="F3" s="30"/>
    </row>
    <row r="4" spans="1:18" s="14" customFormat="1" ht="13.5" customHeight="1">
      <c r="A4" s="1"/>
      <c r="B4" s="1"/>
      <c r="C4" s="30"/>
      <c r="E4" s="30"/>
      <c r="F4" s="30"/>
    </row>
    <row r="5" spans="1:18">
      <c r="B5" s="415" t="s">
        <v>350</v>
      </c>
      <c r="C5" s="415"/>
      <c r="D5" s="415"/>
      <c r="E5" s="415"/>
      <c r="F5" s="415"/>
      <c r="G5" s="415"/>
    </row>
    <row r="6" spans="1:18">
      <c r="K6" s="16"/>
      <c r="L6" s="16"/>
      <c r="M6" s="16"/>
      <c r="N6" s="16" t="s">
        <v>12</v>
      </c>
    </row>
    <row r="7" spans="1:18" ht="47.25" customHeight="1">
      <c r="B7" s="463" t="s">
        <v>27</v>
      </c>
      <c r="C7" s="412" t="s">
        <v>175</v>
      </c>
      <c r="D7" s="418" t="s">
        <v>267</v>
      </c>
      <c r="E7" s="411" t="s">
        <v>10</v>
      </c>
      <c r="F7" s="411"/>
      <c r="G7" s="411"/>
      <c r="H7" s="411" t="s">
        <v>285</v>
      </c>
      <c r="I7" s="411"/>
      <c r="J7" s="411"/>
      <c r="K7" s="411" t="s">
        <v>270</v>
      </c>
      <c r="L7" s="411"/>
      <c r="M7" s="411"/>
      <c r="N7" s="418" t="s">
        <v>315</v>
      </c>
    </row>
    <row r="8" spans="1:18" ht="30" customHeight="1">
      <c r="B8" s="464"/>
      <c r="C8" s="414"/>
      <c r="D8" s="420"/>
      <c r="E8" s="86" t="s">
        <v>279</v>
      </c>
      <c r="F8" s="86" t="s">
        <v>312</v>
      </c>
      <c r="G8" s="85" t="s">
        <v>313</v>
      </c>
      <c r="H8" s="86" t="s">
        <v>279</v>
      </c>
      <c r="I8" s="86" t="s">
        <v>312</v>
      </c>
      <c r="J8" s="85" t="s">
        <v>313</v>
      </c>
      <c r="K8" s="86" t="s">
        <v>279</v>
      </c>
      <c r="L8" s="86" t="s">
        <v>312</v>
      </c>
      <c r="M8" s="85" t="s">
        <v>313</v>
      </c>
      <c r="N8" s="420"/>
      <c r="Q8" s="1" t="s">
        <v>166</v>
      </c>
    </row>
    <row r="9" spans="1:18" ht="18" customHeight="1">
      <c r="B9" s="463" t="s">
        <v>30</v>
      </c>
      <c r="C9" s="40"/>
      <c r="D9" s="39"/>
      <c r="E9" s="39"/>
      <c r="F9" s="39"/>
      <c r="G9" s="39"/>
      <c r="H9" s="39"/>
      <c r="I9" s="39"/>
      <c r="J9" s="39"/>
      <c r="K9" s="39"/>
      <c r="L9" s="39"/>
      <c r="M9" s="39"/>
      <c r="N9" s="39"/>
      <c r="O9" s="36"/>
      <c r="Q9" s="409" t="s">
        <v>160</v>
      </c>
      <c r="R9" s="51" t="s">
        <v>107</v>
      </c>
    </row>
    <row r="10" spans="1:18" ht="18" customHeight="1">
      <c r="B10" s="523"/>
      <c r="C10" s="42"/>
      <c r="D10" s="41"/>
      <c r="E10" s="41"/>
      <c r="F10" s="41"/>
      <c r="G10" s="41"/>
      <c r="H10" s="41"/>
      <c r="I10" s="41"/>
      <c r="J10" s="41"/>
      <c r="K10" s="41"/>
      <c r="L10" s="41"/>
      <c r="M10" s="41"/>
      <c r="N10" s="41"/>
      <c r="Q10" s="409"/>
      <c r="R10" s="51" t="s">
        <v>123</v>
      </c>
    </row>
    <row r="11" spans="1:18" ht="18" customHeight="1">
      <c r="B11" s="523"/>
      <c r="C11" s="42"/>
      <c r="D11" s="41"/>
      <c r="E11" s="41"/>
      <c r="F11" s="41"/>
      <c r="G11" s="41"/>
      <c r="H11" s="41"/>
      <c r="I11" s="41"/>
      <c r="J11" s="41"/>
      <c r="K11" s="41"/>
      <c r="L11" s="41"/>
      <c r="M11" s="41"/>
      <c r="N11" s="41"/>
      <c r="O11" s="36"/>
      <c r="Q11" s="520" t="s">
        <v>161</v>
      </c>
      <c r="R11" s="134" t="s">
        <v>108</v>
      </c>
    </row>
    <row r="12" spans="1:18" ht="18" customHeight="1">
      <c r="B12" s="523"/>
      <c r="C12" s="42"/>
      <c r="D12" s="41"/>
      <c r="E12" s="41"/>
      <c r="F12" s="41"/>
      <c r="G12" s="41"/>
      <c r="H12" s="41"/>
      <c r="I12" s="41"/>
      <c r="J12" s="41"/>
      <c r="K12" s="41"/>
      <c r="L12" s="41"/>
      <c r="M12" s="41"/>
      <c r="N12" s="41"/>
      <c r="O12" s="36"/>
      <c r="Q12" s="520"/>
      <c r="R12" s="134" t="s">
        <v>109</v>
      </c>
    </row>
    <row r="13" spans="1:18" ht="18" customHeight="1">
      <c r="B13" s="523"/>
      <c r="C13" s="44"/>
      <c r="D13" s="43"/>
      <c r="E13" s="43"/>
      <c r="F13" s="43"/>
      <c r="G13" s="43"/>
      <c r="H13" s="43"/>
      <c r="I13" s="43"/>
      <c r="J13" s="43"/>
      <c r="K13" s="43"/>
      <c r="L13" s="43"/>
      <c r="M13" s="43"/>
      <c r="N13" s="43"/>
      <c r="O13" s="36"/>
      <c r="Q13" s="520"/>
      <c r="R13" s="134" t="s">
        <v>124</v>
      </c>
    </row>
    <row r="14" spans="1:18" ht="18" customHeight="1">
      <c r="B14" s="464"/>
      <c r="C14" s="146"/>
      <c r="D14" s="147" t="s">
        <v>31</v>
      </c>
      <c r="E14" s="148">
        <f>SUBTOTAL(9,E9:E13)</f>
        <v>0</v>
      </c>
      <c r="F14" s="148">
        <f t="shared" ref="F14:M14" si="0">SUBTOTAL(9,F9:F13)</f>
        <v>0</v>
      </c>
      <c r="G14" s="148">
        <f t="shared" si="0"/>
        <v>0</v>
      </c>
      <c r="H14" s="148">
        <f t="shared" si="0"/>
        <v>0</v>
      </c>
      <c r="I14" s="148">
        <f t="shared" si="0"/>
        <v>0</v>
      </c>
      <c r="J14" s="148">
        <f t="shared" si="0"/>
        <v>0</v>
      </c>
      <c r="K14" s="148">
        <f t="shared" si="0"/>
        <v>0</v>
      </c>
      <c r="L14" s="148">
        <f t="shared" si="0"/>
        <v>0</v>
      </c>
      <c r="M14" s="148">
        <f t="shared" si="0"/>
        <v>0</v>
      </c>
      <c r="N14" s="154"/>
      <c r="O14" s="36"/>
      <c r="Q14" s="520" t="s">
        <v>173</v>
      </c>
      <c r="R14" s="134" t="s">
        <v>110</v>
      </c>
    </row>
    <row r="15" spans="1:18" ht="18" customHeight="1">
      <c r="B15" s="463" t="s">
        <v>32</v>
      </c>
      <c r="C15" s="40"/>
      <c r="D15" s="39"/>
      <c r="E15" s="39"/>
      <c r="F15" s="39"/>
      <c r="G15" s="39"/>
      <c r="H15" s="39"/>
      <c r="I15" s="39"/>
      <c r="J15" s="39"/>
      <c r="K15" s="39"/>
      <c r="L15" s="39"/>
      <c r="M15" s="39"/>
      <c r="N15" s="39"/>
      <c r="O15" s="36"/>
      <c r="Q15" s="520"/>
      <c r="R15" s="134" t="s">
        <v>122</v>
      </c>
    </row>
    <row r="16" spans="1:18" ht="18" customHeight="1">
      <c r="B16" s="523"/>
      <c r="C16" s="42"/>
      <c r="D16" s="41"/>
      <c r="E16" s="41"/>
      <c r="F16" s="41"/>
      <c r="G16" s="41"/>
      <c r="H16" s="41"/>
      <c r="I16" s="41"/>
      <c r="J16" s="41"/>
      <c r="K16" s="41"/>
      <c r="L16" s="41"/>
      <c r="M16" s="41"/>
      <c r="N16" s="41"/>
      <c r="O16" s="36"/>
      <c r="Q16" s="520"/>
      <c r="R16" s="134" t="s">
        <v>119</v>
      </c>
    </row>
    <row r="17" spans="2:18" ht="18" customHeight="1">
      <c r="B17" s="523"/>
      <c r="C17" s="42"/>
      <c r="D17" s="41"/>
      <c r="E17" s="41"/>
      <c r="F17" s="41"/>
      <c r="G17" s="41"/>
      <c r="H17" s="41"/>
      <c r="I17" s="41"/>
      <c r="J17" s="41"/>
      <c r="K17" s="41"/>
      <c r="L17" s="41"/>
      <c r="M17" s="41"/>
      <c r="N17" s="41"/>
      <c r="O17" s="36"/>
      <c r="Q17" s="520"/>
      <c r="R17" s="134" t="s">
        <v>111</v>
      </c>
    </row>
    <row r="18" spans="2:18" ht="18" customHeight="1">
      <c r="B18" s="523"/>
      <c r="C18" s="42"/>
      <c r="D18" s="41"/>
      <c r="E18" s="41"/>
      <c r="F18" s="41"/>
      <c r="G18" s="41"/>
      <c r="H18" s="41"/>
      <c r="I18" s="41"/>
      <c r="J18" s="41"/>
      <c r="K18" s="41"/>
      <c r="L18" s="41"/>
      <c r="M18" s="41"/>
      <c r="N18" s="41"/>
      <c r="O18" s="36"/>
      <c r="Q18" s="520"/>
      <c r="R18" s="134" t="s">
        <v>112</v>
      </c>
    </row>
    <row r="19" spans="2:18" ht="18" customHeight="1">
      <c r="B19" s="523"/>
      <c r="C19" s="44"/>
      <c r="D19" s="43"/>
      <c r="E19" s="43"/>
      <c r="F19" s="43"/>
      <c r="G19" s="43"/>
      <c r="H19" s="43"/>
      <c r="I19" s="43"/>
      <c r="J19" s="43"/>
      <c r="K19" s="43"/>
      <c r="L19" s="43"/>
      <c r="M19" s="43"/>
      <c r="N19" s="43"/>
      <c r="O19" s="36"/>
      <c r="Q19" s="520"/>
      <c r="R19" s="134" t="s">
        <v>125</v>
      </c>
    </row>
    <row r="20" spans="2:18" ht="18.75" customHeight="1">
      <c r="B20" s="464"/>
      <c r="C20" s="146"/>
      <c r="D20" s="147" t="s">
        <v>31</v>
      </c>
      <c r="E20" s="148">
        <f>SUBTOTAL(9,E15:E19)</f>
        <v>0</v>
      </c>
      <c r="F20" s="148">
        <f t="shared" ref="F20:L20" si="1">SUBTOTAL(9,F15:F19)</f>
        <v>0</v>
      </c>
      <c r="G20" s="148">
        <f t="shared" si="1"/>
        <v>0</v>
      </c>
      <c r="H20" s="148">
        <f t="shared" si="1"/>
        <v>0</v>
      </c>
      <c r="I20" s="148">
        <f t="shared" si="1"/>
        <v>0</v>
      </c>
      <c r="J20" s="148">
        <f t="shared" si="1"/>
        <v>0</v>
      </c>
      <c r="K20" s="148">
        <f t="shared" si="1"/>
        <v>0</v>
      </c>
      <c r="L20" s="148">
        <f t="shared" si="1"/>
        <v>0</v>
      </c>
      <c r="M20" s="148">
        <f>SUBTOTAL(9,M15:M19)</f>
        <v>0</v>
      </c>
      <c r="N20" s="154"/>
      <c r="O20" s="36"/>
      <c r="Q20" s="520"/>
      <c r="R20" s="134" t="s">
        <v>126</v>
      </c>
    </row>
    <row r="21" spans="2:18" ht="18.75" customHeight="1">
      <c r="B21" s="524" t="s">
        <v>174</v>
      </c>
      <c r="C21" s="40"/>
      <c r="D21" s="39"/>
      <c r="E21" s="39"/>
      <c r="F21" s="39"/>
      <c r="G21" s="39"/>
      <c r="H21" s="39"/>
      <c r="I21" s="39"/>
      <c r="J21" s="39"/>
      <c r="K21" s="39"/>
      <c r="L21" s="39"/>
      <c r="M21" s="39"/>
      <c r="N21" s="39"/>
      <c r="O21" s="36"/>
      <c r="Q21" s="520"/>
      <c r="R21" s="134" t="s">
        <v>115</v>
      </c>
    </row>
    <row r="22" spans="2:18" ht="18.75" customHeight="1">
      <c r="B22" s="525"/>
      <c r="C22" s="42"/>
      <c r="D22" s="41"/>
      <c r="E22" s="41"/>
      <c r="F22" s="41"/>
      <c r="G22" s="41"/>
      <c r="H22" s="41"/>
      <c r="I22" s="41"/>
      <c r="J22" s="41"/>
      <c r="K22" s="41"/>
      <c r="L22" s="41"/>
      <c r="M22" s="41"/>
      <c r="N22" s="41"/>
      <c r="O22" s="36"/>
      <c r="Q22" s="520"/>
      <c r="R22" s="134" t="s">
        <v>114</v>
      </c>
    </row>
    <row r="23" spans="2:18" ht="18.75" customHeight="1">
      <c r="B23" s="525"/>
      <c r="C23" s="42"/>
      <c r="D23" s="41"/>
      <c r="E23" s="41"/>
      <c r="F23" s="41"/>
      <c r="G23" s="41"/>
      <c r="H23" s="41"/>
      <c r="I23" s="41"/>
      <c r="J23" s="41"/>
      <c r="K23" s="41"/>
      <c r="L23" s="41"/>
      <c r="M23" s="41"/>
      <c r="N23" s="41"/>
      <c r="O23" s="36"/>
      <c r="Q23" s="520"/>
      <c r="R23" s="134" t="s">
        <v>113</v>
      </c>
    </row>
    <row r="24" spans="2:18" ht="18.75" customHeight="1">
      <c r="B24" s="525"/>
      <c r="C24" s="42"/>
      <c r="D24" s="41"/>
      <c r="E24" s="41"/>
      <c r="F24" s="41"/>
      <c r="G24" s="41"/>
      <c r="H24" s="41"/>
      <c r="I24" s="41"/>
      <c r="J24" s="41"/>
      <c r="K24" s="41"/>
      <c r="L24" s="41"/>
      <c r="M24" s="41"/>
      <c r="N24" s="41"/>
      <c r="O24" s="36"/>
      <c r="Q24" s="520"/>
      <c r="R24" s="134" t="s">
        <v>127</v>
      </c>
    </row>
    <row r="25" spans="2:18" ht="18.75" customHeight="1">
      <c r="B25" s="525"/>
      <c r="C25" s="44"/>
      <c r="D25" s="43"/>
      <c r="E25" s="43"/>
      <c r="F25" s="43"/>
      <c r="G25" s="43"/>
      <c r="H25" s="43"/>
      <c r="I25" s="43"/>
      <c r="J25" s="43"/>
      <c r="K25" s="43"/>
      <c r="L25" s="43"/>
      <c r="M25" s="43"/>
      <c r="N25" s="43"/>
      <c r="O25" s="36"/>
      <c r="Q25" s="520"/>
      <c r="R25" s="134" t="s">
        <v>128</v>
      </c>
    </row>
    <row r="26" spans="2:18" ht="18.75" customHeight="1">
      <c r="B26" s="526"/>
      <c r="C26" s="146"/>
      <c r="D26" s="147" t="s">
        <v>31</v>
      </c>
      <c r="E26" s="148">
        <f>SUBTOTAL(9,E21:E25)</f>
        <v>0</v>
      </c>
      <c r="F26" s="148">
        <f t="shared" ref="F26:L26" si="2">SUBTOTAL(9,F21:F25)</f>
        <v>0</v>
      </c>
      <c r="G26" s="148">
        <f t="shared" si="2"/>
        <v>0</v>
      </c>
      <c r="H26" s="148">
        <f t="shared" si="2"/>
        <v>0</v>
      </c>
      <c r="I26" s="148">
        <f t="shared" si="2"/>
        <v>0</v>
      </c>
      <c r="J26" s="148">
        <f t="shared" si="2"/>
        <v>0</v>
      </c>
      <c r="K26" s="148">
        <f t="shared" si="2"/>
        <v>0</v>
      </c>
      <c r="L26" s="148">
        <f t="shared" si="2"/>
        <v>0</v>
      </c>
      <c r="M26" s="148">
        <f>SUBTOTAL(9,M21:M25)</f>
        <v>0</v>
      </c>
      <c r="N26" s="154"/>
      <c r="O26" s="36"/>
      <c r="Q26" s="520"/>
      <c r="R26" s="134" t="s">
        <v>116</v>
      </c>
    </row>
    <row r="27" spans="2:18" ht="18.75" customHeight="1">
      <c r="B27" s="463" t="s">
        <v>33</v>
      </c>
      <c r="C27" s="40"/>
      <c r="D27" s="39"/>
      <c r="E27" s="39"/>
      <c r="F27" s="39"/>
      <c r="G27" s="39"/>
      <c r="H27" s="39"/>
      <c r="I27" s="39"/>
      <c r="J27" s="39"/>
      <c r="K27" s="39"/>
      <c r="L27" s="39"/>
      <c r="M27" s="39"/>
      <c r="N27" s="39"/>
      <c r="O27" s="36"/>
      <c r="Q27" s="520"/>
      <c r="R27" s="134" t="s">
        <v>118</v>
      </c>
    </row>
    <row r="28" spans="2:18" ht="18.75" customHeight="1">
      <c r="B28" s="523"/>
      <c r="C28" s="42"/>
      <c r="D28" s="41"/>
      <c r="E28" s="41"/>
      <c r="F28" s="41"/>
      <c r="G28" s="41"/>
      <c r="H28" s="41"/>
      <c r="I28" s="41"/>
      <c r="J28" s="41"/>
      <c r="K28" s="41"/>
      <c r="L28" s="41"/>
      <c r="M28" s="41"/>
      <c r="N28" s="41"/>
      <c r="O28" s="36"/>
      <c r="Q28" s="520"/>
      <c r="R28" s="134" t="s">
        <v>120</v>
      </c>
    </row>
    <row r="29" spans="2:18" ht="18.75" customHeight="1">
      <c r="B29" s="523"/>
      <c r="C29" s="42"/>
      <c r="D29" s="41"/>
      <c r="E29" s="41"/>
      <c r="F29" s="41"/>
      <c r="G29" s="41"/>
      <c r="H29" s="41"/>
      <c r="I29" s="41"/>
      <c r="J29" s="41"/>
      <c r="K29" s="41"/>
      <c r="L29" s="41"/>
      <c r="M29" s="41"/>
      <c r="N29" s="41"/>
      <c r="O29" s="36"/>
      <c r="Q29" s="520"/>
      <c r="R29" s="134" t="s">
        <v>121</v>
      </c>
    </row>
    <row r="30" spans="2:18" ht="18.75" customHeight="1">
      <c r="B30" s="523"/>
      <c r="C30" s="42"/>
      <c r="D30" s="41"/>
      <c r="E30" s="41"/>
      <c r="F30" s="41"/>
      <c r="G30" s="41"/>
      <c r="H30" s="41"/>
      <c r="I30" s="41"/>
      <c r="J30" s="41"/>
      <c r="K30" s="41"/>
      <c r="L30" s="41"/>
      <c r="M30" s="41"/>
      <c r="N30" s="41"/>
      <c r="O30" s="36"/>
      <c r="Q30" s="134" t="s">
        <v>117</v>
      </c>
      <c r="R30" s="134" t="s">
        <v>117</v>
      </c>
    </row>
    <row r="31" spans="2:18" ht="18.75" customHeight="1">
      <c r="B31" s="523"/>
      <c r="C31" s="44"/>
      <c r="D31" s="43"/>
      <c r="E31" s="43"/>
      <c r="F31" s="43"/>
      <c r="G31" s="43"/>
      <c r="H31" s="43"/>
      <c r="I31" s="43"/>
      <c r="J31" s="43"/>
      <c r="K31" s="43"/>
      <c r="L31" s="43"/>
      <c r="M31" s="43"/>
      <c r="N31" s="43"/>
      <c r="O31" s="36"/>
      <c r="Q31" s="36"/>
      <c r="R31" s="36"/>
    </row>
    <row r="32" spans="2:18" ht="18.75" customHeight="1">
      <c r="B32" s="464"/>
      <c r="C32" s="146"/>
      <c r="D32" s="147" t="s">
        <v>31</v>
      </c>
      <c r="E32" s="148">
        <f>SUBTOTAL(9,E27:E31)</f>
        <v>0</v>
      </c>
      <c r="F32" s="148">
        <f t="shared" ref="F32:M32" si="3">SUBTOTAL(9,F27:F31)</f>
        <v>0</v>
      </c>
      <c r="G32" s="148">
        <f t="shared" si="3"/>
        <v>0</v>
      </c>
      <c r="H32" s="148">
        <f t="shared" si="3"/>
        <v>0</v>
      </c>
      <c r="I32" s="148">
        <f t="shared" si="3"/>
        <v>0</v>
      </c>
      <c r="J32" s="148">
        <f t="shared" si="3"/>
        <v>0</v>
      </c>
      <c r="K32" s="148">
        <f t="shared" si="3"/>
        <v>0</v>
      </c>
      <c r="L32" s="148">
        <f t="shared" si="3"/>
        <v>0</v>
      </c>
      <c r="M32" s="148">
        <f t="shared" si="3"/>
        <v>0</v>
      </c>
      <c r="N32" s="154"/>
      <c r="O32" s="36"/>
      <c r="Q32" s="36"/>
      <c r="R32" s="36"/>
    </row>
    <row r="33" spans="2:14" ht="40.5" customHeight="1">
      <c r="B33" s="38" t="s">
        <v>34</v>
      </c>
      <c r="C33" s="153"/>
      <c r="D33" s="152"/>
      <c r="E33" s="152">
        <f>SUBTOTAL(9,E9:E32)</f>
        <v>0</v>
      </c>
      <c r="F33" s="152">
        <f t="shared" ref="F33:M33" si="4">SUBTOTAL(9,F9:F32)</f>
        <v>0</v>
      </c>
      <c r="G33" s="152">
        <f t="shared" si="4"/>
        <v>0</v>
      </c>
      <c r="H33" s="152">
        <f t="shared" si="4"/>
        <v>0</v>
      </c>
      <c r="I33" s="152">
        <f t="shared" si="4"/>
        <v>0</v>
      </c>
      <c r="J33" s="152">
        <f t="shared" si="4"/>
        <v>0</v>
      </c>
      <c r="K33" s="152">
        <f t="shared" si="4"/>
        <v>0</v>
      </c>
      <c r="L33" s="152">
        <f t="shared" si="4"/>
        <v>0</v>
      </c>
      <c r="M33" s="152">
        <f t="shared" si="4"/>
        <v>0</v>
      </c>
      <c r="N33" s="152"/>
    </row>
    <row r="34" spans="2:14" ht="18.75" customHeight="1">
      <c r="B34" s="1" t="s">
        <v>101</v>
      </c>
    </row>
  </sheetData>
  <dataConsolidate/>
  <mergeCells count="16">
    <mergeCell ref="L1:N1"/>
    <mergeCell ref="B5:G5"/>
    <mergeCell ref="N7:N8"/>
    <mergeCell ref="B9:B14"/>
    <mergeCell ref="Q9:Q10"/>
    <mergeCell ref="Q11:Q13"/>
    <mergeCell ref="Q14:Q29"/>
    <mergeCell ref="B15:B20"/>
    <mergeCell ref="B21:B26"/>
    <mergeCell ref="B27:B32"/>
    <mergeCell ref="B7:B8"/>
    <mergeCell ref="C7:C8"/>
    <mergeCell ref="D7:D8"/>
    <mergeCell ref="E7:G7"/>
    <mergeCell ref="H7:J7"/>
    <mergeCell ref="K7:M7"/>
  </mergeCells>
  <phoneticPr fontId="14"/>
  <dataValidations count="5">
    <dataValidation type="list" allowBlank="1" showInputMessage="1" showErrorMessage="1" sqref="C9:C13" xr:uid="{BF808E65-CE39-4FC1-A11E-9C4C92D355F8}">
      <formula1>$R$9:$R$10</formula1>
    </dataValidation>
    <dataValidation type="list" allowBlank="1" showInputMessage="1" showErrorMessage="1" sqref="C15:C19" xr:uid="{CC12E0E7-3E36-43E8-950C-474698789DD3}">
      <formula1>$R$11:$R$13</formula1>
    </dataValidation>
    <dataValidation type="list" allowBlank="1" showInputMessage="1" showErrorMessage="1" sqref="C27:C31" xr:uid="{D8FD59C7-053A-4DD4-BF31-EEB2E36C4D89}">
      <formula1>$R$30</formula1>
    </dataValidation>
    <dataValidation type="list" allowBlank="1" showInputMessage="1" showErrorMessage="1" sqref="C21:C25" xr:uid="{800D27B9-ED25-4641-A50F-D1B53344B25F}">
      <formula1>$R$14:$R$29</formula1>
    </dataValidation>
    <dataValidation imeMode="hiragana" allowBlank="1" showInputMessage="1" showErrorMessage="1" sqref="L1" xr:uid="{FB5CF952-0541-46E2-A9D0-9824A007331C}"/>
  </dataValidations>
  <printOptions horizontalCentered="1"/>
  <pageMargins left="0.59055118110236227" right="0.59055118110236227" top="0.78740157480314965" bottom="0.78740157480314965" header="0.51181102362204722" footer="0.51181102362204722"/>
  <pageSetup paperSize="9" scale="55" orientation="portrait" horizontalDpi="300" verticalDpi="30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AFA61-4999-4D17-B762-847767C32210}">
  <sheetPr>
    <tabColor rgb="FF00B050"/>
    <pageSetUpPr fitToPage="1"/>
  </sheetPr>
  <dimension ref="A1:R35"/>
  <sheetViews>
    <sheetView view="pageBreakPreview" zoomScaleNormal="100" zoomScaleSheetLayoutView="100" workbookViewId="0">
      <selection activeCell="L1" sqref="L1:N1"/>
    </sheetView>
  </sheetViews>
  <sheetFormatPr defaultRowHeight="13.5"/>
  <cols>
    <col min="1" max="1" width="2.25" style="1" customWidth="1"/>
    <col min="2" max="2" width="9.75" style="1" customWidth="1"/>
    <col min="3" max="3" width="8.75" style="30" customWidth="1"/>
    <col min="4" max="4" width="29.125" style="1" customWidth="1"/>
    <col min="5" max="10" width="10.625" style="1" customWidth="1"/>
    <col min="11" max="13" width="11.625" style="1" customWidth="1"/>
    <col min="14" max="14" width="11.5" style="1" customWidth="1"/>
    <col min="15" max="17" width="9" style="1"/>
    <col min="18" max="18" width="16.875" style="1" customWidth="1"/>
    <col min="19" max="16384" width="9" style="1"/>
  </cols>
  <sheetData>
    <row r="1" spans="1:18" s="14" customFormat="1" ht="13.5" customHeight="1">
      <c r="A1" s="159" t="s">
        <v>316</v>
      </c>
      <c r="C1" s="29"/>
      <c r="L1" s="405" t="str">
        <f>IF('別記第7号様式 '!Y15="","",'別記第7号様式 '!Y15)</f>
        <v/>
      </c>
      <c r="M1" s="405"/>
      <c r="N1" s="405"/>
    </row>
    <row r="2" spans="1:18" s="14" customFormat="1" ht="13.5" customHeight="1">
      <c r="A2" s="56"/>
      <c r="C2" s="29"/>
    </row>
    <row r="3" spans="1:18" s="14" customFormat="1" ht="13.5" customHeight="1">
      <c r="A3" s="15" t="s">
        <v>283</v>
      </c>
      <c r="B3" s="1"/>
      <c r="C3" s="30"/>
      <c r="E3" s="1"/>
      <c r="F3" s="1"/>
      <c r="G3" s="1"/>
    </row>
    <row r="4" spans="1:18" s="14" customFormat="1" ht="13.5" customHeight="1">
      <c r="A4" s="1"/>
      <c r="B4" s="1"/>
      <c r="C4" s="30"/>
      <c r="E4" s="1"/>
      <c r="F4" s="1"/>
      <c r="G4" s="1"/>
    </row>
    <row r="5" spans="1:18">
      <c r="B5" s="415" t="s">
        <v>351</v>
      </c>
      <c r="C5" s="415"/>
      <c r="D5" s="415"/>
      <c r="E5" s="415"/>
      <c r="F5" s="415"/>
      <c r="G5" s="415"/>
    </row>
    <row r="6" spans="1:18">
      <c r="K6" s="16"/>
      <c r="L6" s="16"/>
      <c r="M6" s="16"/>
      <c r="N6" s="16" t="s">
        <v>12</v>
      </c>
    </row>
    <row r="7" spans="1:18" ht="47.25" customHeight="1">
      <c r="B7" s="463" t="s">
        <v>27</v>
      </c>
      <c r="C7" s="412" t="s">
        <v>175</v>
      </c>
      <c r="D7" s="418" t="s">
        <v>267</v>
      </c>
      <c r="E7" s="411" t="s">
        <v>10</v>
      </c>
      <c r="F7" s="411"/>
      <c r="G7" s="411"/>
      <c r="H7" s="411" t="s">
        <v>285</v>
      </c>
      <c r="I7" s="411"/>
      <c r="J7" s="411"/>
      <c r="K7" s="411" t="s">
        <v>270</v>
      </c>
      <c r="L7" s="411"/>
      <c r="M7" s="411"/>
      <c r="N7" s="418" t="s">
        <v>315</v>
      </c>
    </row>
    <row r="8" spans="1:18" ht="30" customHeight="1">
      <c r="B8" s="464"/>
      <c r="C8" s="414"/>
      <c r="D8" s="420"/>
      <c r="E8" s="86" t="s">
        <v>279</v>
      </c>
      <c r="F8" s="86" t="s">
        <v>312</v>
      </c>
      <c r="G8" s="85" t="s">
        <v>313</v>
      </c>
      <c r="H8" s="86" t="s">
        <v>279</v>
      </c>
      <c r="I8" s="86" t="s">
        <v>312</v>
      </c>
      <c r="J8" s="85" t="s">
        <v>313</v>
      </c>
      <c r="K8" s="86" t="s">
        <v>279</v>
      </c>
      <c r="L8" s="86" t="s">
        <v>312</v>
      </c>
      <c r="M8" s="85" t="s">
        <v>313</v>
      </c>
      <c r="N8" s="420"/>
      <c r="Q8" s="1" t="s">
        <v>165</v>
      </c>
    </row>
    <row r="9" spans="1:18" ht="18" customHeight="1">
      <c r="B9" s="410" t="s">
        <v>30</v>
      </c>
      <c r="C9" s="40"/>
      <c r="D9" s="39"/>
      <c r="E9" s="39"/>
      <c r="F9" s="39"/>
      <c r="G9" s="39"/>
      <c r="H9" s="39"/>
      <c r="I9" s="39"/>
      <c r="J9" s="39"/>
      <c r="K9" s="39"/>
      <c r="L9" s="39"/>
      <c r="M9" s="39"/>
      <c r="N9" s="39"/>
      <c r="O9" s="36"/>
      <c r="Q9" s="51" t="s">
        <v>160</v>
      </c>
      <c r="R9" s="51" t="s">
        <v>107</v>
      </c>
    </row>
    <row r="10" spans="1:18" ht="18" customHeight="1">
      <c r="B10" s="410"/>
      <c r="C10" s="42"/>
      <c r="D10" s="41"/>
      <c r="E10" s="41"/>
      <c r="F10" s="41"/>
      <c r="G10" s="41"/>
      <c r="H10" s="41"/>
      <c r="I10" s="41"/>
      <c r="J10" s="41"/>
      <c r="K10" s="41"/>
      <c r="L10" s="41"/>
      <c r="M10" s="41"/>
      <c r="N10" s="41"/>
      <c r="Q10" s="409" t="s">
        <v>161</v>
      </c>
      <c r="R10" s="51" t="s">
        <v>108</v>
      </c>
    </row>
    <row r="11" spans="1:18" ht="18" customHeight="1">
      <c r="B11" s="410"/>
      <c r="C11" s="42"/>
      <c r="D11" s="41"/>
      <c r="E11" s="41"/>
      <c r="F11" s="41"/>
      <c r="G11" s="41"/>
      <c r="H11" s="41"/>
      <c r="I11" s="41"/>
      <c r="J11" s="41"/>
      <c r="K11" s="41"/>
      <c r="L11" s="41"/>
      <c r="M11" s="41"/>
      <c r="N11" s="41"/>
      <c r="O11" s="36"/>
      <c r="Q11" s="520"/>
      <c r="R11" s="134" t="s">
        <v>109</v>
      </c>
    </row>
    <row r="12" spans="1:18" ht="18" customHeight="1">
      <c r="B12" s="410"/>
      <c r="C12" s="42"/>
      <c r="D12" s="41"/>
      <c r="E12" s="41"/>
      <c r="F12" s="41"/>
      <c r="G12" s="41"/>
      <c r="H12" s="41"/>
      <c r="I12" s="41"/>
      <c r="J12" s="41"/>
      <c r="K12" s="41"/>
      <c r="L12" s="41"/>
      <c r="M12" s="41"/>
      <c r="N12" s="41"/>
      <c r="O12" s="36"/>
      <c r="Q12" s="520" t="s">
        <v>172</v>
      </c>
      <c r="R12" s="134" t="s">
        <v>110</v>
      </c>
    </row>
    <row r="13" spans="1:18" ht="18" customHeight="1">
      <c r="B13" s="410"/>
      <c r="C13" s="44"/>
      <c r="D13" s="43"/>
      <c r="E13" s="43"/>
      <c r="F13" s="43"/>
      <c r="G13" s="43"/>
      <c r="H13" s="43"/>
      <c r="I13" s="43"/>
      <c r="J13" s="43"/>
      <c r="K13" s="43"/>
      <c r="L13" s="43"/>
      <c r="M13" s="43"/>
      <c r="N13" s="43"/>
      <c r="O13" s="36"/>
      <c r="Q13" s="520"/>
      <c r="R13" s="134" t="s">
        <v>122</v>
      </c>
    </row>
    <row r="14" spans="1:18" ht="18" customHeight="1">
      <c r="B14" s="410"/>
      <c r="C14" s="146"/>
      <c r="D14" s="147" t="s">
        <v>31</v>
      </c>
      <c r="E14" s="148">
        <f>SUBTOTAL(9,E9:E13)</f>
        <v>0</v>
      </c>
      <c r="F14" s="148">
        <f t="shared" ref="F14:M14" si="0">SUBTOTAL(9,F9:F13)</f>
        <v>0</v>
      </c>
      <c r="G14" s="148">
        <f t="shared" si="0"/>
        <v>0</v>
      </c>
      <c r="H14" s="148">
        <f t="shared" si="0"/>
        <v>0</v>
      </c>
      <c r="I14" s="148">
        <f t="shared" si="0"/>
        <v>0</v>
      </c>
      <c r="J14" s="148">
        <f t="shared" si="0"/>
        <v>0</v>
      </c>
      <c r="K14" s="148">
        <f t="shared" si="0"/>
        <v>0</v>
      </c>
      <c r="L14" s="148">
        <f t="shared" si="0"/>
        <v>0</v>
      </c>
      <c r="M14" s="148">
        <f t="shared" si="0"/>
        <v>0</v>
      </c>
      <c r="N14" s="154"/>
      <c r="O14" s="36"/>
      <c r="Q14" s="520"/>
      <c r="R14" s="134" t="s">
        <v>112</v>
      </c>
    </row>
    <row r="15" spans="1:18" ht="18" customHeight="1">
      <c r="B15" s="410" t="s">
        <v>32</v>
      </c>
      <c r="C15" s="40"/>
      <c r="D15" s="39"/>
      <c r="E15" s="39"/>
      <c r="F15" s="39"/>
      <c r="G15" s="39"/>
      <c r="H15" s="39"/>
      <c r="I15" s="39"/>
      <c r="J15" s="39"/>
      <c r="K15" s="39"/>
      <c r="L15" s="39"/>
      <c r="M15" s="39"/>
      <c r="N15" s="39"/>
      <c r="O15" s="36"/>
      <c r="Q15" s="520"/>
      <c r="R15" s="134" t="s">
        <v>114</v>
      </c>
    </row>
    <row r="16" spans="1:18" ht="18" customHeight="1">
      <c r="B16" s="410"/>
      <c r="C16" s="42"/>
      <c r="D16" s="41"/>
      <c r="E16" s="41"/>
      <c r="F16" s="41"/>
      <c r="G16" s="41"/>
      <c r="H16" s="41"/>
      <c r="I16" s="41"/>
      <c r="J16" s="41"/>
      <c r="K16" s="41"/>
      <c r="L16" s="41"/>
      <c r="M16" s="41"/>
      <c r="N16" s="41"/>
      <c r="O16" s="36"/>
      <c r="Q16" s="520"/>
      <c r="R16" s="134" t="s">
        <v>115</v>
      </c>
    </row>
    <row r="17" spans="2:18" ht="18" customHeight="1">
      <c r="B17" s="410"/>
      <c r="C17" s="42"/>
      <c r="D17" s="41"/>
      <c r="E17" s="41"/>
      <c r="F17" s="41"/>
      <c r="G17" s="41"/>
      <c r="H17" s="41"/>
      <c r="I17" s="41"/>
      <c r="J17" s="41"/>
      <c r="K17" s="41"/>
      <c r="L17" s="41"/>
      <c r="M17" s="41"/>
      <c r="N17" s="41"/>
      <c r="O17" s="36"/>
      <c r="Q17" s="520"/>
      <c r="R17" s="134" t="s">
        <v>118</v>
      </c>
    </row>
    <row r="18" spans="2:18" ht="18" customHeight="1">
      <c r="B18" s="410"/>
      <c r="C18" s="42"/>
      <c r="D18" s="41"/>
      <c r="E18" s="41"/>
      <c r="F18" s="41"/>
      <c r="G18" s="41"/>
      <c r="H18" s="41"/>
      <c r="I18" s="41"/>
      <c r="J18" s="41"/>
      <c r="K18" s="41"/>
      <c r="L18" s="41"/>
      <c r="M18" s="41"/>
      <c r="N18" s="41"/>
      <c r="O18" s="36"/>
      <c r="Q18" s="520"/>
      <c r="R18" s="134" t="s">
        <v>119</v>
      </c>
    </row>
    <row r="19" spans="2:18" ht="18" customHeight="1">
      <c r="B19" s="410"/>
      <c r="C19" s="44"/>
      <c r="D19" s="43"/>
      <c r="E19" s="43"/>
      <c r="F19" s="43"/>
      <c r="G19" s="43"/>
      <c r="H19" s="43"/>
      <c r="I19" s="43"/>
      <c r="J19" s="43"/>
      <c r="K19" s="43"/>
      <c r="L19" s="43"/>
      <c r="M19" s="43"/>
      <c r="N19" s="43"/>
      <c r="O19" s="36"/>
      <c r="Q19" s="520"/>
      <c r="R19" s="134" t="s">
        <v>168</v>
      </c>
    </row>
    <row r="20" spans="2:18" ht="18.75" customHeight="1">
      <c r="B20" s="410"/>
      <c r="C20" s="146"/>
      <c r="D20" s="147" t="s">
        <v>31</v>
      </c>
      <c r="E20" s="148">
        <f>SUBTOTAL(9,E15:E19)</f>
        <v>0</v>
      </c>
      <c r="F20" s="148">
        <f t="shared" ref="F20:M20" si="1">SUBTOTAL(9,F15:F19)</f>
        <v>0</v>
      </c>
      <c r="G20" s="148">
        <f t="shared" si="1"/>
        <v>0</v>
      </c>
      <c r="H20" s="148">
        <f t="shared" si="1"/>
        <v>0</v>
      </c>
      <c r="I20" s="148">
        <f t="shared" si="1"/>
        <v>0</v>
      </c>
      <c r="J20" s="148">
        <f t="shared" si="1"/>
        <v>0</v>
      </c>
      <c r="K20" s="148">
        <f t="shared" si="1"/>
        <v>0</v>
      </c>
      <c r="L20" s="148">
        <f t="shared" si="1"/>
        <v>0</v>
      </c>
      <c r="M20" s="148">
        <f t="shared" si="1"/>
        <v>0</v>
      </c>
      <c r="N20" s="154"/>
      <c r="O20" s="36"/>
      <c r="Q20" s="520"/>
      <c r="R20" s="134" t="s">
        <v>116</v>
      </c>
    </row>
    <row r="21" spans="2:18" ht="18.75" customHeight="1">
      <c r="B21" s="411" t="s">
        <v>171</v>
      </c>
      <c r="C21" s="40"/>
      <c r="D21" s="39"/>
      <c r="E21" s="39"/>
      <c r="F21" s="39"/>
      <c r="G21" s="39"/>
      <c r="H21" s="39"/>
      <c r="I21" s="39"/>
      <c r="J21" s="39"/>
      <c r="K21" s="39"/>
      <c r="L21" s="39"/>
      <c r="M21" s="39"/>
      <c r="N21" s="39"/>
      <c r="O21" s="36"/>
      <c r="Q21" s="520"/>
      <c r="R21" s="134" t="s">
        <v>111</v>
      </c>
    </row>
    <row r="22" spans="2:18" ht="18.75" customHeight="1">
      <c r="B22" s="410"/>
      <c r="C22" s="42"/>
      <c r="D22" s="41"/>
      <c r="E22" s="41"/>
      <c r="F22" s="41"/>
      <c r="G22" s="41"/>
      <c r="H22" s="41"/>
      <c r="I22" s="41"/>
      <c r="J22" s="41"/>
      <c r="K22" s="41"/>
      <c r="L22" s="41"/>
      <c r="M22" s="41"/>
      <c r="N22" s="41"/>
      <c r="O22" s="36"/>
      <c r="Q22" s="520"/>
      <c r="R22" s="134" t="s">
        <v>120</v>
      </c>
    </row>
    <row r="23" spans="2:18" ht="18.75" customHeight="1">
      <c r="B23" s="410"/>
      <c r="C23" s="42"/>
      <c r="D23" s="41"/>
      <c r="E23" s="41"/>
      <c r="F23" s="41"/>
      <c r="G23" s="41"/>
      <c r="H23" s="41"/>
      <c r="I23" s="41"/>
      <c r="J23" s="41"/>
      <c r="K23" s="41"/>
      <c r="L23" s="41"/>
      <c r="M23" s="41"/>
      <c r="N23" s="41"/>
      <c r="O23" s="36"/>
      <c r="Q23" s="520"/>
      <c r="R23" s="134" t="s">
        <v>121</v>
      </c>
    </row>
    <row r="24" spans="2:18" ht="18.75" customHeight="1">
      <c r="B24" s="410"/>
      <c r="C24" s="42"/>
      <c r="D24" s="41"/>
      <c r="E24" s="41"/>
      <c r="F24" s="41"/>
      <c r="G24" s="41"/>
      <c r="H24" s="41"/>
      <c r="I24" s="41"/>
      <c r="J24" s="41"/>
      <c r="K24" s="41"/>
      <c r="L24" s="41"/>
      <c r="M24" s="41"/>
      <c r="N24" s="41"/>
      <c r="O24" s="36"/>
      <c r="Q24" s="520"/>
      <c r="R24" s="134" t="s">
        <v>162</v>
      </c>
    </row>
    <row r="25" spans="2:18" ht="18.75" customHeight="1">
      <c r="B25" s="410"/>
      <c r="C25" s="44"/>
      <c r="D25" s="43"/>
      <c r="E25" s="43"/>
      <c r="F25" s="43"/>
      <c r="G25" s="43"/>
      <c r="H25" s="43"/>
      <c r="I25" s="43"/>
      <c r="J25" s="43"/>
      <c r="K25" s="43"/>
      <c r="L25" s="43"/>
      <c r="M25" s="43"/>
      <c r="N25" s="43"/>
      <c r="O25" s="36"/>
      <c r="Q25" s="520"/>
      <c r="R25" s="134" t="s">
        <v>163</v>
      </c>
    </row>
    <row r="26" spans="2:18" ht="18.75" customHeight="1">
      <c r="B26" s="410"/>
      <c r="C26" s="146"/>
      <c r="D26" s="147" t="s">
        <v>31</v>
      </c>
      <c r="E26" s="148">
        <f>SUBTOTAL(9,E21:E25)</f>
        <v>0</v>
      </c>
      <c r="F26" s="148">
        <f t="shared" ref="F26:M26" si="2">SUBTOTAL(9,F21:F25)</f>
        <v>0</v>
      </c>
      <c r="G26" s="148">
        <f t="shared" si="2"/>
        <v>0</v>
      </c>
      <c r="H26" s="148">
        <f t="shared" si="2"/>
        <v>0</v>
      </c>
      <c r="I26" s="148">
        <f t="shared" si="2"/>
        <v>0</v>
      </c>
      <c r="J26" s="148">
        <f t="shared" si="2"/>
        <v>0</v>
      </c>
      <c r="K26" s="148">
        <f t="shared" si="2"/>
        <v>0</v>
      </c>
      <c r="L26" s="148">
        <f t="shared" si="2"/>
        <v>0</v>
      </c>
      <c r="M26" s="148">
        <f t="shared" si="2"/>
        <v>0</v>
      </c>
      <c r="N26" s="154"/>
      <c r="O26" s="36"/>
      <c r="Q26" s="520" t="s">
        <v>117</v>
      </c>
      <c r="R26" s="134" t="s">
        <v>164</v>
      </c>
    </row>
    <row r="27" spans="2:18" ht="18.75" customHeight="1">
      <c r="B27" s="410" t="s">
        <v>33</v>
      </c>
      <c r="C27" s="40"/>
      <c r="D27" s="39"/>
      <c r="E27" s="39"/>
      <c r="F27" s="39"/>
      <c r="G27" s="39"/>
      <c r="H27" s="39"/>
      <c r="I27" s="39"/>
      <c r="J27" s="39"/>
      <c r="K27" s="39"/>
      <c r="L27" s="39"/>
      <c r="M27" s="39"/>
      <c r="N27" s="39"/>
      <c r="O27" s="36"/>
      <c r="Q27" s="520"/>
      <c r="R27" s="134" t="s">
        <v>117</v>
      </c>
    </row>
    <row r="28" spans="2:18" ht="18.75" customHeight="1">
      <c r="B28" s="410"/>
      <c r="C28" s="42"/>
      <c r="D28" s="41"/>
      <c r="E28" s="41"/>
      <c r="F28" s="41"/>
      <c r="G28" s="41"/>
      <c r="H28" s="41"/>
      <c r="I28" s="41"/>
      <c r="J28" s="41"/>
      <c r="K28" s="41"/>
      <c r="L28" s="41"/>
      <c r="M28" s="41"/>
      <c r="N28" s="41"/>
      <c r="O28" s="36"/>
      <c r="Q28" s="36"/>
      <c r="R28" s="36"/>
    </row>
    <row r="29" spans="2:18" ht="18.75" customHeight="1">
      <c r="B29" s="410"/>
      <c r="C29" s="42"/>
      <c r="D29" s="41"/>
      <c r="E29" s="41"/>
      <c r="F29" s="41"/>
      <c r="G29" s="41"/>
      <c r="H29" s="41"/>
      <c r="I29" s="41"/>
      <c r="J29" s="41"/>
      <c r="K29" s="41"/>
      <c r="L29" s="41"/>
      <c r="M29" s="41"/>
      <c r="N29" s="41"/>
      <c r="O29" s="36"/>
      <c r="Q29" s="36"/>
      <c r="R29" s="36"/>
    </row>
    <row r="30" spans="2:18" ht="18.75" customHeight="1">
      <c r="B30" s="410"/>
      <c r="C30" s="42"/>
      <c r="D30" s="41"/>
      <c r="E30" s="41"/>
      <c r="F30" s="41"/>
      <c r="G30" s="41"/>
      <c r="H30" s="41"/>
      <c r="I30" s="41"/>
      <c r="J30" s="41"/>
      <c r="K30" s="41"/>
      <c r="L30" s="41"/>
      <c r="M30" s="41"/>
      <c r="N30" s="41"/>
      <c r="O30" s="36"/>
      <c r="Q30" s="36"/>
      <c r="R30" s="36"/>
    </row>
    <row r="31" spans="2:18" ht="18.75" customHeight="1">
      <c r="B31" s="410"/>
      <c r="C31" s="44"/>
      <c r="D31" s="43"/>
      <c r="E31" s="43"/>
      <c r="F31" s="43"/>
      <c r="G31" s="43"/>
      <c r="H31" s="43"/>
      <c r="I31" s="43"/>
      <c r="J31" s="43"/>
      <c r="K31" s="43"/>
      <c r="L31" s="43"/>
      <c r="M31" s="43"/>
      <c r="N31" s="43"/>
      <c r="O31" s="36"/>
      <c r="Q31" s="36"/>
      <c r="R31" s="36"/>
    </row>
    <row r="32" spans="2:18" ht="18.75" customHeight="1">
      <c r="B32" s="410"/>
      <c r="C32" s="146"/>
      <c r="D32" s="147" t="s">
        <v>31</v>
      </c>
      <c r="E32" s="148">
        <f>SUBTOTAL(9,E27:E31)</f>
        <v>0</v>
      </c>
      <c r="F32" s="148">
        <f t="shared" ref="F32:M32" si="3">SUBTOTAL(9,F27:F31)</f>
        <v>0</v>
      </c>
      <c r="G32" s="148">
        <f t="shared" si="3"/>
        <v>0</v>
      </c>
      <c r="H32" s="148">
        <f t="shared" si="3"/>
        <v>0</v>
      </c>
      <c r="I32" s="148">
        <f t="shared" si="3"/>
        <v>0</v>
      </c>
      <c r="J32" s="148">
        <f t="shared" si="3"/>
        <v>0</v>
      </c>
      <c r="K32" s="148">
        <f t="shared" si="3"/>
        <v>0</v>
      </c>
      <c r="L32" s="148">
        <f t="shared" si="3"/>
        <v>0</v>
      </c>
      <c r="M32" s="148">
        <f t="shared" si="3"/>
        <v>0</v>
      </c>
      <c r="N32" s="154"/>
      <c r="O32" s="36"/>
      <c r="Q32" s="36"/>
      <c r="R32" s="36"/>
    </row>
    <row r="33" spans="2:14" ht="45" customHeight="1">
      <c r="B33" s="38" t="s">
        <v>34</v>
      </c>
      <c r="C33" s="153"/>
      <c r="D33" s="152"/>
      <c r="E33" s="152">
        <f>SUBTOTAL(9,E9:E32)</f>
        <v>0</v>
      </c>
      <c r="F33" s="152">
        <f t="shared" ref="F33:M33" si="4">SUBTOTAL(9,F9:F32)</f>
        <v>0</v>
      </c>
      <c r="G33" s="152">
        <f t="shared" si="4"/>
        <v>0</v>
      </c>
      <c r="H33" s="152">
        <f t="shared" si="4"/>
        <v>0</v>
      </c>
      <c r="I33" s="152">
        <f t="shared" si="4"/>
        <v>0</v>
      </c>
      <c r="J33" s="152">
        <f t="shared" si="4"/>
        <v>0</v>
      </c>
      <c r="K33" s="152">
        <f t="shared" si="4"/>
        <v>0</v>
      </c>
      <c r="L33" s="152">
        <f t="shared" si="4"/>
        <v>0</v>
      </c>
      <c r="M33" s="152">
        <f t="shared" si="4"/>
        <v>0</v>
      </c>
      <c r="N33" s="152"/>
    </row>
    <row r="34" spans="2:14" ht="18.75" customHeight="1">
      <c r="B34" s="1" t="s">
        <v>101</v>
      </c>
    </row>
    <row r="35" spans="2:14" ht="18.75" customHeight="1"/>
  </sheetData>
  <mergeCells count="16">
    <mergeCell ref="L1:N1"/>
    <mergeCell ref="B5:G5"/>
    <mergeCell ref="N7:N8"/>
    <mergeCell ref="B9:B14"/>
    <mergeCell ref="Q10:Q11"/>
    <mergeCell ref="Q12:Q25"/>
    <mergeCell ref="B15:B20"/>
    <mergeCell ref="B21:B26"/>
    <mergeCell ref="Q26:Q27"/>
    <mergeCell ref="B27:B32"/>
    <mergeCell ref="B7:B8"/>
    <mergeCell ref="C7:C8"/>
    <mergeCell ref="D7:D8"/>
    <mergeCell ref="E7:G7"/>
    <mergeCell ref="H7:J7"/>
    <mergeCell ref="K7:M7"/>
  </mergeCells>
  <phoneticPr fontId="14"/>
  <dataValidations count="5">
    <dataValidation type="list" allowBlank="1" showInputMessage="1" showErrorMessage="1" sqref="C15:C19" xr:uid="{EC9BDC5A-797A-42B4-B8B7-DB488EF0F6EC}">
      <formula1>$R$10:$R$11</formula1>
    </dataValidation>
    <dataValidation type="list" allowBlank="1" showInputMessage="1" showErrorMessage="1" sqref="C9:C13" xr:uid="{6D3BE80E-7985-41BD-852A-DCBD6932FACE}">
      <formula1>$R$9</formula1>
    </dataValidation>
    <dataValidation type="list" allowBlank="1" showInputMessage="1" showErrorMessage="1" sqref="C27:C31" xr:uid="{4200C86C-C623-4635-A0FC-9A8F49B0AF11}">
      <formula1>$R$26:$R$27</formula1>
    </dataValidation>
    <dataValidation type="list" allowBlank="1" showInputMessage="1" showErrorMessage="1" sqref="C21:C25" xr:uid="{26945E65-3891-46B0-B224-3AE796E9DC7C}">
      <formula1>$R$12:$R$25</formula1>
    </dataValidation>
    <dataValidation imeMode="hiragana" allowBlank="1" showInputMessage="1" showErrorMessage="1" sqref="L1" xr:uid="{AB6801F2-C0FA-4CC9-9B65-BCC4215B749C}"/>
  </dataValidations>
  <printOptions horizontalCentered="1"/>
  <pageMargins left="0.59055118110236227" right="0.59055118110236227" top="0.78740157480314965" bottom="0.78740157480314965" header="0.51181102362204722" footer="0.51181102362204722"/>
  <pageSetup paperSize="9" scale="57" orientation="portrait"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B3BD7-CEE1-45BE-A0CB-930142FAEE94}">
  <sheetPr>
    <tabColor rgb="FF00B050"/>
    <pageSetUpPr fitToPage="1"/>
  </sheetPr>
  <dimension ref="A1:R34"/>
  <sheetViews>
    <sheetView view="pageBreakPreview" zoomScaleNormal="100" zoomScaleSheetLayoutView="100" workbookViewId="0">
      <selection activeCell="L1" sqref="L1:N1"/>
    </sheetView>
  </sheetViews>
  <sheetFormatPr defaultRowHeight="13.5"/>
  <cols>
    <col min="1" max="1" width="2.25" style="1" customWidth="1"/>
    <col min="2" max="2" width="9.75" style="1" customWidth="1"/>
    <col min="3" max="3" width="8.75" style="30" customWidth="1"/>
    <col min="4" max="4" width="36" style="1" customWidth="1"/>
    <col min="5" max="10" width="10.625" style="1" customWidth="1"/>
    <col min="11" max="13" width="11.625" style="1" customWidth="1"/>
    <col min="14" max="14" width="11.5" style="1" customWidth="1"/>
    <col min="15" max="17" width="9" style="1"/>
    <col min="18" max="18" width="16.875" style="1" customWidth="1"/>
    <col min="19" max="16384" width="9" style="1"/>
  </cols>
  <sheetData>
    <row r="1" spans="1:18" s="14" customFormat="1" ht="13.5" customHeight="1">
      <c r="A1" s="159" t="s">
        <v>319</v>
      </c>
      <c r="E1" s="29"/>
      <c r="F1" s="29"/>
      <c r="G1" s="29"/>
      <c r="L1" s="405" t="str">
        <f>IF('別記第7号様式 '!Y15="","",'別記第7号様式 '!Y15)</f>
        <v/>
      </c>
      <c r="M1" s="405"/>
      <c r="N1" s="405"/>
    </row>
    <row r="2" spans="1:18" s="14" customFormat="1" ht="13.5" customHeight="1">
      <c r="A2" s="56"/>
      <c r="E2" s="29"/>
      <c r="F2" s="29"/>
      <c r="G2" s="29"/>
    </row>
    <row r="3" spans="1:18" s="14" customFormat="1" ht="13.5" customHeight="1">
      <c r="A3" s="15" t="s">
        <v>283</v>
      </c>
      <c r="B3" s="1"/>
      <c r="E3" s="30"/>
      <c r="F3" s="30"/>
      <c r="G3" s="30"/>
    </row>
    <row r="4" spans="1:18" s="14" customFormat="1" ht="13.5" customHeight="1">
      <c r="A4" s="1"/>
      <c r="B4" s="1"/>
      <c r="E4" s="30"/>
      <c r="F4" s="30"/>
      <c r="G4" s="30"/>
    </row>
    <row r="5" spans="1:18">
      <c r="B5" s="415" t="s">
        <v>352</v>
      </c>
      <c r="C5" s="415"/>
      <c r="D5" s="415"/>
      <c r="E5" s="415"/>
      <c r="F5" s="415"/>
      <c r="G5" s="415"/>
    </row>
    <row r="6" spans="1:18">
      <c r="C6" s="1"/>
      <c r="E6" s="30"/>
      <c r="F6" s="30"/>
      <c r="G6" s="30"/>
      <c r="K6" s="16"/>
      <c r="L6" s="16"/>
      <c r="M6" s="16"/>
      <c r="N6" s="16" t="s">
        <v>12</v>
      </c>
    </row>
    <row r="7" spans="1:18" ht="47.25" customHeight="1">
      <c r="B7" s="463" t="s">
        <v>27</v>
      </c>
      <c r="C7" s="412" t="s">
        <v>175</v>
      </c>
      <c r="D7" s="418" t="s">
        <v>267</v>
      </c>
      <c r="E7" s="411" t="s">
        <v>10</v>
      </c>
      <c r="F7" s="411"/>
      <c r="G7" s="411"/>
      <c r="H7" s="411" t="s">
        <v>285</v>
      </c>
      <c r="I7" s="411"/>
      <c r="J7" s="411"/>
      <c r="K7" s="411" t="s">
        <v>270</v>
      </c>
      <c r="L7" s="411"/>
      <c r="M7" s="411"/>
      <c r="N7" s="418" t="s">
        <v>315</v>
      </c>
    </row>
    <row r="8" spans="1:18" ht="32.25" customHeight="1">
      <c r="B8" s="464"/>
      <c r="C8" s="414"/>
      <c r="D8" s="420"/>
      <c r="E8" s="86" t="s">
        <v>279</v>
      </c>
      <c r="F8" s="86" t="s">
        <v>312</v>
      </c>
      <c r="G8" s="85" t="s">
        <v>313</v>
      </c>
      <c r="H8" s="86" t="s">
        <v>279</v>
      </c>
      <c r="I8" s="86" t="s">
        <v>312</v>
      </c>
      <c r="J8" s="85" t="s">
        <v>313</v>
      </c>
      <c r="K8" s="86" t="s">
        <v>279</v>
      </c>
      <c r="L8" s="86" t="s">
        <v>312</v>
      </c>
      <c r="M8" s="85" t="s">
        <v>313</v>
      </c>
      <c r="N8" s="420"/>
      <c r="Q8" s="1" t="s">
        <v>166</v>
      </c>
    </row>
    <row r="9" spans="1:18" ht="18" customHeight="1">
      <c r="B9" s="410" t="s">
        <v>30</v>
      </c>
      <c r="C9" s="40"/>
      <c r="D9" s="39"/>
      <c r="E9" s="39"/>
      <c r="F9" s="39"/>
      <c r="G9" s="39"/>
      <c r="H9" s="39"/>
      <c r="I9" s="39"/>
      <c r="J9" s="39"/>
      <c r="K9" s="39"/>
      <c r="L9" s="39"/>
      <c r="M9" s="39"/>
      <c r="N9" s="39"/>
      <c r="O9" s="36"/>
      <c r="Q9" s="409" t="s">
        <v>160</v>
      </c>
      <c r="R9" s="51" t="s">
        <v>107</v>
      </c>
    </row>
    <row r="10" spans="1:18" ht="18" customHeight="1">
      <c r="B10" s="410"/>
      <c r="C10" s="42"/>
      <c r="D10" s="41"/>
      <c r="E10" s="41"/>
      <c r="F10" s="41"/>
      <c r="G10" s="41"/>
      <c r="H10" s="41"/>
      <c r="I10" s="41"/>
      <c r="J10" s="41"/>
      <c r="K10" s="41"/>
      <c r="L10" s="41"/>
      <c r="M10" s="41"/>
      <c r="N10" s="41"/>
      <c r="Q10" s="409"/>
      <c r="R10" s="51" t="s">
        <v>123</v>
      </c>
    </row>
    <row r="11" spans="1:18" ht="18" customHeight="1">
      <c r="B11" s="527"/>
      <c r="C11" s="42"/>
      <c r="D11" s="41"/>
      <c r="E11" s="41"/>
      <c r="F11" s="41"/>
      <c r="G11" s="41"/>
      <c r="H11" s="41"/>
      <c r="I11" s="41"/>
      <c r="J11" s="41"/>
      <c r="K11" s="41"/>
      <c r="L11" s="41"/>
      <c r="M11" s="41"/>
      <c r="N11" s="41"/>
      <c r="O11" s="36"/>
      <c r="Q11" s="520" t="s">
        <v>161</v>
      </c>
      <c r="R11" s="134" t="s">
        <v>108</v>
      </c>
    </row>
    <row r="12" spans="1:18" ht="18" customHeight="1">
      <c r="B12" s="527"/>
      <c r="C12" s="42"/>
      <c r="D12" s="41"/>
      <c r="E12" s="41"/>
      <c r="F12" s="41"/>
      <c r="G12" s="41"/>
      <c r="H12" s="41"/>
      <c r="I12" s="41"/>
      <c r="J12" s="41"/>
      <c r="K12" s="41"/>
      <c r="L12" s="41"/>
      <c r="M12" s="41"/>
      <c r="N12" s="41"/>
      <c r="O12" s="36"/>
      <c r="Q12" s="520"/>
      <c r="R12" s="134" t="s">
        <v>109</v>
      </c>
    </row>
    <row r="13" spans="1:18" ht="18" customHeight="1">
      <c r="B13" s="527"/>
      <c r="C13" s="44"/>
      <c r="D13" s="43"/>
      <c r="E13" s="43"/>
      <c r="F13" s="43"/>
      <c r="G13" s="43"/>
      <c r="H13" s="43"/>
      <c r="I13" s="43"/>
      <c r="J13" s="43"/>
      <c r="K13" s="43"/>
      <c r="L13" s="43"/>
      <c r="M13" s="43"/>
      <c r="N13" s="43"/>
      <c r="O13" s="36"/>
      <c r="Q13" s="520"/>
      <c r="R13" s="134" t="s">
        <v>124</v>
      </c>
    </row>
    <row r="14" spans="1:18" ht="18" customHeight="1">
      <c r="B14" s="527"/>
      <c r="C14" s="146"/>
      <c r="D14" s="147" t="s">
        <v>31</v>
      </c>
      <c r="E14" s="148">
        <f>SUBTOTAL(9,E9:E13)</f>
        <v>0</v>
      </c>
      <c r="F14" s="148">
        <f t="shared" ref="F14:M14" si="0">SUBTOTAL(9,F9:F13)</f>
        <v>0</v>
      </c>
      <c r="G14" s="148">
        <f t="shared" si="0"/>
        <v>0</v>
      </c>
      <c r="H14" s="148">
        <f t="shared" si="0"/>
        <v>0</v>
      </c>
      <c r="I14" s="148">
        <f t="shared" si="0"/>
        <v>0</v>
      </c>
      <c r="J14" s="148">
        <f t="shared" si="0"/>
        <v>0</v>
      </c>
      <c r="K14" s="148">
        <f t="shared" si="0"/>
        <v>0</v>
      </c>
      <c r="L14" s="148">
        <f t="shared" si="0"/>
        <v>0</v>
      </c>
      <c r="M14" s="148">
        <f t="shared" si="0"/>
        <v>0</v>
      </c>
      <c r="N14" s="154"/>
      <c r="O14" s="36"/>
      <c r="Q14" s="520" t="s">
        <v>173</v>
      </c>
      <c r="R14" s="134" t="s">
        <v>110</v>
      </c>
    </row>
    <row r="15" spans="1:18" ht="18" customHeight="1">
      <c r="B15" s="410" t="s">
        <v>32</v>
      </c>
      <c r="C15" s="40"/>
      <c r="D15" s="39"/>
      <c r="E15" s="39"/>
      <c r="F15" s="39"/>
      <c r="G15" s="39"/>
      <c r="H15" s="39"/>
      <c r="I15" s="39"/>
      <c r="J15" s="39"/>
      <c r="K15" s="39"/>
      <c r="L15" s="39"/>
      <c r="M15" s="39"/>
      <c r="N15" s="39"/>
      <c r="O15" s="36"/>
      <c r="Q15" s="520"/>
      <c r="R15" s="134" t="s">
        <v>122</v>
      </c>
    </row>
    <row r="16" spans="1:18" ht="18" customHeight="1">
      <c r="B16" s="410"/>
      <c r="C16" s="42"/>
      <c r="D16" s="41"/>
      <c r="E16" s="41"/>
      <c r="F16" s="41"/>
      <c r="G16" s="41"/>
      <c r="H16" s="41"/>
      <c r="I16" s="41"/>
      <c r="J16" s="41"/>
      <c r="K16" s="41"/>
      <c r="L16" s="41"/>
      <c r="M16" s="41"/>
      <c r="N16" s="41"/>
      <c r="O16" s="36"/>
      <c r="Q16" s="520"/>
      <c r="R16" s="134" t="s">
        <v>119</v>
      </c>
    </row>
    <row r="17" spans="2:18" ht="18" customHeight="1">
      <c r="B17" s="410"/>
      <c r="C17" s="42"/>
      <c r="D17" s="41"/>
      <c r="E17" s="41"/>
      <c r="F17" s="41"/>
      <c r="G17" s="41"/>
      <c r="H17" s="41"/>
      <c r="I17" s="41"/>
      <c r="J17" s="41"/>
      <c r="K17" s="41"/>
      <c r="L17" s="41"/>
      <c r="M17" s="41"/>
      <c r="N17" s="41"/>
      <c r="O17" s="36"/>
      <c r="Q17" s="520"/>
      <c r="R17" s="134" t="s">
        <v>111</v>
      </c>
    </row>
    <row r="18" spans="2:18" ht="18" customHeight="1">
      <c r="B18" s="410"/>
      <c r="C18" s="42"/>
      <c r="D18" s="41"/>
      <c r="E18" s="41"/>
      <c r="F18" s="41"/>
      <c r="G18" s="41"/>
      <c r="H18" s="41"/>
      <c r="I18" s="41"/>
      <c r="J18" s="41"/>
      <c r="K18" s="41"/>
      <c r="L18" s="41"/>
      <c r="M18" s="41"/>
      <c r="N18" s="41"/>
      <c r="O18" s="36"/>
      <c r="Q18" s="520"/>
      <c r="R18" s="134" t="s">
        <v>112</v>
      </c>
    </row>
    <row r="19" spans="2:18" ht="18" customHeight="1">
      <c r="B19" s="410"/>
      <c r="C19" s="44"/>
      <c r="D19" s="43"/>
      <c r="E19" s="43"/>
      <c r="F19" s="43"/>
      <c r="G19" s="43"/>
      <c r="H19" s="43"/>
      <c r="I19" s="43"/>
      <c r="J19" s="43"/>
      <c r="K19" s="43"/>
      <c r="L19" s="43"/>
      <c r="M19" s="43"/>
      <c r="N19" s="43"/>
      <c r="O19" s="36"/>
      <c r="Q19" s="520"/>
      <c r="R19" s="134" t="s">
        <v>125</v>
      </c>
    </row>
    <row r="20" spans="2:18" ht="18.75" customHeight="1">
      <c r="B20" s="410"/>
      <c r="C20" s="146"/>
      <c r="D20" s="147" t="s">
        <v>31</v>
      </c>
      <c r="E20" s="148">
        <f>SUBTOTAL(9,E15:E19)</f>
        <v>0</v>
      </c>
      <c r="F20" s="148">
        <f t="shared" ref="F20:L20" si="1">SUBTOTAL(9,F15:F19)</f>
        <v>0</v>
      </c>
      <c r="G20" s="148">
        <f t="shared" si="1"/>
        <v>0</v>
      </c>
      <c r="H20" s="148">
        <f t="shared" si="1"/>
        <v>0</v>
      </c>
      <c r="I20" s="148">
        <f t="shared" si="1"/>
        <v>0</v>
      </c>
      <c r="J20" s="148">
        <f t="shared" si="1"/>
        <v>0</v>
      </c>
      <c r="K20" s="148">
        <f t="shared" si="1"/>
        <v>0</v>
      </c>
      <c r="L20" s="148">
        <f t="shared" si="1"/>
        <v>0</v>
      </c>
      <c r="M20" s="148">
        <f>SUBTOTAL(9,M15:M19)</f>
        <v>0</v>
      </c>
      <c r="N20" s="154"/>
      <c r="O20" s="36"/>
      <c r="Q20" s="520"/>
      <c r="R20" s="134" t="s">
        <v>126</v>
      </c>
    </row>
    <row r="21" spans="2:18" ht="18.75" customHeight="1">
      <c r="B21" s="416" t="s">
        <v>174</v>
      </c>
      <c r="C21" s="40"/>
      <c r="D21" s="39"/>
      <c r="E21" s="39"/>
      <c r="F21" s="39"/>
      <c r="G21" s="39"/>
      <c r="H21" s="39"/>
      <c r="I21" s="39"/>
      <c r="J21" s="39"/>
      <c r="K21" s="39"/>
      <c r="L21" s="39"/>
      <c r="M21" s="39"/>
      <c r="N21" s="39"/>
      <c r="O21" s="36"/>
      <c r="Q21" s="520"/>
      <c r="R21" s="134" t="s">
        <v>115</v>
      </c>
    </row>
    <row r="22" spans="2:18" ht="18.75" customHeight="1">
      <c r="B22" s="409"/>
      <c r="C22" s="42"/>
      <c r="D22" s="41"/>
      <c r="E22" s="41"/>
      <c r="F22" s="41"/>
      <c r="G22" s="41"/>
      <c r="H22" s="41"/>
      <c r="I22" s="41"/>
      <c r="J22" s="41"/>
      <c r="K22" s="41"/>
      <c r="L22" s="41"/>
      <c r="M22" s="41"/>
      <c r="N22" s="41"/>
      <c r="O22" s="36"/>
      <c r="Q22" s="520"/>
      <c r="R22" s="134" t="s">
        <v>114</v>
      </c>
    </row>
    <row r="23" spans="2:18" ht="18.75" customHeight="1">
      <c r="B23" s="409"/>
      <c r="C23" s="42"/>
      <c r="D23" s="41"/>
      <c r="E23" s="41"/>
      <c r="F23" s="41"/>
      <c r="G23" s="41"/>
      <c r="H23" s="41"/>
      <c r="I23" s="41"/>
      <c r="J23" s="41"/>
      <c r="K23" s="41"/>
      <c r="L23" s="41"/>
      <c r="M23" s="41"/>
      <c r="N23" s="41"/>
      <c r="O23" s="36"/>
      <c r="Q23" s="520"/>
      <c r="R23" s="134" t="s">
        <v>113</v>
      </c>
    </row>
    <row r="24" spans="2:18" ht="18.75" customHeight="1">
      <c r="B24" s="409"/>
      <c r="C24" s="42"/>
      <c r="D24" s="41"/>
      <c r="E24" s="41"/>
      <c r="F24" s="41"/>
      <c r="G24" s="41"/>
      <c r="H24" s="41"/>
      <c r="I24" s="41"/>
      <c r="J24" s="41"/>
      <c r="K24" s="41"/>
      <c r="L24" s="41"/>
      <c r="M24" s="41"/>
      <c r="N24" s="41"/>
      <c r="O24" s="36"/>
      <c r="Q24" s="520"/>
      <c r="R24" s="134" t="s">
        <v>127</v>
      </c>
    </row>
    <row r="25" spans="2:18" ht="18.75" customHeight="1">
      <c r="B25" s="409"/>
      <c r="C25" s="44"/>
      <c r="D25" s="43"/>
      <c r="E25" s="43"/>
      <c r="F25" s="43"/>
      <c r="G25" s="43"/>
      <c r="H25" s="43"/>
      <c r="I25" s="43"/>
      <c r="J25" s="43"/>
      <c r="K25" s="43"/>
      <c r="L25" s="43"/>
      <c r="M25" s="43"/>
      <c r="N25" s="43"/>
      <c r="O25" s="36"/>
      <c r="Q25" s="520"/>
      <c r="R25" s="134" t="s">
        <v>128</v>
      </c>
    </row>
    <row r="26" spans="2:18" ht="18.75" customHeight="1">
      <c r="B26" s="409"/>
      <c r="C26" s="146"/>
      <c r="D26" s="147" t="s">
        <v>31</v>
      </c>
      <c r="E26" s="148">
        <f>SUBTOTAL(9,E21:E25)</f>
        <v>0</v>
      </c>
      <c r="F26" s="148">
        <f t="shared" ref="F26:L26" si="2">SUBTOTAL(9,F21:F25)</f>
        <v>0</v>
      </c>
      <c r="G26" s="148">
        <f t="shared" si="2"/>
        <v>0</v>
      </c>
      <c r="H26" s="148">
        <f t="shared" si="2"/>
        <v>0</v>
      </c>
      <c r="I26" s="148">
        <f t="shared" si="2"/>
        <v>0</v>
      </c>
      <c r="J26" s="148">
        <f t="shared" si="2"/>
        <v>0</v>
      </c>
      <c r="K26" s="148">
        <f t="shared" si="2"/>
        <v>0</v>
      </c>
      <c r="L26" s="148">
        <f t="shared" si="2"/>
        <v>0</v>
      </c>
      <c r="M26" s="148">
        <f>SUBTOTAL(9,M21:M25)</f>
        <v>0</v>
      </c>
      <c r="N26" s="154"/>
      <c r="O26" s="36"/>
      <c r="Q26" s="520"/>
      <c r="R26" s="134" t="s">
        <v>116</v>
      </c>
    </row>
    <row r="27" spans="2:18" ht="18.75" customHeight="1">
      <c r="B27" s="410" t="s">
        <v>33</v>
      </c>
      <c r="C27" s="40"/>
      <c r="D27" s="39"/>
      <c r="E27" s="39"/>
      <c r="F27" s="39"/>
      <c r="G27" s="39"/>
      <c r="H27" s="39"/>
      <c r="I27" s="39"/>
      <c r="J27" s="39"/>
      <c r="K27" s="39"/>
      <c r="L27" s="39"/>
      <c r="M27" s="39"/>
      <c r="N27" s="39"/>
      <c r="O27" s="36"/>
      <c r="Q27" s="520"/>
      <c r="R27" s="134" t="s">
        <v>118</v>
      </c>
    </row>
    <row r="28" spans="2:18" ht="18.75" customHeight="1">
      <c r="B28" s="410"/>
      <c r="C28" s="42"/>
      <c r="D28" s="41"/>
      <c r="E28" s="41"/>
      <c r="F28" s="41"/>
      <c r="G28" s="41"/>
      <c r="H28" s="41"/>
      <c r="I28" s="41"/>
      <c r="J28" s="41"/>
      <c r="K28" s="41"/>
      <c r="L28" s="41"/>
      <c r="M28" s="41"/>
      <c r="N28" s="41"/>
      <c r="O28" s="36"/>
      <c r="Q28" s="520"/>
      <c r="R28" s="134" t="s">
        <v>120</v>
      </c>
    </row>
    <row r="29" spans="2:18" ht="18.75" customHeight="1">
      <c r="B29" s="410"/>
      <c r="C29" s="42"/>
      <c r="D29" s="41"/>
      <c r="E29" s="41"/>
      <c r="F29" s="41"/>
      <c r="G29" s="41"/>
      <c r="H29" s="41"/>
      <c r="I29" s="41"/>
      <c r="J29" s="41"/>
      <c r="K29" s="41"/>
      <c r="L29" s="41"/>
      <c r="M29" s="41"/>
      <c r="N29" s="41"/>
      <c r="O29" s="36"/>
      <c r="Q29" s="520"/>
      <c r="R29" s="134" t="s">
        <v>121</v>
      </c>
    </row>
    <row r="30" spans="2:18" ht="18.75" customHeight="1">
      <c r="B30" s="410"/>
      <c r="C30" s="42"/>
      <c r="D30" s="41"/>
      <c r="E30" s="41"/>
      <c r="F30" s="41"/>
      <c r="G30" s="41"/>
      <c r="H30" s="41"/>
      <c r="I30" s="41"/>
      <c r="J30" s="41"/>
      <c r="K30" s="41"/>
      <c r="L30" s="41"/>
      <c r="M30" s="41"/>
      <c r="N30" s="41"/>
      <c r="O30" s="36"/>
      <c r="Q30" s="134" t="s">
        <v>117</v>
      </c>
      <c r="R30" s="134" t="s">
        <v>117</v>
      </c>
    </row>
    <row r="31" spans="2:18" ht="18.75" customHeight="1">
      <c r="B31" s="410"/>
      <c r="C31" s="44"/>
      <c r="D31" s="43"/>
      <c r="E31" s="43"/>
      <c r="F31" s="43"/>
      <c r="G31" s="43"/>
      <c r="H31" s="43"/>
      <c r="I31" s="43"/>
      <c r="J31" s="43"/>
      <c r="K31" s="43"/>
      <c r="L31" s="43"/>
      <c r="M31" s="43"/>
      <c r="N31" s="43"/>
      <c r="O31" s="36"/>
      <c r="Q31" s="36"/>
      <c r="R31" s="36"/>
    </row>
    <row r="32" spans="2:18" ht="18.75" customHeight="1">
      <c r="B32" s="410"/>
      <c r="C32" s="146"/>
      <c r="D32" s="147" t="s">
        <v>31</v>
      </c>
      <c r="E32" s="148">
        <f>SUBTOTAL(9,E27:E31)</f>
        <v>0</v>
      </c>
      <c r="F32" s="148">
        <f t="shared" ref="F32:M32" si="3">SUBTOTAL(9,F27:F31)</f>
        <v>0</v>
      </c>
      <c r="G32" s="148">
        <f t="shared" si="3"/>
        <v>0</v>
      </c>
      <c r="H32" s="148">
        <f t="shared" si="3"/>
        <v>0</v>
      </c>
      <c r="I32" s="148">
        <f t="shared" si="3"/>
        <v>0</v>
      </c>
      <c r="J32" s="148">
        <f t="shared" si="3"/>
        <v>0</v>
      </c>
      <c r="K32" s="148">
        <f t="shared" si="3"/>
        <v>0</v>
      </c>
      <c r="L32" s="148">
        <f t="shared" si="3"/>
        <v>0</v>
      </c>
      <c r="M32" s="148">
        <f t="shared" si="3"/>
        <v>0</v>
      </c>
      <c r="N32" s="154"/>
      <c r="O32" s="36"/>
      <c r="Q32" s="36"/>
      <c r="R32" s="36"/>
    </row>
    <row r="33" spans="2:14" ht="36" customHeight="1">
      <c r="B33" s="38" t="s">
        <v>34</v>
      </c>
      <c r="C33" s="153"/>
      <c r="D33" s="152"/>
      <c r="E33" s="152">
        <f>SUBTOTAL(9,E9:E32)</f>
        <v>0</v>
      </c>
      <c r="F33" s="152">
        <f t="shared" ref="F33:M33" si="4">SUBTOTAL(9,F9:F32)</f>
        <v>0</v>
      </c>
      <c r="G33" s="152">
        <f t="shared" si="4"/>
        <v>0</v>
      </c>
      <c r="H33" s="152">
        <f t="shared" si="4"/>
        <v>0</v>
      </c>
      <c r="I33" s="152">
        <f t="shared" si="4"/>
        <v>0</v>
      </c>
      <c r="J33" s="152">
        <f t="shared" si="4"/>
        <v>0</v>
      </c>
      <c r="K33" s="152">
        <f t="shared" si="4"/>
        <v>0</v>
      </c>
      <c r="L33" s="152">
        <f t="shared" si="4"/>
        <v>0</v>
      </c>
      <c r="M33" s="152">
        <f t="shared" si="4"/>
        <v>0</v>
      </c>
      <c r="N33" s="152"/>
    </row>
    <row r="34" spans="2:14" ht="18.75" customHeight="1">
      <c r="B34" s="1" t="s">
        <v>101</v>
      </c>
    </row>
  </sheetData>
  <dataConsolidate/>
  <mergeCells count="16">
    <mergeCell ref="L1:N1"/>
    <mergeCell ref="B5:G5"/>
    <mergeCell ref="N7:N8"/>
    <mergeCell ref="B9:B14"/>
    <mergeCell ref="Q9:Q10"/>
    <mergeCell ref="Q11:Q13"/>
    <mergeCell ref="Q14:Q29"/>
    <mergeCell ref="B15:B20"/>
    <mergeCell ref="B21:B26"/>
    <mergeCell ref="B27:B32"/>
    <mergeCell ref="B7:B8"/>
    <mergeCell ref="C7:C8"/>
    <mergeCell ref="D7:D8"/>
    <mergeCell ref="E7:G7"/>
    <mergeCell ref="H7:J7"/>
    <mergeCell ref="K7:M7"/>
  </mergeCells>
  <phoneticPr fontId="14"/>
  <dataValidations count="5">
    <dataValidation type="list" allowBlank="1" showInputMessage="1" showErrorMessage="1" sqref="C21:C25" xr:uid="{5EBD13D7-17DA-467F-8D2C-0622061189C8}">
      <formula1>$R$14:$R$29</formula1>
    </dataValidation>
    <dataValidation type="list" allowBlank="1" showInputMessage="1" showErrorMessage="1" sqref="C27:C31" xr:uid="{0395AF82-90E6-4688-B862-B7BA3664C692}">
      <formula1>$R$30</formula1>
    </dataValidation>
    <dataValidation type="list" allowBlank="1" showInputMessage="1" showErrorMessage="1" sqref="C15:C19" xr:uid="{4A2E27C3-5E1E-4EF9-93B3-46D837E32E5F}">
      <formula1>$R$11:$R$13</formula1>
    </dataValidation>
    <dataValidation type="list" allowBlank="1" showInputMessage="1" showErrorMessage="1" sqref="C9:C13" xr:uid="{C4FF1D87-6851-4442-AD6D-6D6E2967A92A}">
      <formula1>$R$9:$R$10</formula1>
    </dataValidation>
    <dataValidation imeMode="hiragana" allowBlank="1" showInputMessage="1" showErrorMessage="1" sqref="L1" xr:uid="{0BB0717F-53A5-47EA-846F-E8A7B474DFE3}"/>
  </dataValidations>
  <printOptions horizontalCentered="1"/>
  <pageMargins left="0.59055118110236227" right="0.59055118110236227" top="0.78740157480314965" bottom="0.78740157480314965" header="0.51181102362204722" footer="0.51181102362204722"/>
  <pageSetup paperSize="9" scale="55" orientation="portrait"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B47D6-BF93-48F8-93BF-7611D4A428EE}">
  <sheetPr>
    <tabColor rgb="FF00B050"/>
    <pageSetUpPr fitToPage="1"/>
  </sheetPr>
  <dimension ref="A1:Q34"/>
  <sheetViews>
    <sheetView view="pageBreakPreview" zoomScale="98" zoomScaleNormal="100" zoomScaleSheetLayoutView="98" workbookViewId="0">
      <selection activeCell="B5" sqref="B5:G5"/>
    </sheetView>
  </sheetViews>
  <sheetFormatPr defaultRowHeight="13.5"/>
  <cols>
    <col min="1" max="1" width="2.25" style="1" customWidth="1"/>
    <col min="2" max="2" width="9.75" style="1" customWidth="1"/>
    <col min="3" max="3" width="8.75" style="30" customWidth="1"/>
    <col min="4" max="4" width="36" style="1" customWidth="1"/>
    <col min="5" max="10" width="10.625" style="1" customWidth="1"/>
    <col min="11" max="13" width="11.625" style="1" customWidth="1"/>
    <col min="14" max="14" width="11.5" style="1" customWidth="1"/>
    <col min="15" max="16" width="9" style="1"/>
    <col min="17" max="17" width="16.875" style="1" customWidth="1"/>
    <col min="18" max="16384" width="9" style="1"/>
  </cols>
  <sheetData>
    <row r="1" spans="1:17" s="14" customFormat="1" ht="13.5" customHeight="1">
      <c r="A1" s="159" t="s">
        <v>320</v>
      </c>
      <c r="E1" s="29"/>
      <c r="F1" s="29"/>
      <c r="G1" s="29"/>
      <c r="L1" s="405" t="str">
        <f>IF('別記第7号様式 '!Y15="","",'別記第7号様式 '!Y15)</f>
        <v/>
      </c>
      <c r="M1" s="405"/>
      <c r="N1" s="405"/>
    </row>
    <row r="2" spans="1:17" s="14" customFormat="1" ht="13.5" customHeight="1">
      <c r="A2" s="56"/>
      <c r="E2" s="29"/>
      <c r="F2" s="29"/>
      <c r="G2" s="29"/>
    </row>
    <row r="3" spans="1:17" s="14" customFormat="1" ht="13.5" customHeight="1">
      <c r="A3" s="15" t="s">
        <v>283</v>
      </c>
      <c r="B3" s="1"/>
      <c r="E3" s="30"/>
      <c r="F3" s="30"/>
      <c r="G3" s="30"/>
    </row>
    <row r="4" spans="1:17" s="14" customFormat="1" ht="13.5" customHeight="1">
      <c r="A4" s="1"/>
      <c r="B4" s="1"/>
      <c r="E4" s="30"/>
      <c r="F4" s="30"/>
      <c r="G4" s="30"/>
    </row>
    <row r="5" spans="1:17">
      <c r="B5" s="415" t="s">
        <v>353</v>
      </c>
      <c r="C5" s="415"/>
      <c r="D5" s="415"/>
      <c r="E5" s="415"/>
      <c r="F5" s="415"/>
      <c r="G5" s="415"/>
    </row>
    <row r="6" spans="1:17">
      <c r="C6" s="1"/>
      <c r="E6" s="30"/>
      <c r="F6" s="30"/>
      <c r="G6" s="30"/>
      <c r="K6" s="16"/>
      <c r="L6" s="16"/>
      <c r="N6" s="16" t="s">
        <v>12</v>
      </c>
    </row>
    <row r="7" spans="1:17" ht="47.25" customHeight="1">
      <c r="B7" s="463" t="s">
        <v>27</v>
      </c>
      <c r="C7" s="412" t="s">
        <v>175</v>
      </c>
      <c r="D7" s="418" t="s">
        <v>267</v>
      </c>
      <c r="E7" s="411" t="s">
        <v>10</v>
      </c>
      <c r="F7" s="411"/>
      <c r="G7" s="411"/>
      <c r="H7" s="411" t="s">
        <v>285</v>
      </c>
      <c r="I7" s="411"/>
      <c r="J7" s="411"/>
      <c r="K7" s="411" t="s">
        <v>270</v>
      </c>
      <c r="L7" s="411"/>
      <c r="M7" s="411"/>
      <c r="N7" s="418" t="s">
        <v>315</v>
      </c>
    </row>
    <row r="8" spans="1:17" ht="32.25" customHeight="1">
      <c r="B8" s="464"/>
      <c r="C8" s="414"/>
      <c r="D8" s="420"/>
      <c r="E8" s="86" t="s">
        <v>279</v>
      </c>
      <c r="F8" s="86" t="s">
        <v>312</v>
      </c>
      <c r="G8" s="85" t="s">
        <v>313</v>
      </c>
      <c r="H8" s="86" t="s">
        <v>279</v>
      </c>
      <c r="I8" s="86" t="s">
        <v>312</v>
      </c>
      <c r="J8" s="85" t="s">
        <v>313</v>
      </c>
      <c r="K8" s="86" t="s">
        <v>279</v>
      </c>
      <c r="L8" s="86" t="s">
        <v>312</v>
      </c>
      <c r="M8" s="85" t="s">
        <v>313</v>
      </c>
      <c r="N8" s="420"/>
      <c r="P8" s="1" t="s">
        <v>165</v>
      </c>
    </row>
    <row r="9" spans="1:17">
      <c r="B9" s="410" t="s">
        <v>30</v>
      </c>
      <c r="C9" s="40"/>
      <c r="D9" s="39"/>
      <c r="E9" s="39"/>
      <c r="F9" s="39"/>
      <c r="G9" s="39"/>
      <c r="H9" s="39"/>
      <c r="I9" s="39"/>
      <c r="J9" s="39"/>
      <c r="K9" s="39"/>
      <c r="L9" s="39"/>
      <c r="M9" s="39"/>
      <c r="N9" s="39"/>
      <c r="O9" s="36"/>
      <c r="P9" s="52" t="s">
        <v>160</v>
      </c>
      <c r="Q9" s="51" t="s">
        <v>107</v>
      </c>
    </row>
    <row r="10" spans="1:17" ht="18" customHeight="1">
      <c r="B10" s="410"/>
      <c r="C10" s="42"/>
      <c r="D10" s="41"/>
      <c r="E10" s="41"/>
      <c r="F10" s="41"/>
      <c r="G10" s="41"/>
      <c r="H10" s="41"/>
      <c r="I10" s="41"/>
      <c r="J10" s="41"/>
      <c r="K10" s="41"/>
      <c r="L10" s="41"/>
      <c r="M10" s="41"/>
      <c r="N10" s="41"/>
      <c r="P10" s="417" t="s">
        <v>161</v>
      </c>
      <c r="Q10" s="51" t="s">
        <v>108</v>
      </c>
    </row>
    <row r="11" spans="1:17" ht="18" customHeight="1">
      <c r="B11" s="410"/>
      <c r="C11" s="42"/>
      <c r="D11" s="41"/>
      <c r="E11" s="41"/>
      <c r="F11" s="41"/>
      <c r="G11" s="41"/>
      <c r="H11" s="41"/>
      <c r="I11" s="41"/>
      <c r="J11" s="41"/>
      <c r="K11" s="41"/>
      <c r="L11" s="41"/>
      <c r="M11" s="41"/>
      <c r="N11" s="41"/>
      <c r="O11" s="36"/>
      <c r="P11" s="417"/>
      <c r="Q11" s="134" t="s">
        <v>109</v>
      </c>
    </row>
    <row r="12" spans="1:17" ht="18" customHeight="1">
      <c r="B12" s="410"/>
      <c r="C12" s="42"/>
      <c r="D12" s="41"/>
      <c r="E12" s="41"/>
      <c r="F12" s="41"/>
      <c r="G12" s="41"/>
      <c r="H12" s="41"/>
      <c r="I12" s="41"/>
      <c r="J12" s="41"/>
      <c r="K12" s="41"/>
      <c r="L12" s="41"/>
      <c r="M12" s="41"/>
      <c r="N12" s="41"/>
      <c r="O12" s="36"/>
      <c r="P12" s="417"/>
      <c r="Q12" s="134" t="s">
        <v>167</v>
      </c>
    </row>
    <row r="13" spans="1:17" ht="18" customHeight="1">
      <c r="B13" s="410"/>
      <c r="C13" s="44"/>
      <c r="D13" s="43"/>
      <c r="E13" s="43"/>
      <c r="F13" s="43"/>
      <c r="G13" s="43"/>
      <c r="H13" s="43"/>
      <c r="I13" s="43"/>
      <c r="J13" s="43"/>
      <c r="K13" s="43"/>
      <c r="L13" s="43"/>
      <c r="M13" s="43"/>
      <c r="N13" s="43"/>
      <c r="O13" s="36"/>
      <c r="P13" s="410" t="s">
        <v>172</v>
      </c>
      <c r="Q13" s="134" t="s">
        <v>110</v>
      </c>
    </row>
    <row r="14" spans="1:17" ht="18" customHeight="1">
      <c r="B14" s="410"/>
      <c r="C14" s="146"/>
      <c r="D14" s="147" t="s">
        <v>31</v>
      </c>
      <c r="E14" s="148">
        <f>SUBTOTAL(9,E9:E13)</f>
        <v>0</v>
      </c>
      <c r="F14" s="148">
        <f t="shared" ref="F14:M14" si="0">SUBTOTAL(9,F9:F13)</f>
        <v>0</v>
      </c>
      <c r="G14" s="148">
        <f t="shared" si="0"/>
        <v>0</v>
      </c>
      <c r="H14" s="148">
        <f t="shared" si="0"/>
        <v>0</v>
      </c>
      <c r="I14" s="148">
        <f t="shared" si="0"/>
        <v>0</v>
      </c>
      <c r="J14" s="148">
        <f t="shared" si="0"/>
        <v>0</v>
      </c>
      <c r="K14" s="148">
        <f t="shared" si="0"/>
        <v>0</v>
      </c>
      <c r="L14" s="148">
        <f t="shared" si="0"/>
        <v>0</v>
      </c>
      <c r="M14" s="148">
        <f t="shared" si="0"/>
        <v>0</v>
      </c>
      <c r="N14" s="154"/>
      <c r="O14" s="36"/>
      <c r="P14" s="410"/>
      <c r="Q14" s="134" t="s">
        <v>122</v>
      </c>
    </row>
    <row r="15" spans="1:17" ht="18" customHeight="1">
      <c r="B15" s="410" t="s">
        <v>32</v>
      </c>
      <c r="C15" s="40"/>
      <c r="D15" s="39"/>
      <c r="E15" s="39"/>
      <c r="F15" s="39"/>
      <c r="G15" s="39"/>
      <c r="H15" s="39"/>
      <c r="I15" s="39"/>
      <c r="J15" s="39"/>
      <c r="K15" s="39"/>
      <c r="L15" s="39"/>
      <c r="M15" s="39"/>
      <c r="N15" s="39"/>
      <c r="O15" s="36"/>
      <c r="P15" s="410"/>
      <c r="Q15" s="134" t="s">
        <v>112</v>
      </c>
    </row>
    <row r="16" spans="1:17" ht="18" customHeight="1">
      <c r="B16" s="410"/>
      <c r="C16" s="42"/>
      <c r="D16" s="41"/>
      <c r="E16" s="41"/>
      <c r="F16" s="41"/>
      <c r="G16" s="41"/>
      <c r="H16" s="41"/>
      <c r="I16" s="41"/>
      <c r="J16" s="41"/>
      <c r="K16" s="41"/>
      <c r="L16" s="41"/>
      <c r="M16" s="41"/>
      <c r="N16" s="41"/>
      <c r="O16" s="36"/>
      <c r="P16" s="410"/>
      <c r="Q16" s="134" t="s">
        <v>114</v>
      </c>
    </row>
    <row r="17" spans="2:17" ht="18" customHeight="1">
      <c r="B17" s="410"/>
      <c r="C17" s="42"/>
      <c r="D17" s="41"/>
      <c r="E17" s="41"/>
      <c r="F17" s="41"/>
      <c r="G17" s="41"/>
      <c r="H17" s="41"/>
      <c r="I17" s="41"/>
      <c r="J17" s="41"/>
      <c r="K17" s="41"/>
      <c r="L17" s="41"/>
      <c r="M17" s="41"/>
      <c r="N17" s="41"/>
      <c r="O17" s="36"/>
      <c r="P17" s="410"/>
      <c r="Q17" s="134" t="s">
        <v>115</v>
      </c>
    </row>
    <row r="18" spans="2:17" ht="18" customHeight="1">
      <c r="B18" s="410"/>
      <c r="C18" s="42"/>
      <c r="D18" s="41"/>
      <c r="E18" s="41"/>
      <c r="F18" s="41"/>
      <c r="G18" s="41"/>
      <c r="H18" s="41"/>
      <c r="I18" s="41"/>
      <c r="J18" s="41"/>
      <c r="K18" s="41"/>
      <c r="L18" s="41"/>
      <c r="M18" s="41"/>
      <c r="N18" s="41"/>
      <c r="O18" s="36"/>
      <c r="P18" s="410"/>
      <c r="Q18" s="134" t="s">
        <v>118</v>
      </c>
    </row>
    <row r="19" spans="2:17" ht="18" customHeight="1">
      <c r="B19" s="410"/>
      <c r="C19" s="44"/>
      <c r="D19" s="43"/>
      <c r="E19" s="43"/>
      <c r="F19" s="43"/>
      <c r="G19" s="43"/>
      <c r="H19" s="43"/>
      <c r="I19" s="43"/>
      <c r="J19" s="43"/>
      <c r="K19" s="43"/>
      <c r="L19" s="43"/>
      <c r="M19" s="43"/>
      <c r="N19" s="43"/>
      <c r="O19" s="36"/>
      <c r="P19" s="410"/>
      <c r="Q19" s="134" t="s">
        <v>119</v>
      </c>
    </row>
    <row r="20" spans="2:17" ht="18.75" customHeight="1">
      <c r="B20" s="410"/>
      <c r="C20" s="146"/>
      <c r="D20" s="147" t="s">
        <v>31</v>
      </c>
      <c r="E20" s="148">
        <f>SUBTOTAL(9,E15:E19)</f>
        <v>0</v>
      </c>
      <c r="F20" s="148">
        <f t="shared" ref="F20:L20" si="1">SUBTOTAL(9,F15:F19)</f>
        <v>0</v>
      </c>
      <c r="G20" s="148">
        <f t="shared" si="1"/>
        <v>0</v>
      </c>
      <c r="H20" s="148">
        <f t="shared" si="1"/>
        <v>0</v>
      </c>
      <c r="I20" s="148">
        <f t="shared" si="1"/>
        <v>0</v>
      </c>
      <c r="J20" s="148">
        <f t="shared" si="1"/>
        <v>0</v>
      </c>
      <c r="K20" s="148">
        <f t="shared" si="1"/>
        <v>0</v>
      </c>
      <c r="L20" s="148">
        <f t="shared" si="1"/>
        <v>0</v>
      </c>
      <c r="M20" s="148">
        <f>SUBTOTAL(9,M15:M19)</f>
        <v>0</v>
      </c>
      <c r="N20" s="154"/>
      <c r="O20" s="36"/>
      <c r="P20" s="410"/>
      <c r="Q20" s="134" t="s">
        <v>168</v>
      </c>
    </row>
    <row r="21" spans="2:17" ht="18.75" customHeight="1">
      <c r="B21" s="410" t="s">
        <v>171</v>
      </c>
      <c r="C21" s="40"/>
      <c r="D21" s="39"/>
      <c r="E21" s="39"/>
      <c r="F21" s="39"/>
      <c r="G21" s="39"/>
      <c r="H21" s="39"/>
      <c r="I21" s="39"/>
      <c r="J21" s="39"/>
      <c r="K21" s="39"/>
      <c r="L21" s="39"/>
      <c r="M21" s="39"/>
      <c r="N21" s="39"/>
      <c r="O21" s="36"/>
      <c r="P21" s="410"/>
      <c r="Q21" s="134" t="s">
        <v>116</v>
      </c>
    </row>
    <row r="22" spans="2:17" ht="18.75" customHeight="1">
      <c r="B22" s="410"/>
      <c r="C22" s="42"/>
      <c r="D22" s="41"/>
      <c r="E22" s="41"/>
      <c r="F22" s="41"/>
      <c r="G22" s="41"/>
      <c r="H22" s="41"/>
      <c r="I22" s="41"/>
      <c r="J22" s="41"/>
      <c r="K22" s="41"/>
      <c r="L22" s="41"/>
      <c r="M22" s="41"/>
      <c r="N22" s="41"/>
      <c r="O22" s="36"/>
      <c r="P22" s="410"/>
      <c r="Q22" s="134" t="s">
        <v>111</v>
      </c>
    </row>
    <row r="23" spans="2:17" ht="18.75" customHeight="1">
      <c r="B23" s="410"/>
      <c r="C23" s="42"/>
      <c r="D23" s="41"/>
      <c r="E23" s="41"/>
      <c r="F23" s="41"/>
      <c r="G23" s="41"/>
      <c r="H23" s="41"/>
      <c r="I23" s="41"/>
      <c r="J23" s="41"/>
      <c r="K23" s="41"/>
      <c r="L23" s="41"/>
      <c r="M23" s="41"/>
      <c r="N23" s="41"/>
      <c r="O23" s="36"/>
      <c r="P23" s="410"/>
      <c r="Q23" s="134" t="s">
        <v>120</v>
      </c>
    </row>
    <row r="24" spans="2:17" ht="18.75" customHeight="1">
      <c r="B24" s="410"/>
      <c r="C24" s="42"/>
      <c r="D24" s="41"/>
      <c r="E24" s="41"/>
      <c r="F24" s="41"/>
      <c r="G24" s="41"/>
      <c r="H24" s="41"/>
      <c r="I24" s="41"/>
      <c r="J24" s="41"/>
      <c r="K24" s="41"/>
      <c r="L24" s="41"/>
      <c r="M24" s="41"/>
      <c r="N24" s="41"/>
      <c r="O24" s="36"/>
      <c r="P24" s="410"/>
      <c r="Q24" s="134" t="s">
        <v>121</v>
      </c>
    </row>
    <row r="25" spans="2:17" ht="18.75" customHeight="1">
      <c r="B25" s="410"/>
      <c r="C25" s="44"/>
      <c r="D25" s="43"/>
      <c r="E25" s="43"/>
      <c r="F25" s="43"/>
      <c r="G25" s="43"/>
      <c r="H25" s="43"/>
      <c r="I25" s="43"/>
      <c r="J25" s="43"/>
      <c r="K25" s="43"/>
      <c r="L25" s="43"/>
      <c r="M25" s="43"/>
      <c r="N25" s="43"/>
      <c r="O25" s="36"/>
      <c r="P25" s="410"/>
      <c r="Q25" s="134" t="s">
        <v>162</v>
      </c>
    </row>
    <row r="26" spans="2:17" ht="18.75" customHeight="1">
      <c r="B26" s="410"/>
      <c r="C26" s="146"/>
      <c r="D26" s="147" t="s">
        <v>31</v>
      </c>
      <c r="E26" s="148">
        <f>SUBTOTAL(9,E21:E25)</f>
        <v>0</v>
      </c>
      <c r="F26" s="148">
        <f t="shared" ref="F26:L26" si="2">SUBTOTAL(9,F21:F25)</f>
        <v>0</v>
      </c>
      <c r="G26" s="148">
        <f t="shared" si="2"/>
        <v>0</v>
      </c>
      <c r="H26" s="148">
        <f t="shared" si="2"/>
        <v>0</v>
      </c>
      <c r="I26" s="148">
        <f t="shared" si="2"/>
        <v>0</v>
      </c>
      <c r="J26" s="148">
        <f t="shared" si="2"/>
        <v>0</v>
      </c>
      <c r="K26" s="148">
        <f t="shared" si="2"/>
        <v>0</v>
      </c>
      <c r="L26" s="148">
        <f t="shared" si="2"/>
        <v>0</v>
      </c>
      <c r="M26" s="148">
        <f>SUBTOTAL(9,M21:M25)</f>
        <v>0</v>
      </c>
      <c r="N26" s="154"/>
      <c r="O26" s="36"/>
      <c r="P26" s="410"/>
      <c r="Q26" s="134" t="s">
        <v>163</v>
      </c>
    </row>
    <row r="27" spans="2:17" ht="18.75" customHeight="1">
      <c r="B27" s="410" t="s">
        <v>33</v>
      </c>
      <c r="C27" s="40"/>
      <c r="D27" s="39"/>
      <c r="E27" s="39"/>
      <c r="F27" s="39"/>
      <c r="G27" s="39"/>
      <c r="H27" s="39"/>
      <c r="I27" s="39"/>
      <c r="J27" s="39"/>
      <c r="K27" s="39"/>
      <c r="L27" s="39"/>
      <c r="M27" s="39"/>
      <c r="N27" s="39"/>
      <c r="O27" s="36"/>
      <c r="P27" s="410" t="s">
        <v>33</v>
      </c>
      <c r="Q27" s="134" t="s">
        <v>164</v>
      </c>
    </row>
    <row r="28" spans="2:17" ht="18.75" customHeight="1">
      <c r="B28" s="410"/>
      <c r="C28" s="42"/>
      <c r="D28" s="41"/>
      <c r="E28" s="41"/>
      <c r="F28" s="41"/>
      <c r="G28" s="41"/>
      <c r="H28" s="41"/>
      <c r="I28" s="41"/>
      <c r="J28" s="41"/>
      <c r="K28" s="41"/>
      <c r="L28" s="41"/>
      <c r="M28" s="41"/>
      <c r="N28" s="41"/>
      <c r="O28" s="36"/>
      <c r="P28" s="410"/>
      <c r="Q28" s="134" t="s">
        <v>117</v>
      </c>
    </row>
    <row r="29" spans="2:17" ht="18.75" customHeight="1">
      <c r="B29" s="410"/>
      <c r="C29" s="42"/>
      <c r="D29" s="41"/>
      <c r="E29" s="41"/>
      <c r="F29" s="41"/>
      <c r="G29" s="41"/>
      <c r="H29" s="41"/>
      <c r="I29" s="41"/>
      <c r="J29" s="41"/>
      <c r="K29" s="41"/>
      <c r="L29" s="41"/>
      <c r="M29" s="41"/>
      <c r="N29" s="41"/>
      <c r="O29" s="36"/>
      <c r="Q29" s="36"/>
    </row>
    <row r="30" spans="2:17" ht="18.75" customHeight="1">
      <c r="B30" s="410"/>
      <c r="C30" s="42"/>
      <c r="D30" s="41"/>
      <c r="E30" s="41"/>
      <c r="F30" s="41"/>
      <c r="G30" s="41"/>
      <c r="H30" s="41"/>
      <c r="I30" s="41"/>
      <c r="J30" s="41"/>
      <c r="K30" s="41"/>
      <c r="L30" s="41"/>
      <c r="M30" s="41"/>
      <c r="N30" s="41"/>
      <c r="O30" s="36"/>
      <c r="Q30" s="36"/>
    </row>
    <row r="31" spans="2:17" ht="18.75" customHeight="1">
      <c r="B31" s="410"/>
      <c r="C31" s="44"/>
      <c r="D31" s="43"/>
      <c r="E31" s="43"/>
      <c r="F31" s="43"/>
      <c r="G31" s="43"/>
      <c r="H31" s="43"/>
      <c r="I31" s="43"/>
      <c r="J31" s="43"/>
      <c r="K31" s="43"/>
      <c r="L31" s="43"/>
      <c r="M31" s="43"/>
      <c r="N31" s="43"/>
      <c r="O31" s="36"/>
      <c r="Q31" s="36"/>
    </row>
    <row r="32" spans="2:17" ht="18.75" customHeight="1">
      <c r="B32" s="410"/>
      <c r="C32" s="146"/>
      <c r="D32" s="147" t="s">
        <v>31</v>
      </c>
      <c r="E32" s="148">
        <f>SUBTOTAL(9,E27:E31)</f>
        <v>0</v>
      </c>
      <c r="F32" s="148">
        <f t="shared" ref="F32:M32" si="3">SUBTOTAL(9,F27:F31)</f>
        <v>0</v>
      </c>
      <c r="G32" s="148">
        <f t="shared" si="3"/>
        <v>0</v>
      </c>
      <c r="H32" s="148">
        <f t="shared" si="3"/>
        <v>0</v>
      </c>
      <c r="I32" s="148">
        <f t="shared" si="3"/>
        <v>0</v>
      </c>
      <c r="J32" s="148">
        <f t="shared" si="3"/>
        <v>0</v>
      </c>
      <c r="K32" s="148">
        <f t="shared" si="3"/>
        <v>0</v>
      </c>
      <c r="L32" s="148">
        <f t="shared" si="3"/>
        <v>0</v>
      </c>
      <c r="M32" s="148">
        <f t="shared" si="3"/>
        <v>0</v>
      </c>
      <c r="N32" s="154"/>
      <c r="O32" s="36"/>
      <c r="Q32" s="36"/>
    </row>
    <row r="33" spans="2:14" ht="48" customHeight="1">
      <c r="B33" s="38" t="s">
        <v>34</v>
      </c>
      <c r="C33" s="153"/>
      <c r="D33" s="152"/>
      <c r="E33" s="152">
        <f>SUBTOTAL(9,E9:E32)</f>
        <v>0</v>
      </c>
      <c r="F33" s="152">
        <f t="shared" ref="F33:M33" si="4">SUBTOTAL(9,F9:F32)</f>
        <v>0</v>
      </c>
      <c r="G33" s="152">
        <f t="shared" si="4"/>
        <v>0</v>
      </c>
      <c r="H33" s="152">
        <f t="shared" si="4"/>
        <v>0</v>
      </c>
      <c r="I33" s="152">
        <f t="shared" si="4"/>
        <v>0</v>
      </c>
      <c r="J33" s="152">
        <f t="shared" si="4"/>
        <v>0</v>
      </c>
      <c r="K33" s="152">
        <f t="shared" si="4"/>
        <v>0</v>
      </c>
      <c r="L33" s="152">
        <f t="shared" si="4"/>
        <v>0</v>
      </c>
      <c r="M33" s="152">
        <f t="shared" si="4"/>
        <v>0</v>
      </c>
      <c r="N33" s="152"/>
    </row>
    <row r="34" spans="2:14">
      <c r="B34" s="1" t="s">
        <v>101</v>
      </c>
    </row>
  </sheetData>
  <sheetProtection selectLockedCells="1"/>
  <mergeCells count="16">
    <mergeCell ref="L1:N1"/>
    <mergeCell ref="B5:G5"/>
    <mergeCell ref="B27:B32"/>
    <mergeCell ref="P27:P28"/>
    <mergeCell ref="N7:N8"/>
    <mergeCell ref="B9:B14"/>
    <mergeCell ref="P10:P12"/>
    <mergeCell ref="P13:P26"/>
    <mergeCell ref="B15:B20"/>
    <mergeCell ref="B21:B26"/>
    <mergeCell ref="B7:B8"/>
    <mergeCell ref="C7:C8"/>
    <mergeCell ref="D7:D8"/>
    <mergeCell ref="E7:G7"/>
    <mergeCell ref="H7:J7"/>
    <mergeCell ref="K7:M7"/>
  </mergeCells>
  <phoneticPr fontId="14"/>
  <dataValidations count="5">
    <dataValidation type="list" allowBlank="1" showInputMessage="1" showErrorMessage="1" sqref="C21:C25" xr:uid="{8959C5BB-0BA2-404C-8BA8-CB8F8D89C786}">
      <formula1>$Q$13:$Q$26</formula1>
    </dataValidation>
    <dataValidation type="list" allowBlank="1" showInputMessage="1" showErrorMessage="1" sqref="C27:C31" xr:uid="{5C78B8A3-F1AD-4236-9E4E-D5FB226017A6}">
      <formula1>$Q$27:$Q$28</formula1>
    </dataValidation>
    <dataValidation type="list" allowBlank="1" showInputMessage="1" showErrorMessage="1" sqref="C15:C19" xr:uid="{666656E7-E534-4198-A0E8-EC4836985981}">
      <formula1>$Q$10:$Q$12</formula1>
    </dataValidation>
    <dataValidation type="list" allowBlank="1" showInputMessage="1" showErrorMessage="1" sqref="C9:C13" xr:uid="{162044BB-DE72-47BD-9D03-BD7C3BCE3DCF}">
      <formula1>$Q$9</formula1>
    </dataValidation>
    <dataValidation imeMode="hiragana" allowBlank="1" showInputMessage="1" showErrorMessage="1" sqref="L1" xr:uid="{AAA165A3-3413-49DC-9C2B-3A677FDFBE08}"/>
  </dataValidations>
  <printOptions horizontalCentered="1"/>
  <pageMargins left="0.59055118110236227" right="0.59055118110236227" top="0.78740157480314965" bottom="0.78740157480314965" header="0.51181102362204722" footer="0.51181102362204722"/>
  <pageSetup paperSize="9" scale="55"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57252-97AC-4078-9920-2D9683D37728}">
  <sheetPr>
    <tabColor rgb="FF00B050"/>
    <pageSetUpPr fitToPage="1"/>
  </sheetPr>
  <dimension ref="A1:Q22"/>
  <sheetViews>
    <sheetView view="pageBreakPreview" zoomScaleNormal="100" zoomScaleSheetLayoutView="100" workbookViewId="0">
      <selection activeCell="S19" sqref="S19"/>
    </sheetView>
  </sheetViews>
  <sheetFormatPr defaultRowHeight="13.5"/>
  <cols>
    <col min="1" max="1" width="2.25" style="1" customWidth="1"/>
    <col min="2" max="2" width="9.75" style="1" customWidth="1"/>
    <col min="3" max="3" width="8.75" style="30" customWidth="1"/>
    <col min="4" max="4" width="33.375" style="1" customWidth="1"/>
    <col min="5" max="10" width="10.625" style="1" customWidth="1"/>
    <col min="11" max="13" width="11.625" style="1" customWidth="1"/>
    <col min="14" max="16" width="9" style="1"/>
    <col min="17" max="17" width="16.875" style="1" customWidth="1"/>
    <col min="18" max="16384" width="9" style="1"/>
  </cols>
  <sheetData>
    <row r="1" spans="1:17" s="14" customFormat="1" ht="13.5" customHeight="1">
      <c r="A1" s="159" t="s">
        <v>321</v>
      </c>
      <c r="E1" s="29"/>
      <c r="F1" s="29"/>
      <c r="G1" s="29"/>
      <c r="L1" s="405" t="str">
        <f>IF('別記第7号様式 '!Y15="","",'別記第7号様式 '!Y15)</f>
        <v/>
      </c>
      <c r="M1" s="405"/>
      <c r="N1" s="405"/>
    </row>
    <row r="2" spans="1:17" s="14" customFormat="1" ht="13.5" customHeight="1">
      <c r="A2" s="56"/>
      <c r="E2" s="29"/>
      <c r="F2" s="29"/>
      <c r="G2" s="29"/>
    </row>
    <row r="3" spans="1:17" s="14" customFormat="1" ht="13.5" customHeight="1">
      <c r="A3" s="15" t="s">
        <v>283</v>
      </c>
      <c r="B3" s="1"/>
      <c r="E3" s="30"/>
      <c r="F3" s="30"/>
      <c r="G3" s="30"/>
    </row>
    <row r="4" spans="1:17" s="14" customFormat="1" ht="13.5" customHeight="1">
      <c r="A4" s="1"/>
      <c r="B4" s="1"/>
      <c r="E4" s="30"/>
      <c r="F4" s="30"/>
      <c r="G4" s="30"/>
    </row>
    <row r="5" spans="1:17">
      <c r="B5" s="415" t="s">
        <v>354</v>
      </c>
      <c r="C5" s="415"/>
      <c r="D5" s="415"/>
      <c r="E5" s="415"/>
      <c r="F5" s="415"/>
      <c r="G5" s="415"/>
    </row>
    <row r="6" spans="1:17">
      <c r="C6" s="1"/>
      <c r="E6" s="30"/>
      <c r="F6" s="30"/>
      <c r="G6" s="30"/>
      <c r="K6" s="16"/>
      <c r="L6" s="16"/>
      <c r="M6" s="16" t="s">
        <v>12</v>
      </c>
    </row>
    <row r="7" spans="1:17" ht="47.25" customHeight="1">
      <c r="B7" s="463" t="s">
        <v>27</v>
      </c>
      <c r="C7" s="412" t="s">
        <v>175</v>
      </c>
      <c r="D7" s="418" t="s">
        <v>267</v>
      </c>
      <c r="E7" s="411" t="s">
        <v>10</v>
      </c>
      <c r="F7" s="411"/>
      <c r="G7" s="411"/>
      <c r="H7" s="411" t="s">
        <v>285</v>
      </c>
      <c r="I7" s="411"/>
      <c r="J7" s="411"/>
      <c r="K7" s="411" t="s">
        <v>270</v>
      </c>
      <c r="L7" s="411"/>
      <c r="M7" s="411"/>
      <c r="N7" s="418" t="s">
        <v>315</v>
      </c>
    </row>
    <row r="8" spans="1:17" ht="30" customHeight="1">
      <c r="B8" s="464"/>
      <c r="C8" s="414"/>
      <c r="D8" s="420"/>
      <c r="E8" s="86" t="s">
        <v>279</v>
      </c>
      <c r="F8" s="86" t="s">
        <v>312</v>
      </c>
      <c r="G8" s="85" t="s">
        <v>313</v>
      </c>
      <c r="H8" s="86" t="s">
        <v>279</v>
      </c>
      <c r="I8" s="86" t="s">
        <v>312</v>
      </c>
      <c r="J8" s="85" t="s">
        <v>313</v>
      </c>
      <c r="K8" s="86" t="s">
        <v>279</v>
      </c>
      <c r="L8" s="86" t="s">
        <v>312</v>
      </c>
      <c r="M8" s="85" t="s">
        <v>313</v>
      </c>
      <c r="N8" s="420"/>
      <c r="P8" s="1" t="s">
        <v>165</v>
      </c>
    </row>
    <row r="9" spans="1:17" ht="18" customHeight="1">
      <c r="B9" s="411" t="s">
        <v>258</v>
      </c>
      <c r="C9" s="40"/>
      <c r="D9" s="39"/>
      <c r="E9" s="39"/>
      <c r="F9" s="39"/>
      <c r="G9" s="39"/>
      <c r="H9" s="39"/>
      <c r="I9" s="39"/>
      <c r="J9" s="39"/>
      <c r="K9" s="39"/>
      <c r="L9" s="39"/>
      <c r="M9" s="39"/>
      <c r="N9" s="39"/>
      <c r="O9" s="36"/>
      <c r="P9" s="418" t="s">
        <v>243</v>
      </c>
      <c r="Q9" s="51" t="s">
        <v>256</v>
      </c>
    </row>
    <row r="10" spans="1:17" ht="18" customHeight="1">
      <c r="B10" s="411"/>
      <c r="C10" s="42"/>
      <c r="D10" s="41"/>
      <c r="E10" s="41"/>
      <c r="F10" s="41"/>
      <c r="G10" s="41"/>
      <c r="H10" s="41"/>
      <c r="I10" s="41"/>
      <c r="J10" s="41"/>
      <c r="K10" s="41"/>
      <c r="L10" s="41"/>
      <c r="M10" s="41"/>
      <c r="N10" s="41"/>
      <c r="P10" s="419"/>
      <c r="Q10" s="51" t="s">
        <v>110</v>
      </c>
    </row>
    <row r="11" spans="1:17" ht="18" customHeight="1">
      <c r="B11" s="528"/>
      <c r="C11" s="42"/>
      <c r="D11" s="41"/>
      <c r="E11" s="41"/>
      <c r="F11" s="41"/>
      <c r="G11" s="41"/>
      <c r="H11" s="41"/>
      <c r="I11" s="41"/>
      <c r="J11" s="41"/>
      <c r="K11" s="41"/>
      <c r="L11" s="41"/>
      <c r="M11" s="41"/>
      <c r="N11" s="41"/>
      <c r="O11" s="36"/>
      <c r="P11" s="419"/>
      <c r="Q11" s="134" t="s">
        <v>122</v>
      </c>
    </row>
    <row r="12" spans="1:17" ht="18" customHeight="1">
      <c r="B12" s="528"/>
      <c r="C12" s="42"/>
      <c r="D12" s="41"/>
      <c r="E12" s="41"/>
      <c r="F12" s="41"/>
      <c r="G12" s="41"/>
      <c r="H12" s="41"/>
      <c r="I12" s="41"/>
      <c r="J12" s="41"/>
      <c r="K12" s="41"/>
      <c r="L12" s="41"/>
      <c r="M12" s="41"/>
      <c r="N12" s="41"/>
      <c r="O12" s="36"/>
      <c r="P12" s="420"/>
      <c r="Q12" s="134" t="s">
        <v>112</v>
      </c>
    </row>
    <row r="13" spans="1:17" ht="18" customHeight="1">
      <c r="B13" s="528"/>
      <c r="C13" s="44"/>
      <c r="D13" s="43"/>
      <c r="E13" s="43"/>
      <c r="F13" s="43"/>
      <c r="G13" s="43"/>
      <c r="H13" s="43"/>
      <c r="I13" s="43"/>
      <c r="J13" s="43"/>
      <c r="K13" s="43"/>
      <c r="L13" s="43"/>
      <c r="M13" s="43"/>
      <c r="N13" s="43"/>
      <c r="O13" s="36"/>
      <c r="P13" s="418" t="s">
        <v>244</v>
      </c>
      <c r="Q13" s="134" t="s">
        <v>114</v>
      </c>
    </row>
    <row r="14" spans="1:17" ht="18" customHeight="1">
      <c r="B14" s="528"/>
      <c r="C14" s="146"/>
      <c r="D14" s="147" t="s">
        <v>31</v>
      </c>
      <c r="E14" s="148">
        <f>SUBTOTAL(9,E9:E13)</f>
        <v>0</v>
      </c>
      <c r="F14" s="148">
        <f t="shared" ref="F14:M14" si="0">SUBTOTAL(9,F9:F13)</f>
        <v>0</v>
      </c>
      <c r="G14" s="148">
        <f t="shared" si="0"/>
        <v>0</v>
      </c>
      <c r="H14" s="148">
        <f t="shared" si="0"/>
        <v>0</v>
      </c>
      <c r="I14" s="148">
        <f t="shared" si="0"/>
        <v>0</v>
      </c>
      <c r="J14" s="148">
        <f t="shared" si="0"/>
        <v>0</v>
      </c>
      <c r="K14" s="148">
        <f t="shared" si="0"/>
        <v>0</v>
      </c>
      <c r="L14" s="148">
        <f t="shared" si="0"/>
        <v>0</v>
      </c>
      <c r="M14" s="148">
        <f t="shared" si="0"/>
        <v>0</v>
      </c>
      <c r="N14" s="154"/>
      <c r="O14" s="36"/>
      <c r="P14" s="419"/>
      <c r="Q14" s="134" t="s">
        <v>115</v>
      </c>
    </row>
    <row r="15" spans="1:17" ht="18" customHeight="1">
      <c r="B15" s="411" t="s">
        <v>259</v>
      </c>
      <c r="C15" s="40"/>
      <c r="D15" s="39"/>
      <c r="E15" s="39"/>
      <c r="F15" s="39"/>
      <c r="G15" s="39"/>
      <c r="H15" s="39"/>
      <c r="I15" s="39"/>
      <c r="J15" s="39"/>
      <c r="K15" s="39"/>
      <c r="L15" s="39"/>
      <c r="M15" s="39"/>
      <c r="N15" s="39"/>
      <c r="O15" s="36"/>
      <c r="P15" s="419"/>
      <c r="Q15" s="134" t="s">
        <v>118</v>
      </c>
    </row>
    <row r="16" spans="1:17" ht="18" customHeight="1">
      <c r="B16" s="410"/>
      <c r="C16" s="42"/>
      <c r="D16" s="41"/>
      <c r="E16" s="41"/>
      <c r="F16" s="41"/>
      <c r="G16" s="41"/>
      <c r="H16" s="41"/>
      <c r="I16" s="41"/>
      <c r="J16" s="41"/>
      <c r="K16" s="41"/>
      <c r="L16" s="41"/>
      <c r="M16" s="41"/>
      <c r="N16" s="41"/>
      <c r="O16" s="36"/>
      <c r="P16" s="419"/>
      <c r="Q16" s="134" t="s">
        <v>119</v>
      </c>
    </row>
    <row r="17" spans="2:17" ht="18" customHeight="1">
      <c r="B17" s="410"/>
      <c r="C17" s="42"/>
      <c r="D17" s="41"/>
      <c r="E17" s="41"/>
      <c r="F17" s="41"/>
      <c r="G17" s="41"/>
      <c r="H17" s="41"/>
      <c r="I17" s="41"/>
      <c r="J17" s="41"/>
      <c r="K17" s="41"/>
      <c r="L17" s="41"/>
      <c r="M17" s="41"/>
      <c r="N17" s="41"/>
      <c r="O17" s="36"/>
      <c r="P17" s="419"/>
      <c r="Q17" s="134" t="s">
        <v>168</v>
      </c>
    </row>
    <row r="18" spans="2:17" ht="18" customHeight="1">
      <c r="B18" s="410"/>
      <c r="C18" s="42"/>
      <c r="D18" s="41"/>
      <c r="E18" s="41"/>
      <c r="F18" s="41"/>
      <c r="G18" s="41"/>
      <c r="H18" s="41"/>
      <c r="I18" s="41"/>
      <c r="J18" s="41"/>
      <c r="K18" s="41"/>
      <c r="L18" s="41"/>
      <c r="M18" s="41"/>
      <c r="N18" s="41"/>
      <c r="O18" s="36"/>
      <c r="P18" s="419"/>
      <c r="Q18" s="134" t="s">
        <v>116</v>
      </c>
    </row>
    <row r="19" spans="2:17" ht="18" customHeight="1">
      <c r="B19" s="410"/>
      <c r="C19" s="44"/>
      <c r="D19" s="43"/>
      <c r="E19" s="43"/>
      <c r="F19" s="43"/>
      <c r="G19" s="43"/>
      <c r="H19" s="43"/>
      <c r="I19" s="43"/>
      <c r="J19" s="43"/>
      <c r="K19" s="43"/>
      <c r="L19" s="43"/>
      <c r="M19" s="43"/>
      <c r="N19" s="43"/>
      <c r="O19" s="36"/>
      <c r="P19" s="419"/>
      <c r="Q19" s="270" t="s">
        <v>257</v>
      </c>
    </row>
    <row r="20" spans="2:17" ht="18.75" customHeight="1">
      <c r="B20" s="410"/>
      <c r="C20" s="146"/>
      <c r="D20" s="147" t="s">
        <v>31</v>
      </c>
      <c r="E20" s="148">
        <f>SUBTOTAL(9,E15:E19)</f>
        <v>0</v>
      </c>
      <c r="F20" s="148">
        <f t="shared" ref="F20:M20" si="1">SUBTOTAL(9,F15:F19)</f>
        <v>0</v>
      </c>
      <c r="G20" s="148">
        <f t="shared" si="1"/>
        <v>0</v>
      </c>
      <c r="H20" s="148">
        <f t="shared" si="1"/>
        <v>0</v>
      </c>
      <c r="I20" s="148">
        <f t="shared" si="1"/>
        <v>0</v>
      </c>
      <c r="J20" s="148">
        <f t="shared" si="1"/>
        <v>0</v>
      </c>
      <c r="K20" s="148">
        <f t="shared" si="1"/>
        <v>0</v>
      </c>
      <c r="L20" s="148">
        <f t="shared" si="1"/>
        <v>0</v>
      </c>
      <c r="M20" s="148">
        <f t="shared" si="1"/>
        <v>0</v>
      </c>
      <c r="N20" s="154"/>
      <c r="O20" s="36"/>
      <c r="P20" s="271"/>
      <c r="Q20" s="268"/>
    </row>
    <row r="21" spans="2:17" ht="35.25" customHeight="1">
      <c r="B21" s="38" t="s">
        <v>34</v>
      </c>
      <c r="C21" s="153"/>
      <c r="D21" s="152"/>
      <c r="E21" s="152">
        <f>SUBTOTAL(9,E9:E20)</f>
        <v>0</v>
      </c>
      <c r="F21" s="152">
        <f t="shared" ref="F21:M21" si="2">SUBTOTAL(9,F9:F20)</f>
        <v>0</v>
      </c>
      <c r="G21" s="152">
        <f t="shared" si="2"/>
        <v>0</v>
      </c>
      <c r="H21" s="152">
        <f t="shared" si="2"/>
        <v>0</v>
      </c>
      <c r="I21" s="152">
        <f t="shared" si="2"/>
        <v>0</v>
      </c>
      <c r="J21" s="152">
        <f t="shared" si="2"/>
        <v>0</v>
      </c>
      <c r="K21" s="152">
        <f t="shared" si="2"/>
        <v>0</v>
      </c>
      <c r="L21" s="152">
        <f t="shared" si="2"/>
        <v>0</v>
      </c>
      <c r="M21" s="152">
        <f t="shared" si="2"/>
        <v>0</v>
      </c>
      <c r="N21" s="152"/>
      <c r="O21" s="36"/>
      <c r="P21" s="104"/>
    </row>
    <row r="22" spans="2:17" ht="18.75" customHeight="1">
      <c r="B22" s="1" t="s">
        <v>101</v>
      </c>
      <c r="O22" s="36"/>
      <c r="Q22" s="36"/>
    </row>
  </sheetData>
  <sheetProtection selectLockedCells="1"/>
  <mergeCells count="13">
    <mergeCell ref="L1:N1"/>
    <mergeCell ref="B5:G5"/>
    <mergeCell ref="N7:N8"/>
    <mergeCell ref="B9:B14"/>
    <mergeCell ref="P9:P12"/>
    <mergeCell ref="H7:J7"/>
    <mergeCell ref="K7:M7"/>
    <mergeCell ref="P13:P19"/>
    <mergeCell ref="B15:B20"/>
    <mergeCell ref="B7:B8"/>
    <mergeCell ref="C7:C8"/>
    <mergeCell ref="D7:D8"/>
    <mergeCell ref="E7:G7"/>
  </mergeCells>
  <phoneticPr fontId="14"/>
  <dataValidations count="3">
    <dataValidation type="list" allowBlank="1" showInputMessage="1" showErrorMessage="1" sqref="C9:C13" xr:uid="{1F43A85D-AEDE-43C9-8F0F-1E088ADBCE4E}">
      <formula1>$Q$9:$Q$12</formula1>
    </dataValidation>
    <dataValidation imeMode="hiragana" allowBlank="1" showInputMessage="1" showErrorMessage="1" sqref="L1" xr:uid="{B7F7530C-7F89-497C-A234-2EE0F3B40237}"/>
    <dataValidation type="list" allowBlank="1" showInputMessage="1" showErrorMessage="1" sqref="C15:C19" xr:uid="{EEB035DD-5B61-46FF-9A69-B7737D129890}">
      <formula1>$Q$13:$Q$20</formula1>
    </dataValidation>
  </dataValidations>
  <printOptions horizontalCentered="1"/>
  <pageMargins left="0.59055118110236227" right="0.59055118110236227" top="0.78740157480314965" bottom="0.78740157480314965" header="0.51181102362204722" footer="0.51181102362204722"/>
  <pageSetup paperSize="9" scale="56" orientation="portrait" horizontalDpi="300" vertic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B722-5CD7-4593-AB2B-0EE55BE0EB8D}">
  <sheetPr>
    <tabColor rgb="FF00B050"/>
    <pageSetUpPr fitToPage="1"/>
  </sheetPr>
  <dimension ref="A1:Q22"/>
  <sheetViews>
    <sheetView view="pageBreakPreview" zoomScale="98" zoomScaleNormal="100" zoomScaleSheetLayoutView="98" workbookViewId="0">
      <selection activeCell="S8" sqref="S8"/>
    </sheetView>
  </sheetViews>
  <sheetFormatPr defaultRowHeight="13.5"/>
  <cols>
    <col min="1" max="1" width="2.25" style="1" customWidth="1"/>
    <col min="2" max="2" width="9.75" style="1" customWidth="1"/>
    <col min="3" max="3" width="8.75" style="30" customWidth="1"/>
    <col min="4" max="4" width="26.75" style="1" customWidth="1"/>
    <col min="5" max="10" width="10.625" style="1" customWidth="1"/>
    <col min="11" max="13" width="11.625" style="1" customWidth="1"/>
    <col min="14" max="16" width="9" style="1"/>
    <col min="17" max="17" width="16.875" style="1" customWidth="1"/>
    <col min="18" max="16384" width="9" style="1"/>
  </cols>
  <sheetData>
    <row r="1" spans="1:17" s="14" customFormat="1" ht="18.75" customHeight="1">
      <c r="A1" s="159" t="s">
        <v>322</v>
      </c>
      <c r="E1" s="29"/>
      <c r="F1" s="29"/>
      <c r="G1" s="29"/>
      <c r="L1" s="405" t="str">
        <f>IF('別記第7号様式 '!Y15="","",'別記第7号様式 '!Y15)</f>
        <v/>
      </c>
      <c r="M1" s="405"/>
      <c r="N1" s="405"/>
    </row>
    <row r="2" spans="1:17" s="14" customFormat="1" ht="13.5" customHeight="1">
      <c r="A2" s="56"/>
      <c r="E2" s="29"/>
      <c r="F2" s="29"/>
      <c r="G2" s="29"/>
    </row>
    <row r="3" spans="1:17" s="14" customFormat="1" ht="13.5" customHeight="1">
      <c r="A3" s="15" t="s">
        <v>283</v>
      </c>
      <c r="B3" s="1"/>
      <c r="E3" s="30"/>
      <c r="F3" s="30"/>
      <c r="G3" s="30"/>
    </row>
    <row r="4" spans="1:17" s="14" customFormat="1" ht="13.5" customHeight="1">
      <c r="A4" s="1"/>
      <c r="B4" s="1"/>
      <c r="E4" s="30"/>
      <c r="F4" s="30"/>
      <c r="G4" s="30"/>
    </row>
    <row r="5" spans="1:17">
      <c r="B5" s="415" t="s">
        <v>355</v>
      </c>
      <c r="C5" s="415"/>
      <c r="D5" s="415"/>
      <c r="E5" s="415"/>
      <c r="F5" s="415"/>
      <c r="G5" s="415"/>
    </row>
    <row r="6" spans="1:17">
      <c r="C6" s="1"/>
      <c r="E6" s="30"/>
      <c r="F6" s="30"/>
      <c r="G6" s="30"/>
      <c r="K6" s="16"/>
      <c r="L6" s="16"/>
      <c r="N6" s="16" t="s">
        <v>12</v>
      </c>
    </row>
    <row r="7" spans="1:17" ht="48" customHeight="1">
      <c r="B7" s="463" t="s">
        <v>27</v>
      </c>
      <c r="C7" s="412" t="s">
        <v>175</v>
      </c>
      <c r="D7" s="418" t="s">
        <v>267</v>
      </c>
      <c r="E7" s="411" t="s">
        <v>10</v>
      </c>
      <c r="F7" s="411"/>
      <c r="G7" s="411"/>
      <c r="H7" s="411" t="s">
        <v>285</v>
      </c>
      <c r="I7" s="411"/>
      <c r="J7" s="411"/>
      <c r="K7" s="411" t="s">
        <v>270</v>
      </c>
      <c r="L7" s="411"/>
      <c r="M7" s="411"/>
      <c r="N7" s="418" t="s">
        <v>315</v>
      </c>
    </row>
    <row r="8" spans="1:17" ht="28.5" customHeight="1">
      <c r="B8" s="464"/>
      <c r="C8" s="414"/>
      <c r="D8" s="420"/>
      <c r="E8" s="86" t="s">
        <v>279</v>
      </c>
      <c r="F8" s="86" t="s">
        <v>312</v>
      </c>
      <c r="G8" s="85" t="s">
        <v>313</v>
      </c>
      <c r="H8" s="86" t="s">
        <v>279</v>
      </c>
      <c r="I8" s="86" t="s">
        <v>312</v>
      </c>
      <c r="J8" s="85" t="s">
        <v>313</v>
      </c>
      <c r="K8" s="86" t="s">
        <v>279</v>
      </c>
      <c r="L8" s="86" t="s">
        <v>312</v>
      </c>
      <c r="M8" s="85" t="s">
        <v>313</v>
      </c>
      <c r="N8" s="420"/>
      <c r="P8" s="1" t="s">
        <v>165</v>
      </c>
    </row>
    <row r="9" spans="1:17">
      <c r="B9" s="411" t="s">
        <v>258</v>
      </c>
      <c r="C9" s="40"/>
      <c r="D9" s="39"/>
      <c r="E9" s="39"/>
      <c r="F9" s="39"/>
      <c r="G9" s="39"/>
      <c r="H9" s="39"/>
      <c r="I9" s="39"/>
      <c r="J9" s="39"/>
      <c r="K9" s="39"/>
      <c r="L9" s="39"/>
      <c r="M9" s="39"/>
      <c r="N9" s="39"/>
      <c r="O9" s="36"/>
      <c r="P9" s="418" t="s">
        <v>243</v>
      </c>
      <c r="Q9" s="51" t="s">
        <v>256</v>
      </c>
    </row>
    <row r="10" spans="1:17" ht="18" customHeight="1">
      <c r="B10" s="411"/>
      <c r="C10" s="42"/>
      <c r="D10" s="41"/>
      <c r="E10" s="41"/>
      <c r="F10" s="41"/>
      <c r="G10" s="41"/>
      <c r="H10" s="41"/>
      <c r="I10" s="41"/>
      <c r="J10" s="41"/>
      <c r="K10" s="41"/>
      <c r="L10" s="41"/>
      <c r="M10" s="41"/>
      <c r="N10" s="41"/>
      <c r="P10" s="419"/>
      <c r="Q10" s="51" t="s">
        <v>110</v>
      </c>
    </row>
    <row r="11" spans="1:17" ht="18" customHeight="1">
      <c r="B11" s="528"/>
      <c r="C11" s="42"/>
      <c r="D11" s="41"/>
      <c r="E11" s="41"/>
      <c r="F11" s="41"/>
      <c r="G11" s="41"/>
      <c r="H11" s="41"/>
      <c r="I11" s="41"/>
      <c r="J11" s="41"/>
      <c r="K11" s="41"/>
      <c r="L11" s="41"/>
      <c r="M11" s="41"/>
      <c r="N11" s="41"/>
      <c r="O11" s="36"/>
      <c r="P11" s="419"/>
      <c r="Q11" s="134" t="s">
        <v>122</v>
      </c>
    </row>
    <row r="12" spans="1:17" ht="18" customHeight="1">
      <c r="B12" s="528"/>
      <c r="C12" s="42"/>
      <c r="D12" s="41"/>
      <c r="E12" s="41"/>
      <c r="F12" s="41"/>
      <c r="G12" s="41"/>
      <c r="H12" s="41"/>
      <c r="I12" s="41"/>
      <c r="J12" s="41"/>
      <c r="K12" s="41"/>
      <c r="L12" s="41"/>
      <c r="M12" s="41"/>
      <c r="N12" s="41"/>
      <c r="O12" s="36"/>
      <c r="P12" s="420"/>
      <c r="Q12" s="134" t="s">
        <v>112</v>
      </c>
    </row>
    <row r="13" spans="1:17" ht="18" customHeight="1">
      <c r="B13" s="528"/>
      <c r="C13" s="44"/>
      <c r="D13" s="43"/>
      <c r="E13" s="43"/>
      <c r="F13" s="43"/>
      <c r="G13" s="43"/>
      <c r="H13" s="43"/>
      <c r="I13" s="43"/>
      <c r="J13" s="43"/>
      <c r="K13" s="43"/>
      <c r="L13" s="43"/>
      <c r="M13" s="43"/>
      <c r="N13" s="43"/>
      <c r="O13" s="36"/>
      <c r="P13" s="418" t="s">
        <v>244</v>
      </c>
      <c r="Q13" s="134" t="s">
        <v>114</v>
      </c>
    </row>
    <row r="14" spans="1:17" ht="18" customHeight="1">
      <c r="B14" s="528"/>
      <c r="C14" s="146"/>
      <c r="D14" s="147" t="s">
        <v>31</v>
      </c>
      <c r="E14" s="148">
        <f>SUBTOTAL(9,E9:E13)</f>
        <v>0</v>
      </c>
      <c r="F14" s="148">
        <f t="shared" ref="F14:M14" si="0">SUBTOTAL(9,F9:F13)</f>
        <v>0</v>
      </c>
      <c r="G14" s="148">
        <f t="shared" si="0"/>
        <v>0</v>
      </c>
      <c r="H14" s="148">
        <f t="shared" si="0"/>
        <v>0</v>
      </c>
      <c r="I14" s="148">
        <f t="shared" si="0"/>
        <v>0</v>
      </c>
      <c r="J14" s="148">
        <f t="shared" si="0"/>
        <v>0</v>
      </c>
      <c r="K14" s="148">
        <f t="shared" si="0"/>
        <v>0</v>
      </c>
      <c r="L14" s="148">
        <f t="shared" si="0"/>
        <v>0</v>
      </c>
      <c r="M14" s="148">
        <f t="shared" si="0"/>
        <v>0</v>
      </c>
      <c r="N14" s="154"/>
      <c r="O14" s="36"/>
      <c r="P14" s="419"/>
      <c r="Q14" s="134" t="s">
        <v>115</v>
      </c>
    </row>
    <row r="15" spans="1:17" ht="18" customHeight="1">
      <c r="B15" s="411" t="s">
        <v>259</v>
      </c>
      <c r="C15" s="40"/>
      <c r="D15" s="39"/>
      <c r="E15" s="39"/>
      <c r="F15" s="39"/>
      <c r="G15" s="39"/>
      <c r="H15" s="39"/>
      <c r="I15" s="39"/>
      <c r="J15" s="39"/>
      <c r="K15" s="39"/>
      <c r="L15" s="39"/>
      <c r="M15" s="39"/>
      <c r="N15" s="39"/>
      <c r="O15" s="36"/>
      <c r="P15" s="419"/>
      <c r="Q15" s="134" t="s">
        <v>118</v>
      </c>
    </row>
    <row r="16" spans="1:17" ht="18" customHeight="1">
      <c r="B16" s="410"/>
      <c r="C16" s="42"/>
      <c r="D16" s="41"/>
      <c r="E16" s="41"/>
      <c r="F16" s="41"/>
      <c r="G16" s="41"/>
      <c r="H16" s="41"/>
      <c r="I16" s="41"/>
      <c r="J16" s="41"/>
      <c r="K16" s="41"/>
      <c r="L16" s="41"/>
      <c r="M16" s="41"/>
      <c r="N16" s="41"/>
      <c r="O16" s="36"/>
      <c r="P16" s="419"/>
      <c r="Q16" s="134" t="s">
        <v>119</v>
      </c>
    </row>
    <row r="17" spans="2:17" ht="18" customHeight="1">
      <c r="B17" s="410"/>
      <c r="C17" s="42"/>
      <c r="D17" s="41"/>
      <c r="E17" s="41"/>
      <c r="F17" s="41"/>
      <c r="G17" s="41"/>
      <c r="H17" s="41"/>
      <c r="I17" s="41"/>
      <c r="J17" s="41"/>
      <c r="K17" s="41"/>
      <c r="L17" s="41"/>
      <c r="M17" s="41"/>
      <c r="N17" s="41"/>
      <c r="O17" s="36"/>
      <c r="P17" s="419"/>
      <c r="Q17" s="134" t="s">
        <v>168</v>
      </c>
    </row>
    <row r="18" spans="2:17" ht="18" customHeight="1">
      <c r="B18" s="410"/>
      <c r="C18" s="42"/>
      <c r="D18" s="41"/>
      <c r="E18" s="41"/>
      <c r="F18" s="41"/>
      <c r="G18" s="41"/>
      <c r="H18" s="41"/>
      <c r="I18" s="41"/>
      <c r="J18" s="41"/>
      <c r="K18" s="41"/>
      <c r="L18" s="41"/>
      <c r="M18" s="41"/>
      <c r="N18" s="41"/>
      <c r="O18" s="36"/>
      <c r="P18" s="419"/>
      <c r="Q18" s="134" t="s">
        <v>116</v>
      </c>
    </row>
    <row r="19" spans="2:17" ht="18" customHeight="1">
      <c r="B19" s="410"/>
      <c r="C19" s="44"/>
      <c r="D19" s="43"/>
      <c r="E19" s="43"/>
      <c r="F19" s="43"/>
      <c r="G19" s="43"/>
      <c r="H19" s="43"/>
      <c r="I19" s="43"/>
      <c r="J19" s="43"/>
      <c r="K19" s="43"/>
      <c r="L19" s="43"/>
      <c r="M19" s="43"/>
      <c r="N19" s="43"/>
      <c r="O19" s="36"/>
      <c r="P19" s="419"/>
      <c r="Q19" s="270" t="s">
        <v>257</v>
      </c>
    </row>
    <row r="20" spans="2:17" ht="18.75" customHeight="1">
      <c r="B20" s="410"/>
      <c r="C20" s="146"/>
      <c r="D20" s="147" t="s">
        <v>31</v>
      </c>
      <c r="E20" s="148">
        <f>SUBTOTAL(9,E15:E19)</f>
        <v>0</v>
      </c>
      <c r="F20" s="148">
        <f t="shared" ref="F20:M20" si="1">SUBTOTAL(9,F15:F19)</f>
        <v>0</v>
      </c>
      <c r="G20" s="148">
        <f t="shared" si="1"/>
        <v>0</v>
      </c>
      <c r="H20" s="148">
        <f t="shared" si="1"/>
        <v>0</v>
      </c>
      <c r="I20" s="148">
        <f t="shared" si="1"/>
        <v>0</v>
      </c>
      <c r="J20" s="148">
        <f t="shared" si="1"/>
        <v>0</v>
      </c>
      <c r="K20" s="148">
        <f t="shared" si="1"/>
        <v>0</v>
      </c>
      <c r="L20" s="148">
        <f t="shared" si="1"/>
        <v>0</v>
      </c>
      <c r="M20" s="148">
        <f t="shared" si="1"/>
        <v>0</v>
      </c>
      <c r="N20" s="154"/>
      <c r="O20" s="36"/>
      <c r="P20" s="271"/>
      <c r="Q20" s="268"/>
    </row>
    <row r="21" spans="2:17" ht="40.5" customHeight="1">
      <c r="B21" s="38" t="s">
        <v>34</v>
      </c>
      <c r="C21" s="153"/>
      <c r="D21" s="152"/>
      <c r="E21" s="152">
        <f>SUBTOTAL(9,E9:E20)</f>
        <v>0</v>
      </c>
      <c r="F21" s="152">
        <f t="shared" ref="F21:M21" si="2">SUBTOTAL(9,F9:F20)</f>
        <v>0</v>
      </c>
      <c r="G21" s="152">
        <f t="shared" si="2"/>
        <v>0</v>
      </c>
      <c r="H21" s="152">
        <f t="shared" si="2"/>
        <v>0</v>
      </c>
      <c r="I21" s="152">
        <f t="shared" si="2"/>
        <v>0</v>
      </c>
      <c r="J21" s="152">
        <f t="shared" si="2"/>
        <v>0</v>
      </c>
      <c r="K21" s="152">
        <f t="shared" si="2"/>
        <v>0</v>
      </c>
      <c r="L21" s="152">
        <f t="shared" si="2"/>
        <v>0</v>
      </c>
      <c r="M21" s="152">
        <f t="shared" si="2"/>
        <v>0</v>
      </c>
      <c r="N21" s="152"/>
      <c r="O21" s="36"/>
      <c r="P21" s="104"/>
    </row>
    <row r="22" spans="2:17" ht="18.75" customHeight="1">
      <c r="B22" s="1" t="s">
        <v>101</v>
      </c>
      <c r="O22" s="36"/>
      <c r="Q22" s="36"/>
    </row>
  </sheetData>
  <sheetProtection selectLockedCells="1"/>
  <mergeCells count="13">
    <mergeCell ref="L1:N1"/>
    <mergeCell ref="B5:G5"/>
    <mergeCell ref="N7:N8"/>
    <mergeCell ref="B9:B14"/>
    <mergeCell ref="P9:P12"/>
    <mergeCell ref="H7:J7"/>
    <mergeCell ref="K7:M7"/>
    <mergeCell ref="P13:P19"/>
    <mergeCell ref="B15:B20"/>
    <mergeCell ref="B7:B8"/>
    <mergeCell ref="C7:C8"/>
    <mergeCell ref="D7:D8"/>
    <mergeCell ref="E7:G7"/>
  </mergeCells>
  <phoneticPr fontId="14"/>
  <dataValidations count="3">
    <dataValidation type="list" allowBlank="1" showInputMessage="1" showErrorMessage="1" sqref="C9:C13" xr:uid="{2399C75F-674C-4EE0-BA97-E09AAC3353EF}">
      <formula1>$Q$9:$Q$12</formula1>
    </dataValidation>
    <dataValidation imeMode="hiragana" allowBlank="1" showInputMessage="1" showErrorMessage="1" sqref="L1" xr:uid="{262606F7-858B-4459-9CF8-5448694FAD60}"/>
    <dataValidation type="list" allowBlank="1" showInputMessage="1" showErrorMessage="1" sqref="C15:C19" xr:uid="{4EA4B482-B136-45F1-A6C4-715F59AB538A}">
      <formula1>$Q$13:$Q$20</formula1>
    </dataValidation>
  </dataValidations>
  <printOptions horizontalCentered="1"/>
  <pageMargins left="0.59055118110236227" right="0.59055118110236227" top="0.78740157480314965" bottom="0.78740157480314965" header="0.51181102362204722" footer="0.51181102362204722"/>
  <pageSetup paperSize="9" scale="59" orientation="portrait" horizontalDpi="300" vertic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FA4AF-FCE3-441A-A0AC-6900266159B2}">
  <sheetPr codeName="Sheet50">
    <tabColor rgb="FFFFFF00"/>
    <pageSetUpPr fitToPage="1"/>
  </sheetPr>
  <dimension ref="B1:AL55"/>
  <sheetViews>
    <sheetView view="pageBreakPreview" zoomScaleNormal="100" zoomScaleSheetLayoutView="100" workbookViewId="0">
      <selection activeCell="AM40" sqref="AM40"/>
    </sheetView>
  </sheetViews>
  <sheetFormatPr defaultRowHeight="13.5" customHeight="1"/>
  <cols>
    <col min="1" max="38" width="2.25" style="1" customWidth="1"/>
    <col min="39" max="16384" width="9" style="1"/>
  </cols>
  <sheetData>
    <row r="1" spans="2:38" ht="13.5" customHeight="1">
      <c r="B1" s="1" t="s">
        <v>0</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2:38" ht="13.5" customHeight="1">
      <c r="B2" s="1" t="s">
        <v>78</v>
      </c>
    </row>
    <row r="4" spans="2:38" ht="13.5" customHeight="1">
      <c r="AC4" s="34" t="s">
        <v>102</v>
      </c>
      <c r="AE4" s="35"/>
      <c r="AF4" s="34" t="s">
        <v>103</v>
      </c>
      <c r="AG4" s="501"/>
      <c r="AH4" s="501"/>
      <c r="AI4" s="34" t="s">
        <v>129</v>
      </c>
      <c r="AJ4" s="501"/>
      <c r="AK4" s="501"/>
      <c r="AL4" s="34" t="s">
        <v>130</v>
      </c>
    </row>
    <row r="5" spans="2:38" ht="13.5" customHeight="1">
      <c r="AE5" s="8"/>
      <c r="AF5" s="8"/>
      <c r="AG5" s="8"/>
      <c r="AH5" s="8"/>
      <c r="AI5" s="8"/>
      <c r="AJ5" s="8"/>
      <c r="AK5" s="8"/>
      <c r="AL5" s="8"/>
    </row>
    <row r="7" spans="2:38" ht="13.5" customHeight="1">
      <c r="C7" s="1" t="s">
        <v>2</v>
      </c>
    </row>
    <row r="10" spans="2:38">
      <c r="T10" s="373" t="s">
        <v>3</v>
      </c>
      <c r="U10" s="373"/>
      <c r="V10" s="373"/>
    </row>
    <row r="11" spans="2:38">
      <c r="T11" s="373"/>
      <c r="U11" s="373"/>
      <c r="V11" s="373"/>
    </row>
    <row r="12" spans="2:38" ht="13.5" customHeight="1">
      <c r="T12" s="371" t="s">
        <v>4</v>
      </c>
      <c r="U12" s="371"/>
      <c r="V12" s="371"/>
      <c r="W12" s="371"/>
      <c r="X12" s="371"/>
      <c r="Y12" s="499"/>
      <c r="Z12" s="499"/>
      <c r="AA12" s="499"/>
      <c r="AB12" s="499"/>
      <c r="AC12" s="499"/>
      <c r="AD12" s="499"/>
      <c r="AE12" s="499"/>
      <c r="AF12" s="499"/>
      <c r="AG12" s="499"/>
      <c r="AH12" s="499"/>
      <c r="AI12" s="499"/>
      <c r="AJ12" s="499"/>
      <c r="AK12" s="499"/>
      <c r="AL12" s="499"/>
    </row>
    <row r="13" spans="2:38">
      <c r="T13" s="371"/>
      <c r="U13" s="371"/>
      <c r="V13" s="371"/>
      <c r="W13" s="371"/>
      <c r="X13" s="371"/>
      <c r="Y13" s="499"/>
      <c r="Z13" s="499"/>
      <c r="AA13" s="499"/>
      <c r="AB13" s="499"/>
      <c r="AC13" s="499"/>
      <c r="AD13" s="499"/>
      <c r="AE13" s="499"/>
      <c r="AF13" s="499"/>
      <c r="AG13" s="499"/>
      <c r="AH13" s="499"/>
      <c r="AI13" s="499"/>
      <c r="AJ13" s="499"/>
      <c r="AK13" s="499"/>
      <c r="AL13" s="499"/>
    </row>
    <row r="14" spans="2:38" ht="13.5" customHeight="1">
      <c r="T14" s="371" t="s">
        <v>5</v>
      </c>
      <c r="U14" s="371"/>
      <c r="V14" s="371"/>
      <c r="W14" s="371"/>
      <c r="X14" s="371"/>
      <c r="Y14" s="499"/>
      <c r="Z14" s="499"/>
      <c r="AA14" s="499"/>
      <c r="AB14" s="499"/>
      <c r="AC14" s="499"/>
      <c r="AD14" s="499"/>
      <c r="AE14" s="499"/>
      <c r="AF14" s="499"/>
      <c r="AG14" s="499"/>
      <c r="AH14" s="499"/>
      <c r="AI14" s="499"/>
      <c r="AJ14" s="499"/>
      <c r="AK14" s="499"/>
      <c r="AL14" s="499"/>
    </row>
    <row r="15" spans="2:38">
      <c r="T15" s="371"/>
      <c r="U15" s="371"/>
      <c r="V15" s="371"/>
      <c r="W15" s="371"/>
      <c r="X15" s="371"/>
      <c r="Y15" s="499"/>
      <c r="Z15" s="499"/>
      <c r="AA15" s="499"/>
      <c r="AB15" s="499"/>
      <c r="AC15" s="499"/>
      <c r="AD15" s="499"/>
      <c r="AE15" s="499"/>
      <c r="AF15" s="499"/>
      <c r="AG15" s="499"/>
      <c r="AH15" s="499"/>
      <c r="AI15" s="499"/>
      <c r="AJ15" s="499"/>
      <c r="AK15" s="499"/>
      <c r="AL15" s="499"/>
    </row>
    <row r="16" spans="2:38" ht="13.5" customHeight="1">
      <c r="T16" s="375" t="s">
        <v>6</v>
      </c>
      <c r="U16" s="371"/>
      <c r="V16" s="371"/>
      <c r="W16" s="371"/>
      <c r="X16" s="371"/>
      <c r="Y16" s="499"/>
      <c r="Z16" s="499"/>
      <c r="AA16" s="499"/>
      <c r="AB16" s="499"/>
      <c r="AC16" s="499"/>
      <c r="AD16" s="499"/>
      <c r="AE16" s="499"/>
      <c r="AF16" s="499"/>
      <c r="AG16" s="499"/>
      <c r="AH16" s="499"/>
      <c r="AI16" s="499"/>
      <c r="AJ16" s="499"/>
      <c r="AK16" s="499"/>
      <c r="AL16" s="499"/>
    </row>
    <row r="17" spans="2:38">
      <c r="T17" s="371"/>
      <c r="U17" s="371"/>
      <c r="V17" s="371"/>
      <c r="W17" s="371"/>
      <c r="X17" s="371"/>
      <c r="Y17" s="499"/>
      <c r="Z17" s="499"/>
      <c r="AA17" s="499"/>
      <c r="AB17" s="499"/>
      <c r="AC17" s="499"/>
      <c r="AD17" s="499"/>
      <c r="AE17" s="499"/>
      <c r="AF17" s="499"/>
      <c r="AG17" s="499"/>
      <c r="AH17" s="499"/>
      <c r="AI17" s="499"/>
      <c r="AJ17" s="499"/>
      <c r="AK17" s="499"/>
      <c r="AL17" s="499"/>
    </row>
    <row r="18" spans="2:38">
      <c r="T18" s="371" t="s">
        <v>7</v>
      </c>
      <c r="U18" s="371"/>
      <c r="V18" s="371"/>
      <c r="W18" s="371"/>
      <c r="X18" s="371"/>
      <c r="Y18" s="499"/>
      <c r="Z18" s="499"/>
      <c r="AA18" s="499"/>
      <c r="AB18" s="499"/>
      <c r="AC18" s="499"/>
      <c r="AD18" s="499"/>
      <c r="AE18" s="499"/>
      <c r="AF18" s="499"/>
      <c r="AG18" s="499"/>
      <c r="AH18" s="499"/>
      <c r="AI18" s="499"/>
      <c r="AJ18" s="499"/>
      <c r="AK18" s="499"/>
      <c r="AL18" s="499"/>
    </row>
    <row r="19" spans="2:38">
      <c r="T19" s="371"/>
      <c r="U19" s="371"/>
      <c r="V19" s="371"/>
      <c r="W19" s="371"/>
      <c r="X19" s="371"/>
      <c r="Y19" s="499"/>
      <c r="Z19" s="499"/>
      <c r="AA19" s="499"/>
      <c r="AB19" s="499"/>
      <c r="AC19" s="499"/>
      <c r="AD19" s="499"/>
      <c r="AE19" s="499"/>
      <c r="AF19" s="499"/>
      <c r="AG19" s="499"/>
      <c r="AH19" s="499"/>
      <c r="AI19" s="499"/>
      <c r="AJ19" s="499"/>
      <c r="AK19" s="499"/>
      <c r="AL19" s="499"/>
    </row>
    <row r="21" spans="2:38" ht="18.75" customHeight="1"/>
    <row r="22" spans="2:38" ht="18.75" customHeight="1">
      <c r="B22" s="371" t="s">
        <v>93</v>
      </c>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row>
    <row r="23" spans="2:38" ht="18.75" customHeight="1">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row>
    <row r="24" spans="2:38" ht="18.75" customHeight="1">
      <c r="B24" s="469" t="s">
        <v>95</v>
      </c>
      <c r="C24" s="469"/>
      <c r="D24" s="469"/>
      <c r="E24" s="469"/>
      <c r="F24" s="469"/>
      <c r="G24" s="469"/>
      <c r="H24" s="469"/>
      <c r="I24" s="469"/>
      <c r="J24" s="469"/>
      <c r="K24" s="469"/>
      <c r="L24" s="469"/>
      <c r="M24" s="469"/>
      <c r="N24" s="469"/>
      <c r="O24" s="469"/>
      <c r="P24" s="469"/>
      <c r="Q24" s="469"/>
      <c r="R24" s="469"/>
      <c r="S24" s="469"/>
      <c r="T24" s="469"/>
      <c r="U24" s="469"/>
      <c r="V24" s="469"/>
      <c r="W24" s="469"/>
      <c r="X24" s="469"/>
      <c r="Y24" s="469"/>
      <c r="Z24" s="469"/>
      <c r="AA24" s="469"/>
      <c r="AB24" s="469"/>
      <c r="AC24" s="469"/>
      <c r="AD24" s="469"/>
      <c r="AE24" s="469"/>
      <c r="AF24" s="469"/>
      <c r="AG24" s="469"/>
      <c r="AH24" s="469"/>
      <c r="AI24" s="469"/>
      <c r="AJ24" s="469"/>
      <c r="AK24" s="469"/>
      <c r="AL24" s="469"/>
    </row>
    <row r="25" spans="2:38" ht="18.75" customHeight="1">
      <c r="B25" s="469"/>
      <c r="C25" s="469"/>
      <c r="D25" s="469"/>
      <c r="E25" s="469"/>
      <c r="F25" s="469"/>
      <c r="G25" s="469"/>
      <c r="H25" s="469"/>
      <c r="I25" s="469"/>
      <c r="J25" s="469"/>
      <c r="K25" s="469"/>
      <c r="L25" s="469"/>
      <c r="M25" s="469"/>
      <c r="N25" s="469"/>
      <c r="O25" s="469"/>
      <c r="P25" s="469"/>
      <c r="Q25" s="469"/>
      <c r="R25" s="469"/>
      <c r="S25" s="469"/>
      <c r="T25" s="469"/>
      <c r="U25" s="469"/>
      <c r="V25" s="469"/>
      <c r="W25" s="469"/>
      <c r="X25" s="469"/>
      <c r="Y25" s="469"/>
      <c r="Z25" s="469"/>
      <c r="AA25" s="469"/>
      <c r="AB25" s="469"/>
      <c r="AC25" s="469"/>
      <c r="AD25" s="469"/>
      <c r="AE25" s="469"/>
      <c r="AF25" s="469"/>
      <c r="AG25" s="469"/>
      <c r="AH25" s="469"/>
      <c r="AI25" s="469"/>
      <c r="AJ25" s="469"/>
      <c r="AK25" s="469"/>
      <c r="AL25" s="469"/>
    </row>
    <row r="26" spans="2:38" ht="18.75" customHeight="1">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69"/>
      <c r="AK26" s="469"/>
      <c r="AL26" s="469"/>
    </row>
    <row r="27" spans="2:38" ht="18.75" customHeight="1">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row>
    <row r="28" spans="2:38" ht="18.75" customHeight="1">
      <c r="B28" s="371" t="s">
        <v>45</v>
      </c>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1"/>
      <c r="AK28" s="371"/>
      <c r="AL28" s="371"/>
    </row>
    <row r="29" spans="2:38" ht="18.75" customHeight="1"/>
    <row r="30" spans="2:38" ht="18.75" customHeight="1">
      <c r="B30" s="27" t="s">
        <v>38</v>
      </c>
      <c r="D30" s="1" t="s">
        <v>79</v>
      </c>
    </row>
    <row r="31" spans="2:38" ht="18.75" customHeight="1">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row>
    <row r="32" spans="2:38" ht="18.75" customHeight="1">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row>
    <row r="33" spans="2:38" ht="18.75" customHeight="1">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row>
    <row r="34" spans="2:38" ht="18.75" customHeight="1"/>
    <row r="35" spans="2:38" ht="18.75" customHeight="1">
      <c r="B35" s="27" t="s">
        <v>40</v>
      </c>
      <c r="D35" s="1" t="s">
        <v>80</v>
      </c>
    </row>
    <row r="36" spans="2:38" ht="18.75" customHeight="1">
      <c r="C36" s="1" t="s">
        <v>151</v>
      </c>
      <c r="N36" s="501"/>
      <c r="O36" s="501"/>
      <c r="P36" s="501"/>
      <c r="Q36" s="501"/>
      <c r="R36" s="501"/>
      <c r="S36" s="501"/>
      <c r="T36" s="501"/>
      <c r="U36" s="501"/>
      <c r="V36" s="1" t="s">
        <v>134</v>
      </c>
    </row>
    <row r="37" spans="2:38" ht="18.75" customHeight="1"/>
    <row r="38" spans="2:38" ht="18.75" customHeight="1">
      <c r="C38" s="1" t="s">
        <v>152</v>
      </c>
      <c r="N38" s="501"/>
      <c r="O38" s="501"/>
      <c r="P38" s="501"/>
      <c r="Q38" s="501"/>
      <c r="R38" s="501"/>
      <c r="S38" s="501"/>
      <c r="T38" s="501"/>
      <c r="U38" s="501"/>
      <c r="V38" s="48" t="s">
        <v>134</v>
      </c>
    </row>
    <row r="39" spans="2:38" ht="18.75" customHeight="1"/>
    <row r="40" spans="2:38" ht="13.5" customHeight="1">
      <c r="B40" s="27" t="s">
        <v>42</v>
      </c>
      <c r="D40" s="1" t="s">
        <v>81</v>
      </c>
    </row>
    <row r="41" spans="2:38" ht="13.5" customHeight="1">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row>
    <row r="42" spans="2:38" ht="13.5" customHeight="1">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row>
    <row r="43" spans="2:38" ht="13.5" customHeight="1">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row>
    <row r="44" spans="2:38" ht="13.5" customHeight="1">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row>
    <row r="45" spans="2:38" ht="13.5" customHeight="1">
      <c r="B45" s="27" t="s">
        <v>53</v>
      </c>
      <c r="D45" s="1" t="s">
        <v>82</v>
      </c>
    </row>
    <row r="46" spans="2:38" ht="13.5" customHeight="1">
      <c r="C46" s="1" t="s">
        <v>83</v>
      </c>
      <c r="K46" s="36"/>
      <c r="L46" s="36"/>
      <c r="M46" s="36"/>
      <c r="N46" s="36"/>
      <c r="O46" s="36"/>
      <c r="P46" s="36"/>
      <c r="Q46" s="36"/>
      <c r="R46" s="36"/>
      <c r="S46" s="36"/>
      <c r="T46" s="36"/>
      <c r="U46" s="36"/>
      <c r="V46" s="36"/>
      <c r="W46" s="36"/>
      <c r="X46" s="36"/>
      <c r="Y46" s="36"/>
      <c r="Z46" s="36"/>
      <c r="AA46" s="36"/>
      <c r="AB46" s="36"/>
      <c r="AC46" s="36"/>
      <c r="AD46" s="36"/>
      <c r="AE46" s="36"/>
    </row>
    <row r="47" spans="2:38" ht="13.5" customHeight="1">
      <c r="K47" s="36"/>
      <c r="L47" s="36"/>
      <c r="M47" s="36"/>
      <c r="N47" s="36"/>
      <c r="O47" s="36"/>
      <c r="P47" s="36"/>
      <c r="Q47" s="36"/>
      <c r="R47" s="36"/>
      <c r="S47" s="36"/>
      <c r="T47" s="36"/>
      <c r="U47" s="36"/>
      <c r="V47" s="36"/>
      <c r="W47" s="36"/>
      <c r="X47" s="36"/>
      <c r="Y47" s="36"/>
      <c r="Z47" s="36"/>
      <c r="AA47" s="36"/>
      <c r="AB47" s="36"/>
      <c r="AC47" s="36"/>
      <c r="AD47" s="36"/>
      <c r="AE47" s="36"/>
    </row>
    <row r="48" spans="2:38" ht="13.5" customHeight="1">
      <c r="C48" s="1" t="s">
        <v>84</v>
      </c>
      <c r="K48" s="36"/>
      <c r="L48" s="36"/>
      <c r="M48" s="36"/>
      <c r="N48" s="36"/>
      <c r="O48" s="36"/>
      <c r="P48" s="36"/>
      <c r="Q48" s="36"/>
      <c r="R48" s="36"/>
      <c r="S48" s="36"/>
      <c r="T48" s="36"/>
      <c r="U48" s="36"/>
      <c r="V48" s="36"/>
      <c r="W48" s="36"/>
      <c r="X48" s="36"/>
      <c r="Y48" s="36"/>
      <c r="Z48" s="36"/>
      <c r="AA48" s="36"/>
      <c r="AB48" s="36"/>
      <c r="AC48" s="36"/>
      <c r="AD48" s="36"/>
      <c r="AE48" s="36"/>
    </row>
    <row r="50" spans="4:30" ht="13.5" customHeight="1">
      <c r="D50" s="9"/>
      <c r="E50" s="10"/>
      <c r="F50" s="10"/>
      <c r="G50" s="10"/>
      <c r="H50" s="10"/>
      <c r="I50" s="10"/>
      <c r="J50" s="10"/>
      <c r="K50" s="10"/>
      <c r="L50" s="10"/>
      <c r="M50" s="9"/>
      <c r="N50" s="10"/>
      <c r="O50" s="10"/>
      <c r="P50" s="10"/>
      <c r="Q50" s="10"/>
      <c r="R50" s="10"/>
      <c r="S50" s="10"/>
      <c r="T50" s="10"/>
      <c r="U50" s="10"/>
      <c r="V50" s="9"/>
      <c r="W50" s="10"/>
      <c r="X50" s="10"/>
      <c r="Y50" s="10"/>
      <c r="Z50" s="10"/>
      <c r="AA50" s="10"/>
      <c r="AB50" s="10"/>
      <c r="AC50" s="10"/>
      <c r="AD50" s="10"/>
    </row>
    <row r="51" spans="4:30" ht="13.5" customHeight="1">
      <c r="D51" s="11"/>
      <c r="E51" s="10"/>
      <c r="F51" s="10"/>
      <c r="G51" s="10"/>
      <c r="H51" s="10"/>
      <c r="I51" s="10"/>
      <c r="J51" s="10"/>
      <c r="K51" s="10"/>
      <c r="L51" s="10"/>
      <c r="M51" s="11"/>
      <c r="N51" s="10"/>
      <c r="O51" s="10"/>
      <c r="P51" s="10"/>
      <c r="Q51" s="10"/>
      <c r="R51" s="10"/>
      <c r="S51" s="10"/>
      <c r="T51" s="10"/>
      <c r="U51" s="10"/>
      <c r="V51" s="11"/>
      <c r="W51" s="10"/>
      <c r="X51" s="10"/>
      <c r="Y51" s="10"/>
      <c r="Z51" s="10"/>
      <c r="AA51" s="10"/>
      <c r="AB51" s="10"/>
      <c r="AC51" s="10"/>
      <c r="AD51" s="10"/>
    </row>
    <row r="52" spans="4:30" ht="13.5" customHeight="1">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row>
    <row r="54" spans="4:30" ht="13.5" customHeight="1">
      <c r="M54" s="12"/>
      <c r="N54" s="12"/>
    </row>
    <row r="55" spans="4:30" ht="13.5" customHeight="1">
      <c r="M55" s="13" t="s">
        <v>36</v>
      </c>
      <c r="N55" s="13" t="s">
        <v>37</v>
      </c>
    </row>
  </sheetData>
  <mergeCells count="16">
    <mergeCell ref="AG4:AH4"/>
    <mergeCell ref="AJ4:AK4"/>
    <mergeCell ref="Y16:AL17"/>
    <mergeCell ref="Y18:AL19"/>
    <mergeCell ref="N36:U36"/>
    <mergeCell ref="N38:U38"/>
    <mergeCell ref="B28:AL28"/>
    <mergeCell ref="T10:V11"/>
    <mergeCell ref="T12:X13"/>
    <mergeCell ref="T14:X15"/>
    <mergeCell ref="T16:X17"/>
    <mergeCell ref="Y12:AL13"/>
    <mergeCell ref="Y14:AL15"/>
    <mergeCell ref="T18:X19"/>
    <mergeCell ref="B24:AL26"/>
    <mergeCell ref="B22:AL22"/>
  </mergeCells>
  <phoneticPr fontId="14"/>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B64C4-C0EA-4AA9-B4F6-2E3660BCF981}">
  <sheetPr codeName="Sheet51">
    <tabColor rgb="FFFF0000"/>
    <pageSetUpPr fitToPage="1"/>
  </sheetPr>
  <dimension ref="B1:AL60"/>
  <sheetViews>
    <sheetView view="pageBreakPreview" zoomScaleNormal="85" zoomScaleSheetLayoutView="100" workbookViewId="0">
      <selection activeCell="AP23" sqref="AP23"/>
    </sheetView>
  </sheetViews>
  <sheetFormatPr defaultRowHeight="13.5"/>
  <cols>
    <col min="1" max="38" width="2.25" style="1" customWidth="1"/>
    <col min="39" max="16384" width="9" style="1"/>
  </cols>
  <sheetData>
    <row r="1" spans="2:38">
      <c r="B1" s="1" t="s">
        <v>0</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2:38">
      <c r="B2" s="1" t="s">
        <v>452</v>
      </c>
    </row>
    <row r="4" spans="2:38">
      <c r="AC4" s="34" t="s">
        <v>102</v>
      </c>
      <c r="AE4" s="35"/>
      <c r="AF4" s="34" t="s">
        <v>103</v>
      </c>
      <c r="AG4" s="501"/>
      <c r="AH4" s="501"/>
      <c r="AI4" s="34" t="s">
        <v>129</v>
      </c>
      <c r="AJ4" s="501"/>
      <c r="AK4" s="501"/>
      <c r="AL4" s="34" t="s">
        <v>130</v>
      </c>
    </row>
    <row r="5" spans="2:38">
      <c r="AE5" s="8"/>
      <c r="AF5" s="8"/>
      <c r="AG5" s="8"/>
      <c r="AH5" s="8"/>
      <c r="AI5" s="8"/>
      <c r="AJ5" s="8"/>
      <c r="AK5" s="8"/>
      <c r="AL5" s="8"/>
    </row>
    <row r="7" spans="2:38">
      <c r="C7" s="1" t="s">
        <v>2</v>
      </c>
    </row>
    <row r="10" spans="2:38">
      <c r="T10" s="373" t="s">
        <v>3</v>
      </c>
      <c r="U10" s="373"/>
      <c r="V10" s="373"/>
    </row>
    <row r="11" spans="2:38">
      <c r="T11" s="373"/>
      <c r="U11" s="373"/>
      <c r="V11" s="373"/>
    </row>
    <row r="12" spans="2:38">
      <c r="T12" s="371" t="s">
        <v>4</v>
      </c>
      <c r="U12" s="371"/>
      <c r="V12" s="371"/>
      <c r="W12" s="371"/>
      <c r="X12" s="371"/>
      <c r="Y12" s="499"/>
      <c r="Z12" s="499"/>
      <c r="AA12" s="499"/>
      <c r="AB12" s="499"/>
      <c r="AC12" s="499"/>
      <c r="AD12" s="499"/>
      <c r="AE12" s="499"/>
      <c r="AF12" s="499"/>
      <c r="AG12" s="499"/>
      <c r="AH12" s="499"/>
      <c r="AI12" s="499"/>
      <c r="AJ12" s="499"/>
      <c r="AK12" s="499"/>
      <c r="AL12" s="499"/>
    </row>
    <row r="13" spans="2:38">
      <c r="T13" s="371"/>
      <c r="U13" s="371"/>
      <c r="V13" s="371"/>
      <c r="W13" s="371"/>
      <c r="X13" s="371"/>
      <c r="Y13" s="499"/>
      <c r="Z13" s="499"/>
      <c r="AA13" s="499"/>
      <c r="AB13" s="499"/>
      <c r="AC13" s="499"/>
      <c r="AD13" s="499"/>
      <c r="AE13" s="499"/>
      <c r="AF13" s="499"/>
      <c r="AG13" s="499"/>
      <c r="AH13" s="499"/>
      <c r="AI13" s="499"/>
      <c r="AJ13" s="499"/>
      <c r="AK13" s="499"/>
      <c r="AL13" s="499"/>
    </row>
    <row r="14" spans="2:38">
      <c r="T14" s="371" t="s">
        <v>5</v>
      </c>
      <c r="U14" s="371"/>
      <c r="V14" s="371"/>
      <c r="W14" s="371"/>
      <c r="X14" s="371"/>
      <c r="Y14" s="499"/>
      <c r="Z14" s="499"/>
      <c r="AA14" s="499"/>
      <c r="AB14" s="499"/>
      <c r="AC14" s="499"/>
      <c r="AD14" s="499"/>
      <c r="AE14" s="499"/>
      <c r="AF14" s="499"/>
      <c r="AG14" s="499"/>
      <c r="AH14" s="499"/>
      <c r="AI14" s="499"/>
      <c r="AJ14" s="499"/>
      <c r="AK14" s="499"/>
      <c r="AL14" s="499"/>
    </row>
    <row r="15" spans="2:38">
      <c r="T15" s="371"/>
      <c r="U15" s="371"/>
      <c r="V15" s="371"/>
      <c r="W15" s="371"/>
      <c r="X15" s="371"/>
      <c r="Y15" s="499"/>
      <c r="Z15" s="499"/>
      <c r="AA15" s="499"/>
      <c r="AB15" s="499"/>
      <c r="AC15" s="499"/>
      <c r="AD15" s="499"/>
      <c r="AE15" s="499"/>
      <c r="AF15" s="499"/>
      <c r="AG15" s="499"/>
      <c r="AH15" s="499"/>
      <c r="AI15" s="499"/>
      <c r="AJ15" s="499"/>
      <c r="AK15" s="499"/>
      <c r="AL15" s="499"/>
    </row>
    <row r="16" spans="2:38">
      <c r="T16" s="375" t="s">
        <v>6</v>
      </c>
      <c r="U16" s="371"/>
      <c r="V16" s="371"/>
      <c r="W16" s="371"/>
      <c r="X16" s="371"/>
      <c r="Y16" s="499"/>
      <c r="Z16" s="499"/>
      <c r="AA16" s="499"/>
      <c r="AB16" s="499"/>
      <c r="AC16" s="499"/>
      <c r="AD16" s="499"/>
      <c r="AE16" s="499"/>
      <c r="AF16" s="499"/>
      <c r="AG16" s="499"/>
      <c r="AH16" s="499"/>
      <c r="AI16" s="499"/>
      <c r="AJ16" s="499"/>
      <c r="AK16" s="499"/>
      <c r="AL16" s="499"/>
    </row>
    <row r="17" spans="2:38">
      <c r="T17" s="371"/>
      <c r="U17" s="371"/>
      <c r="V17" s="371"/>
      <c r="W17" s="371"/>
      <c r="X17" s="371"/>
      <c r="Y17" s="499"/>
      <c r="Z17" s="499"/>
      <c r="AA17" s="499"/>
      <c r="AB17" s="499"/>
      <c r="AC17" s="499"/>
      <c r="AD17" s="499"/>
      <c r="AE17" s="499"/>
      <c r="AF17" s="499"/>
      <c r="AG17" s="499"/>
      <c r="AH17" s="499"/>
      <c r="AI17" s="499"/>
      <c r="AJ17" s="499"/>
      <c r="AK17" s="499"/>
      <c r="AL17" s="499"/>
    </row>
    <row r="18" spans="2:38">
      <c r="T18" s="371" t="s">
        <v>7</v>
      </c>
      <c r="U18" s="371"/>
      <c r="V18" s="371"/>
      <c r="W18" s="371"/>
      <c r="X18" s="371"/>
      <c r="Y18" s="499"/>
      <c r="Z18" s="499"/>
      <c r="AA18" s="499"/>
      <c r="AB18" s="499"/>
      <c r="AC18" s="499"/>
      <c r="AD18" s="499"/>
      <c r="AE18" s="499"/>
      <c r="AF18" s="499"/>
      <c r="AG18" s="499"/>
      <c r="AH18" s="499"/>
      <c r="AI18" s="499"/>
      <c r="AJ18" s="499"/>
      <c r="AK18" s="499"/>
      <c r="AL18" s="499"/>
    </row>
    <row r="19" spans="2:38">
      <c r="T19" s="371"/>
      <c r="U19" s="371"/>
      <c r="V19" s="371"/>
      <c r="W19" s="371"/>
      <c r="X19" s="371"/>
      <c r="Y19" s="499"/>
      <c r="Z19" s="499"/>
      <c r="AA19" s="499"/>
      <c r="AB19" s="499"/>
      <c r="AC19" s="499"/>
      <c r="AD19" s="499"/>
      <c r="AE19" s="499"/>
      <c r="AF19" s="499"/>
      <c r="AG19" s="499"/>
      <c r="AH19" s="499"/>
      <c r="AI19" s="499"/>
      <c r="AJ19" s="499"/>
      <c r="AK19" s="499"/>
      <c r="AL19" s="499"/>
    </row>
    <row r="22" spans="2:38">
      <c r="B22" s="371" t="s">
        <v>453</v>
      </c>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row>
    <row r="23" spans="2:38">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row>
    <row r="25" spans="2:38" ht="13.5" customHeight="1">
      <c r="B25" s="372" t="s">
        <v>454</v>
      </c>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2"/>
      <c r="AL25" s="372"/>
    </row>
    <row r="26" spans="2:38">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2"/>
      <c r="AL26" s="372"/>
    </row>
    <row r="27" spans="2:38">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2"/>
      <c r="AL27" s="372"/>
    </row>
    <row r="28" spans="2:38">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2"/>
      <c r="AK28" s="372"/>
      <c r="AL28" s="372"/>
    </row>
    <row r="29" spans="2:38">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1" spans="2:38">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row>
    <row r="33" spans="2:22">
      <c r="B33" s="27"/>
    </row>
    <row r="37" spans="2:22">
      <c r="B37" s="27"/>
    </row>
    <row r="41" spans="2:22">
      <c r="B41" s="27"/>
      <c r="P41" s="263"/>
      <c r="Q41" s="263"/>
      <c r="R41" s="263"/>
      <c r="S41" s="263"/>
      <c r="T41" s="263"/>
      <c r="U41" s="263"/>
      <c r="V41" s="263"/>
    </row>
    <row r="42" spans="2:22">
      <c r="P42" s="263"/>
      <c r="Q42" s="263"/>
      <c r="R42" s="263"/>
      <c r="S42" s="263"/>
      <c r="T42" s="263"/>
      <c r="U42" s="263"/>
      <c r="V42" s="263"/>
    </row>
    <row r="43" spans="2:22">
      <c r="P43" s="263"/>
      <c r="Q43" s="263"/>
      <c r="R43" s="263"/>
      <c r="S43" s="263"/>
      <c r="T43" s="263"/>
      <c r="U43" s="263"/>
      <c r="V43" s="263"/>
    </row>
    <row r="45" spans="2:22">
      <c r="B45" s="27"/>
    </row>
    <row r="51" spans="2:22">
      <c r="B51" s="27"/>
      <c r="P51" s="263"/>
      <c r="Q51" s="263"/>
      <c r="R51" s="263"/>
      <c r="S51" s="263"/>
      <c r="T51" s="263"/>
      <c r="U51" s="263"/>
      <c r="V51" s="263"/>
    </row>
    <row r="56" spans="2:22">
      <c r="B56" s="27"/>
      <c r="P56" s="263"/>
      <c r="Q56" s="263"/>
      <c r="R56" s="263"/>
      <c r="S56" s="263"/>
      <c r="T56" s="263"/>
      <c r="U56" s="263"/>
      <c r="V56" s="263"/>
    </row>
    <row r="57" spans="2:22">
      <c r="P57" s="263"/>
      <c r="Q57" s="263"/>
      <c r="R57" s="263"/>
      <c r="S57" s="263"/>
      <c r="T57" s="263"/>
      <c r="U57" s="263"/>
      <c r="V57" s="263"/>
    </row>
    <row r="58" spans="2:22">
      <c r="B58" s="27"/>
      <c r="P58" s="263"/>
      <c r="Q58" s="263"/>
      <c r="R58" s="263"/>
      <c r="S58" s="263"/>
      <c r="T58" s="263"/>
      <c r="U58" s="263"/>
      <c r="V58" s="263"/>
    </row>
    <row r="59" spans="2:22">
      <c r="B59" s="1" t="s">
        <v>146</v>
      </c>
    </row>
    <row r="60" spans="2:22">
      <c r="C60" s="1" t="s">
        <v>455</v>
      </c>
    </row>
  </sheetData>
  <mergeCells count="13">
    <mergeCell ref="B25:AL28"/>
    <mergeCell ref="B22:AL22"/>
    <mergeCell ref="AJ4:AK4"/>
    <mergeCell ref="Y12:AL13"/>
    <mergeCell ref="Y14:AL15"/>
    <mergeCell ref="Y16:AL17"/>
    <mergeCell ref="Y18:AL19"/>
    <mergeCell ref="AG4:AH4"/>
    <mergeCell ref="T10:V11"/>
    <mergeCell ref="T12:X13"/>
    <mergeCell ref="T14:X15"/>
    <mergeCell ref="T16:X17"/>
    <mergeCell ref="T18:X19"/>
  </mergeCells>
  <phoneticPr fontId="14"/>
  <printOptions horizontalCentered="1"/>
  <pageMargins left="0.59055118110236227" right="0.59055118110236227" top="0.78740157480314965" bottom="0.78740157480314965" header="0.51181102362204722" footer="0.51181102362204722"/>
  <pageSetup paperSize="9" scale="95" orientation="portrait" horizontalDpi="300" verticalDpi="300" r:id="rId1"/>
  <headerFooter alignWithMargins="0"/>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637C4-5D68-4510-9C56-A5FCA84E24D1}">
  <sheetPr>
    <tabColor rgb="FFFF0000"/>
  </sheetPr>
  <dimension ref="A1:T47"/>
  <sheetViews>
    <sheetView zoomScaleNormal="100" zoomScaleSheetLayoutView="100" workbookViewId="0">
      <pane ySplit="6" topLeftCell="A24" activePane="bottomLeft" state="frozen"/>
      <selection pane="bottomLeft" activeCell="O40" sqref="O40"/>
    </sheetView>
  </sheetViews>
  <sheetFormatPr defaultColWidth="9" defaultRowHeight="13.5"/>
  <cols>
    <col min="1" max="1" width="2.5" style="225" customWidth="1"/>
    <col min="2" max="2" width="10.125" style="199" customWidth="1"/>
    <col min="3" max="12" width="10" style="199" customWidth="1"/>
    <col min="13" max="13" width="2.5" style="199" customWidth="1"/>
    <col min="14" max="14" width="4.75" style="199" customWidth="1"/>
    <col min="15" max="16384" width="9" style="199"/>
  </cols>
  <sheetData>
    <row r="1" spans="1:20" s="198" customFormat="1" ht="16.5" customHeight="1">
      <c r="A1" s="15" t="s">
        <v>456</v>
      </c>
      <c r="J1" s="405" t="str">
        <f>IF(別記第９号様式!Y14="","",別記第９号様式!Y14)</f>
        <v/>
      </c>
      <c r="K1" s="405"/>
      <c r="L1" s="405"/>
    </row>
    <row r="2" spans="1:20" s="198" customFormat="1" ht="16.5" customHeight="1">
      <c r="A2" s="15"/>
      <c r="I2" s="241"/>
      <c r="J2" s="241"/>
      <c r="K2" s="241"/>
      <c r="L2" s="241"/>
    </row>
    <row r="3" spans="1:20" ht="18" customHeight="1">
      <c r="A3" s="199"/>
      <c r="C3" s="264"/>
      <c r="D3" s="424" t="s">
        <v>457</v>
      </c>
      <c r="E3" s="424"/>
      <c r="F3" s="424"/>
      <c r="G3" s="424"/>
      <c r="H3" s="424"/>
      <c r="I3" s="424"/>
      <c r="J3" s="424"/>
    </row>
    <row r="4" spans="1:20" ht="18" customHeight="1">
      <c r="A4" s="200"/>
      <c r="K4" s="204"/>
      <c r="L4" s="204" t="s">
        <v>379</v>
      </c>
    </row>
    <row r="5" spans="1:20" s="204" customFormat="1" ht="18" customHeight="1">
      <c r="A5" s="575"/>
      <c r="B5" s="576"/>
      <c r="C5" s="584" t="s">
        <v>383</v>
      </c>
      <c r="D5" s="585"/>
      <c r="E5" s="584" t="s">
        <v>384</v>
      </c>
      <c r="F5" s="585"/>
      <c r="G5" s="584" t="s">
        <v>385</v>
      </c>
      <c r="H5" s="585"/>
      <c r="I5" s="584" t="s">
        <v>386</v>
      </c>
      <c r="J5" s="585"/>
      <c r="K5" s="584" t="s">
        <v>387</v>
      </c>
      <c r="L5" s="585"/>
      <c r="N5" s="421"/>
      <c r="O5" s="421"/>
      <c r="P5" s="421"/>
      <c r="Q5" s="421"/>
      <c r="R5" s="421"/>
      <c r="S5" s="421"/>
      <c r="T5" s="421"/>
    </row>
    <row r="6" spans="1:20" ht="18" customHeight="1" thickBot="1">
      <c r="A6" s="577"/>
      <c r="B6" s="578"/>
      <c r="C6" s="573" t="s">
        <v>389</v>
      </c>
      <c r="D6" s="574"/>
      <c r="E6" s="573" t="s">
        <v>389</v>
      </c>
      <c r="F6" s="574"/>
      <c r="G6" s="573" t="s">
        <v>389</v>
      </c>
      <c r="H6" s="574"/>
      <c r="I6" s="573" t="s">
        <v>389</v>
      </c>
      <c r="J6" s="574"/>
      <c r="K6" s="573" t="s">
        <v>389</v>
      </c>
      <c r="L6" s="574"/>
      <c r="N6" s="421"/>
      <c r="O6" s="421"/>
      <c r="P6" s="421"/>
      <c r="Q6" s="421"/>
      <c r="R6" s="421"/>
      <c r="S6" s="421"/>
      <c r="T6" s="421"/>
    </row>
    <row r="7" spans="1:20" ht="18" customHeight="1" thickTop="1" thickBot="1">
      <c r="A7" s="579"/>
      <c r="B7" s="580"/>
      <c r="C7" s="265" t="s">
        <v>458</v>
      </c>
      <c r="D7" s="266" t="s">
        <v>459</v>
      </c>
      <c r="E7" s="265" t="s">
        <v>458</v>
      </c>
      <c r="F7" s="266" t="s">
        <v>459</v>
      </c>
      <c r="G7" s="265" t="s">
        <v>458</v>
      </c>
      <c r="H7" s="266" t="s">
        <v>459</v>
      </c>
      <c r="I7" s="265" t="s">
        <v>458</v>
      </c>
      <c r="J7" s="266" t="s">
        <v>459</v>
      </c>
      <c r="K7" s="265" t="s">
        <v>458</v>
      </c>
      <c r="L7" s="266" t="s">
        <v>459</v>
      </c>
      <c r="N7" s="205"/>
      <c r="O7" s="205"/>
      <c r="P7" s="205"/>
      <c r="Q7" s="205"/>
      <c r="R7" s="205"/>
      <c r="S7" s="205"/>
      <c r="T7" s="205"/>
    </row>
    <row r="8" spans="1:20" ht="27" customHeight="1" thickTop="1">
      <c r="A8" s="207" t="s">
        <v>390</v>
      </c>
      <c r="B8" s="208" t="s">
        <v>391</v>
      </c>
      <c r="C8" s="244"/>
      <c r="D8" s="244"/>
      <c r="E8" s="244"/>
      <c r="F8" s="244"/>
      <c r="G8" s="244"/>
      <c r="H8" s="244"/>
      <c r="I8" s="244"/>
      <c r="J8" s="244"/>
      <c r="K8" s="244"/>
      <c r="L8" s="244"/>
    </row>
    <row r="9" spans="1:20" ht="27" customHeight="1">
      <c r="A9" s="209" t="s">
        <v>392</v>
      </c>
      <c r="B9" s="210" t="s">
        <v>393</v>
      </c>
      <c r="C9" s="245"/>
      <c r="D9" s="245"/>
      <c r="E9" s="245"/>
      <c r="F9" s="245"/>
      <c r="G9" s="245"/>
      <c r="H9" s="245"/>
      <c r="I9" s="245"/>
      <c r="J9" s="245"/>
      <c r="K9" s="245"/>
      <c r="L9" s="245"/>
    </row>
    <row r="10" spans="1:20" ht="15" customHeight="1">
      <c r="A10" s="427" t="s">
        <v>394</v>
      </c>
      <c r="B10" s="203" t="s">
        <v>395</v>
      </c>
      <c r="C10" s="422">
        <f t="shared" ref="C10:K10" si="0">C8-C9</f>
        <v>0</v>
      </c>
      <c r="D10" s="422">
        <f t="shared" ref="D10" si="1">D8-D9</f>
        <v>0</v>
      </c>
      <c r="E10" s="422">
        <f t="shared" si="0"/>
        <v>0</v>
      </c>
      <c r="F10" s="422">
        <f t="shared" ref="F10" si="2">F8-F9</f>
        <v>0</v>
      </c>
      <c r="G10" s="422">
        <f t="shared" si="0"/>
        <v>0</v>
      </c>
      <c r="H10" s="422">
        <f t="shared" ref="H10" si="3">H8-H9</f>
        <v>0</v>
      </c>
      <c r="I10" s="422">
        <f t="shared" si="0"/>
        <v>0</v>
      </c>
      <c r="J10" s="422">
        <f t="shared" ref="J10" si="4">J8-J9</f>
        <v>0</v>
      </c>
      <c r="K10" s="422">
        <f t="shared" si="0"/>
        <v>0</v>
      </c>
      <c r="L10" s="422">
        <f t="shared" ref="L10" si="5">L8-L9</f>
        <v>0</v>
      </c>
    </row>
    <row r="11" spans="1:20" ht="12.75" customHeight="1">
      <c r="A11" s="428"/>
      <c r="B11" s="212" t="s">
        <v>396</v>
      </c>
      <c r="C11" s="423"/>
      <c r="D11" s="423"/>
      <c r="E11" s="423"/>
      <c r="F11" s="423"/>
      <c r="G11" s="423"/>
      <c r="H11" s="423"/>
      <c r="I11" s="423"/>
      <c r="J11" s="423"/>
      <c r="K11" s="423"/>
      <c r="L11" s="423"/>
    </row>
    <row r="12" spans="1:20" ht="27" customHeight="1">
      <c r="A12" s="209" t="s">
        <v>397</v>
      </c>
      <c r="B12" s="213" t="s">
        <v>398</v>
      </c>
      <c r="C12" s="248"/>
      <c r="D12" s="248"/>
      <c r="E12" s="248"/>
      <c r="F12" s="248"/>
      <c r="G12" s="248"/>
      <c r="H12" s="248"/>
      <c r="I12" s="248"/>
      <c r="J12" s="248"/>
      <c r="K12" s="248"/>
      <c r="L12" s="248"/>
      <c r="N12" s="246" t="s">
        <v>442</v>
      </c>
      <c r="O12" s="214" t="s">
        <v>399</v>
      </c>
    </row>
    <row r="13" spans="1:20" ht="27" customHeight="1">
      <c r="A13" s="209" t="s">
        <v>400</v>
      </c>
      <c r="B13" s="210" t="s">
        <v>401</v>
      </c>
      <c r="C13" s="251">
        <f t="shared" ref="C13:K13" si="6">C10-C12</f>
        <v>0</v>
      </c>
      <c r="D13" s="251">
        <f t="shared" ref="D13" si="7">D10-D12</f>
        <v>0</v>
      </c>
      <c r="E13" s="251">
        <f t="shared" si="6"/>
        <v>0</v>
      </c>
      <c r="F13" s="251">
        <f t="shared" ref="F13" si="8">F10-F12</f>
        <v>0</v>
      </c>
      <c r="G13" s="251">
        <f t="shared" si="6"/>
        <v>0</v>
      </c>
      <c r="H13" s="251">
        <f t="shared" ref="H13" si="9">H10-H12</f>
        <v>0</v>
      </c>
      <c r="I13" s="251">
        <f t="shared" si="6"/>
        <v>0</v>
      </c>
      <c r="J13" s="251">
        <f t="shared" ref="J13" si="10">J10-J12</f>
        <v>0</v>
      </c>
      <c r="K13" s="251">
        <f t="shared" si="6"/>
        <v>0</v>
      </c>
      <c r="L13" s="251">
        <f t="shared" ref="L13" si="11">L10-L12</f>
        <v>0</v>
      </c>
      <c r="N13" s="247" t="s">
        <v>443</v>
      </c>
      <c r="O13" s="214" t="s">
        <v>402</v>
      </c>
    </row>
    <row r="14" spans="1:20" ht="27" customHeight="1">
      <c r="A14" s="211" t="s">
        <v>403</v>
      </c>
      <c r="B14" s="215" t="s">
        <v>404</v>
      </c>
      <c r="C14" s="245"/>
      <c r="D14" s="245"/>
      <c r="E14" s="245"/>
      <c r="F14" s="245"/>
      <c r="G14" s="245"/>
      <c r="H14" s="245"/>
      <c r="I14" s="245"/>
      <c r="J14" s="245"/>
      <c r="K14" s="245"/>
      <c r="L14" s="245"/>
      <c r="N14" s="216"/>
      <c r="O14" s="214"/>
    </row>
    <row r="15" spans="1:20" ht="27" customHeight="1" thickBot="1">
      <c r="A15" s="211" t="s">
        <v>405</v>
      </c>
      <c r="B15" s="215" t="s">
        <v>406</v>
      </c>
      <c r="C15" s="244"/>
      <c r="D15" s="244"/>
      <c r="E15" s="244"/>
      <c r="F15" s="244"/>
      <c r="G15" s="244"/>
      <c r="H15" s="244"/>
      <c r="I15" s="244"/>
      <c r="J15" s="244"/>
      <c r="K15" s="244"/>
      <c r="L15" s="244"/>
    </row>
    <row r="16" spans="1:20" ht="15" customHeight="1">
      <c r="A16" s="440" t="s">
        <v>407</v>
      </c>
      <c r="B16" s="429" t="s">
        <v>408</v>
      </c>
      <c r="C16" s="425">
        <f t="shared" ref="C16:K16" si="12">C13+C14-C15</f>
        <v>0</v>
      </c>
      <c r="D16" s="425">
        <f t="shared" ref="D16" si="13">D13+D14-D15</f>
        <v>0</v>
      </c>
      <c r="E16" s="425">
        <f t="shared" si="12"/>
        <v>0</v>
      </c>
      <c r="F16" s="425">
        <f t="shared" ref="F16" si="14">F13+F14-F15</f>
        <v>0</v>
      </c>
      <c r="G16" s="425">
        <f t="shared" si="12"/>
        <v>0</v>
      </c>
      <c r="H16" s="425">
        <f t="shared" ref="H16" si="15">H13+H14-H15</f>
        <v>0</v>
      </c>
      <c r="I16" s="425">
        <f t="shared" si="12"/>
        <v>0</v>
      </c>
      <c r="J16" s="425">
        <f t="shared" ref="J16" si="16">J13+J14-J15</f>
        <v>0</v>
      </c>
      <c r="K16" s="433">
        <f t="shared" si="12"/>
        <v>0</v>
      </c>
      <c r="L16" s="433">
        <f t="shared" ref="L16" si="17">L13+L14-L15</f>
        <v>0</v>
      </c>
    </row>
    <row r="17" spans="1:12" ht="12.75" customHeight="1" thickBot="1">
      <c r="A17" s="441"/>
      <c r="B17" s="430"/>
      <c r="C17" s="426"/>
      <c r="D17" s="426"/>
      <c r="E17" s="426"/>
      <c r="F17" s="426"/>
      <c r="G17" s="426"/>
      <c r="H17" s="426"/>
      <c r="I17" s="426"/>
      <c r="J17" s="426"/>
      <c r="K17" s="434"/>
      <c r="L17" s="434"/>
    </row>
    <row r="18" spans="1:12" ht="27" customHeight="1">
      <c r="A18" s="207" t="s">
        <v>409</v>
      </c>
      <c r="B18" s="208" t="s">
        <v>410</v>
      </c>
      <c r="C18" s="244"/>
      <c r="D18" s="244"/>
      <c r="E18" s="244"/>
      <c r="F18" s="244"/>
      <c r="G18" s="244"/>
      <c r="H18" s="244"/>
      <c r="I18" s="244"/>
      <c r="J18" s="244"/>
      <c r="K18" s="244"/>
      <c r="L18" s="244"/>
    </row>
    <row r="19" spans="1:12" ht="27" customHeight="1">
      <c r="A19" s="209" t="s">
        <v>411</v>
      </c>
      <c r="B19" s="210" t="s">
        <v>412</v>
      </c>
      <c r="C19" s="245"/>
      <c r="D19" s="245"/>
      <c r="E19" s="245"/>
      <c r="F19" s="245"/>
      <c r="G19" s="245"/>
      <c r="H19" s="245"/>
      <c r="I19" s="245"/>
      <c r="J19" s="245"/>
      <c r="K19" s="245"/>
      <c r="L19" s="245"/>
    </row>
    <row r="20" spans="1:12" ht="15" customHeight="1">
      <c r="A20" s="439"/>
      <c r="B20" s="217" t="s">
        <v>413</v>
      </c>
      <c r="C20" s="249"/>
      <c r="D20" s="249"/>
      <c r="E20" s="249"/>
      <c r="F20" s="249"/>
      <c r="G20" s="249"/>
      <c r="H20" s="249"/>
      <c r="I20" s="249"/>
      <c r="J20" s="249"/>
      <c r="K20" s="249"/>
      <c r="L20" s="249"/>
    </row>
    <row r="21" spans="1:12" ht="15" customHeight="1">
      <c r="A21" s="439"/>
      <c r="B21" s="218" t="s">
        <v>414</v>
      </c>
      <c r="C21" s="250"/>
      <c r="D21" s="250"/>
      <c r="E21" s="250"/>
      <c r="F21" s="250"/>
      <c r="G21" s="250"/>
      <c r="H21" s="250"/>
      <c r="I21" s="250"/>
      <c r="J21" s="250"/>
      <c r="K21" s="250"/>
      <c r="L21" s="250"/>
    </row>
    <row r="22" spans="1:12" ht="27.75" customHeight="1" thickBot="1">
      <c r="A22" s="219" t="s">
        <v>415</v>
      </c>
      <c r="B22" s="220" t="s">
        <v>416</v>
      </c>
      <c r="C22" s="252">
        <f t="shared" ref="C22:K22" si="18">C20+C21</f>
        <v>0</v>
      </c>
      <c r="D22" s="252">
        <f t="shared" ref="D22" si="19">D20+D21</f>
        <v>0</v>
      </c>
      <c r="E22" s="252">
        <f t="shared" si="18"/>
        <v>0</v>
      </c>
      <c r="F22" s="252">
        <f t="shared" ref="F22" si="20">F20+F21</f>
        <v>0</v>
      </c>
      <c r="G22" s="252">
        <f t="shared" si="18"/>
        <v>0</v>
      </c>
      <c r="H22" s="252">
        <f t="shared" ref="H22" si="21">H20+H21</f>
        <v>0</v>
      </c>
      <c r="I22" s="252">
        <f t="shared" si="18"/>
        <v>0</v>
      </c>
      <c r="J22" s="252">
        <f t="shared" ref="J22" si="22">J20+J21</f>
        <v>0</v>
      </c>
      <c r="K22" s="252">
        <f t="shared" si="18"/>
        <v>0</v>
      </c>
      <c r="L22" s="252">
        <f t="shared" ref="L22" si="23">L20+L21</f>
        <v>0</v>
      </c>
    </row>
    <row r="23" spans="1:12" ht="15" customHeight="1">
      <c r="A23" s="440" t="s">
        <v>417</v>
      </c>
      <c r="B23" s="221" t="s">
        <v>418</v>
      </c>
      <c r="C23" s="425">
        <f t="shared" ref="C23:L23" si="24">C13+C18+C22</f>
        <v>0</v>
      </c>
      <c r="D23" s="425">
        <f t="shared" si="24"/>
        <v>0</v>
      </c>
      <c r="E23" s="425">
        <f t="shared" si="24"/>
        <v>0</v>
      </c>
      <c r="F23" s="425">
        <f t="shared" si="24"/>
        <v>0</v>
      </c>
      <c r="G23" s="425">
        <f t="shared" si="24"/>
        <v>0</v>
      </c>
      <c r="H23" s="425">
        <f t="shared" si="24"/>
        <v>0</v>
      </c>
      <c r="I23" s="425">
        <f t="shared" si="24"/>
        <v>0</v>
      </c>
      <c r="J23" s="425">
        <f t="shared" si="24"/>
        <v>0</v>
      </c>
      <c r="K23" s="433">
        <f t="shared" si="24"/>
        <v>0</v>
      </c>
      <c r="L23" s="433">
        <f t="shared" si="24"/>
        <v>0</v>
      </c>
    </row>
    <row r="24" spans="1:12" ht="12.75" customHeight="1" thickBot="1">
      <c r="A24" s="441"/>
      <c r="B24" s="222" t="s">
        <v>419</v>
      </c>
      <c r="C24" s="426"/>
      <c r="D24" s="426"/>
      <c r="E24" s="426"/>
      <c r="F24" s="426"/>
      <c r="G24" s="426"/>
      <c r="H24" s="426"/>
      <c r="I24" s="426"/>
      <c r="J24" s="426"/>
      <c r="K24" s="434"/>
      <c r="L24" s="434"/>
    </row>
    <row r="25" spans="1:12" ht="27" customHeight="1" thickBot="1">
      <c r="A25" s="219" t="s">
        <v>420</v>
      </c>
      <c r="B25" s="223" t="s">
        <v>421</v>
      </c>
      <c r="C25" s="244"/>
      <c r="D25" s="244"/>
      <c r="E25" s="244"/>
      <c r="F25" s="244"/>
      <c r="G25" s="244"/>
      <c r="H25" s="244"/>
      <c r="I25" s="244"/>
      <c r="J25" s="244"/>
      <c r="K25" s="244"/>
      <c r="L25" s="244"/>
    </row>
    <row r="26" spans="1:12" ht="20.25" customHeight="1">
      <c r="A26" s="437" t="s">
        <v>422</v>
      </c>
      <c r="B26" s="224" t="s">
        <v>423</v>
      </c>
      <c r="C26" s="425" t="e">
        <f t="shared" ref="C26:K26" si="25">C23/C25</f>
        <v>#DIV/0!</v>
      </c>
      <c r="D26" s="425" t="e">
        <f t="shared" ref="D26" si="26">D23/D25</f>
        <v>#DIV/0!</v>
      </c>
      <c r="E26" s="425" t="e">
        <f t="shared" si="25"/>
        <v>#DIV/0!</v>
      </c>
      <c r="F26" s="425" t="e">
        <f t="shared" ref="F26" si="27">F23/F25</f>
        <v>#DIV/0!</v>
      </c>
      <c r="G26" s="425" t="e">
        <f t="shared" si="25"/>
        <v>#DIV/0!</v>
      </c>
      <c r="H26" s="425" t="e">
        <f t="shared" ref="H26" si="28">H23/H25</f>
        <v>#DIV/0!</v>
      </c>
      <c r="I26" s="425" t="e">
        <f t="shared" si="25"/>
        <v>#DIV/0!</v>
      </c>
      <c r="J26" s="425" t="e">
        <f t="shared" ref="J26" si="29">J23/J25</f>
        <v>#DIV/0!</v>
      </c>
      <c r="K26" s="433" t="e">
        <f t="shared" si="25"/>
        <v>#DIV/0!</v>
      </c>
      <c r="L26" s="433" t="e">
        <f t="shared" ref="L26" si="30">L23/L25</f>
        <v>#DIV/0!</v>
      </c>
    </row>
    <row r="27" spans="1:12" ht="12" customHeight="1" thickBot="1">
      <c r="A27" s="438"/>
      <c r="B27" s="222" t="s">
        <v>424</v>
      </c>
      <c r="C27" s="426"/>
      <c r="D27" s="426"/>
      <c r="E27" s="426"/>
      <c r="F27" s="426"/>
      <c r="G27" s="426"/>
      <c r="H27" s="426"/>
      <c r="I27" s="426"/>
      <c r="J27" s="426"/>
      <c r="K27" s="434"/>
      <c r="L27" s="434"/>
    </row>
    <row r="28" spans="1:12" ht="12" customHeight="1">
      <c r="A28" s="220"/>
      <c r="B28" s="242"/>
      <c r="C28" s="243"/>
      <c r="D28" s="243"/>
      <c r="E28" s="243"/>
      <c r="F28" s="243"/>
      <c r="G28" s="243"/>
      <c r="H28" s="243"/>
      <c r="I28" s="243"/>
      <c r="J28" s="243"/>
      <c r="K28" s="243"/>
      <c r="L28" s="243"/>
    </row>
    <row r="29" spans="1:12" ht="105" customHeight="1">
      <c r="A29" s="435" t="s">
        <v>460</v>
      </c>
      <c r="B29" s="436"/>
      <c r="C29" s="581"/>
      <c r="D29" s="582"/>
      <c r="E29" s="582"/>
      <c r="F29" s="582"/>
      <c r="G29" s="582"/>
      <c r="H29" s="582"/>
      <c r="I29" s="582"/>
      <c r="J29" s="582"/>
      <c r="K29" s="582"/>
      <c r="L29" s="583"/>
    </row>
    <row r="30" spans="1:12" ht="12" customHeight="1">
      <c r="A30" s="220"/>
      <c r="B30" s="242"/>
      <c r="C30" s="243"/>
      <c r="D30" s="243"/>
      <c r="E30" s="243"/>
      <c r="F30" s="243"/>
      <c r="G30" s="243"/>
      <c r="H30" s="243"/>
      <c r="I30" s="243"/>
      <c r="J30" s="243"/>
      <c r="K30" s="243"/>
      <c r="L30" s="243"/>
    </row>
    <row r="31" spans="1:12">
      <c r="B31" s="232" t="s">
        <v>434</v>
      </c>
      <c r="C31" s="233"/>
      <c r="D31" s="233"/>
      <c r="E31" s="233"/>
      <c r="F31" s="233"/>
      <c r="G31" s="233"/>
      <c r="H31" s="233"/>
      <c r="I31" s="233"/>
      <c r="J31" s="233"/>
      <c r="K31" s="234"/>
      <c r="L31" s="235"/>
    </row>
    <row r="32" spans="1:12">
      <c r="B32" s="235" t="s">
        <v>461</v>
      </c>
      <c r="C32" s="236"/>
      <c r="D32" s="236"/>
      <c r="E32" s="236"/>
      <c r="F32" s="236"/>
      <c r="G32" s="236"/>
      <c r="H32" s="236"/>
      <c r="I32" s="236"/>
      <c r="J32" s="236"/>
      <c r="K32" s="237"/>
      <c r="L32" s="235"/>
    </row>
    <row r="33" spans="1:12">
      <c r="B33" s="235" t="s">
        <v>462</v>
      </c>
      <c r="C33" s="236"/>
      <c r="D33" s="236"/>
      <c r="E33" s="236"/>
      <c r="F33" s="236"/>
      <c r="G33" s="236"/>
      <c r="H33" s="236"/>
      <c r="I33" s="236"/>
      <c r="J33" s="236"/>
      <c r="K33" s="237"/>
      <c r="L33" s="235"/>
    </row>
    <row r="34" spans="1:12">
      <c r="B34" s="235" t="s">
        <v>436</v>
      </c>
      <c r="C34" s="236"/>
      <c r="D34" s="236"/>
      <c r="E34" s="236"/>
      <c r="F34" s="236"/>
      <c r="G34" s="236"/>
      <c r="H34" s="236"/>
      <c r="I34" s="236"/>
      <c r="J34" s="236"/>
      <c r="K34" s="237"/>
      <c r="L34" s="235"/>
    </row>
    <row r="35" spans="1:12">
      <c r="B35" s="235" t="s">
        <v>437</v>
      </c>
      <c r="C35" s="236"/>
      <c r="D35" s="236"/>
      <c r="E35" s="236"/>
      <c r="F35" s="236"/>
      <c r="G35" s="236"/>
      <c r="H35" s="236"/>
      <c r="I35" s="236"/>
      <c r="J35" s="236"/>
      <c r="K35" s="237"/>
      <c r="L35" s="235"/>
    </row>
    <row r="36" spans="1:12">
      <c r="B36" s="235"/>
      <c r="C36" s="236" t="s">
        <v>438</v>
      </c>
      <c r="D36" s="236"/>
      <c r="E36" s="236"/>
      <c r="F36" s="236"/>
      <c r="G36" s="236"/>
      <c r="H36" s="236"/>
      <c r="I36" s="236"/>
      <c r="J36" s="236"/>
      <c r="K36" s="237"/>
      <c r="L36" s="235"/>
    </row>
    <row r="37" spans="1:12">
      <c r="B37" s="235" t="s">
        <v>439</v>
      </c>
      <c r="C37" s="236"/>
      <c r="D37" s="236"/>
      <c r="E37" s="236"/>
      <c r="F37" s="236"/>
      <c r="G37" s="236"/>
      <c r="H37" s="236"/>
      <c r="I37" s="236"/>
      <c r="J37" s="236"/>
      <c r="K37" s="237"/>
      <c r="L37" s="235"/>
    </row>
    <row r="38" spans="1:12">
      <c r="B38" s="238"/>
      <c r="C38" s="239" t="s">
        <v>440</v>
      </c>
      <c r="D38" s="239"/>
      <c r="E38" s="239"/>
      <c r="F38" s="239"/>
      <c r="G38" s="239"/>
      <c r="H38" s="239"/>
      <c r="I38" s="239"/>
      <c r="J38" s="239"/>
      <c r="K38" s="240"/>
      <c r="L38" s="235"/>
    </row>
    <row r="39" spans="1:12" ht="18" customHeight="1">
      <c r="B39" s="204" t="s">
        <v>425</v>
      </c>
    </row>
    <row r="40" spans="1:12" s="228" customFormat="1" ht="12">
      <c r="A40" s="226"/>
      <c r="B40" s="227" t="s">
        <v>426</v>
      </c>
    </row>
    <row r="41" spans="1:12">
      <c r="B41" s="227" t="s">
        <v>427</v>
      </c>
    </row>
    <row r="42" spans="1:12">
      <c r="B42" s="227" t="s">
        <v>428</v>
      </c>
    </row>
    <row r="43" spans="1:12">
      <c r="B43" s="227" t="s">
        <v>429</v>
      </c>
    </row>
    <row r="44" spans="1:12" ht="17.25" customHeight="1">
      <c r="B44" s="204" t="s">
        <v>430</v>
      </c>
    </row>
    <row r="45" spans="1:12" s="228" customFormat="1" ht="15" customHeight="1">
      <c r="A45" s="226"/>
      <c r="B45" s="229" t="s">
        <v>431</v>
      </c>
      <c r="C45" s="231"/>
      <c r="D45" s="231"/>
      <c r="E45" s="231"/>
      <c r="F45" s="231"/>
      <c r="G45" s="431"/>
      <c r="H45" s="431"/>
      <c r="I45" s="431"/>
      <c r="J45" s="226"/>
      <c r="K45" s="231"/>
      <c r="L45" s="231"/>
    </row>
    <row r="46" spans="1:12" s="228" customFormat="1" ht="15" customHeight="1">
      <c r="A46" s="226"/>
      <c r="B46" s="229" t="s">
        <v>432</v>
      </c>
      <c r="C46" s="231"/>
      <c r="D46" s="231"/>
      <c r="E46" s="231"/>
      <c r="F46" s="231"/>
      <c r="G46" s="431"/>
      <c r="H46" s="431"/>
      <c r="I46" s="431"/>
      <c r="J46" s="226"/>
      <c r="K46" s="231"/>
      <c r="L46" s="231"/>
    </row>
    <row r="47" spans="1:12" s="228" customFormat="1" ht="15" customHeight="1">
      <c r="A47" s="226"/>
      <c r="B47" s="229" t="s">
        <v>433</v>
      </c>
      <c r="C47" s="231"/>
      <c r="D47" s="231"/>
      <c r="E47" s="231"/>
      <c r="F47" s="231"/>
      <c r="G47" s="431"/>
      <c r="H47" s="431"/>
      <c r="I47" s="431"/>
      <c r="J47" s="226"/>
      <c r="K47" s="231"/>
      <c r="L47" s="231"/>
    </row>
  </sheetData>
  <mergeCells count="65">
    <mergeCell ref="D3:J3"/>
    <mergeCell ref="C29:L29"/>
    <mergeCell ref="J1:L1"/>
    <mergeCell ref="C5:D5"/>
    <mergeCell ref="E5:F5"/>
    <mergeCell ref="G5:H5"/>
    <mergeCell ref="I5:J5"/>
    <mergeCell ref="K5:L5"/>
    <mergeCell ref="C6:D6"/>
    <mergeCell ref="E6:F6"/>
    <mergeCell ref="G6:H6"/>
    <mergeCell ref="I6:J6"/>
    <mergeCell ref="J10:J11"/>
    <mergeCell ref="J16:J17"/>
    <mergeCell ref="J23:J24"/>
    <mergeCell ref="J26:J27"/>
    <mergeCell ref="L16:L17"/>
    <mergeCell ref="L23:L24"/>
    <mergeCell ref="L26:L27"/>
    <mergeCell ref="K26:K27"/>
    <mergeCell ref="K23:K24"/>
    <mergeCell ref="K16:K17"/>
    <mergeCell ref="G47:I47"/>
    <mergeCell ref="F10:F11"/>
    <mergeCell ref="F16:F17"/>
    <mergeCell ref="F23:F24"/>
    <mergeCell ref="F26:F27"/>
    <mergeCell ref="H10:H11"/>
    <mergeCell ref="H16:H17"/>
    <mergeCell ref="H23:H24"/>
    <mergeCell ref="H26:H27"/>
    <mergeCell ref="I26:I27"/>
    <mergeCell ref="G16:G17"/>
    <mergeCell ref="I16:I17"/>
    <mergeCell ref="G10:G11"/>
    <mergeCell ref="I10:I11"/>
    <mergeCell ref="A29:B29"/>
    <mergeCell ref="G45:I45"/>
    <mergeCell ref="G46:I46"/>
    <mergeCell ref="G23:G24"/>
    <mergeCell ref="I23:I24"/>
    <mergeCell ref="A26:A27"/>
    <mergeCell ref="D26:D27"/>
    <mergeCell ref="C26:C27"/>
    <mergeCell ref="E26:E27"/>
    <mergeCell ref="G26:G27"/>
    <mergeCell ref="A20:A21"/>
    <mergeCell ref="A23:A24"/>
    <mergeCell ref="D23:D24"/>
    <mergeCell ref="C23:C24"/>
    <mergeCell ref="E23:E24"/>
    <mergeCell ref="A16:A17"/>
    <mergeCell ref="B16:B17"/>
    <mergeCell ref="D16:D17"/>
    <mergeCell ref="C16:C17"/>
    <mergeCell ref="E16:E17"/>
    <mergeCell ref="N5:T6"/>
    <mergeCell ref="A10:A11"/>
    <mergeCell ref="D10:D11"/>
    <mergeCell ref="C10:C11"/>
    <mergeCell ref="E10:E11"/>
    <mergeCell ref="K6:L6"/>
    <mergeCell ref="A5:B7"/>
    <mergeCell ref="L10:L11"/>
    <mergeCell ref="K10:K11"/>
  </mergeCells>
  <phoneticPr fontId="14"/>
  <dataValidations count="2">
    <dataValidation imeMode="hiragana" allowBlank="1" showInputMessage="1" showErrorMessage="1" sqref="A12:A16 A25:B26 A18:A23 B18:B24 B8:B16 L4 N1:N5 O1:T4 U1:IX30 M1:M30 N8:T30 M39:IX1048576 A31:B65534 C3:D3 C45:L65534 C40:L43 A8:A10 C1:J2 C4:C5 D4 E4:E5 F4 G4:G5 H4 I4:I5 J4 K4:K5 B3:B4 A4:A5 C31:IX38 K2:L3" xr:uid="{CF7B292F-2BE2-4FFD-A299-44258907C657}"/>
    <dataValidation imeMode="halfAlpha" allowBlank="1" showInputMessage="1" showErrorMessage="1" sqref="C44:L44 C39:L39 C6:C26 D8:D26 F8:F26 H8:H26 J8:J26 L8:L26 E6:E26 G6:G26 I6:I26 K6:K26" xr:uid="{BEAED082-410B-4274-9087-8226C7B8D159}"/>
  </dataValidations>
  <printOptions horizontalCentered="1"/>
  <pageMargins left="0.59055118110236227" right="0.59055118110236227" top="0.78740157480314965" bottom="0.78740157480314965" header="0.51181102362204722" footer="0.51181102362204722"/>
  <pageSetup paperSize="9" scale="81" orientation="portrait" r:id="rId1"/>
  <headerFooter alignWithMargins="0"/>
  <rowBreaks count="1" manualBreakCount="1">
    <brk id="38" max="11" man="1"/>
  </rowBreaks>
  <legacy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EE831-3EB8-4496-A214-EC04B9661F88}">
  <sheetPr>
    <tabColor rgb="FFFFC000"/>
    <pageSetUpPr fitToPage="1"/>
  </sheetPr>
  <dimension ref="B1:AL48"/>
  <sheetViews>
    <sheetView view="pageBreakPreview" zoomScaleNormal="85" zoomScaleSheetLayoutView="100" workbookViewId="0">
      <selection activeCell="K12" sqref="K12"/>
    </sheetView>
  </sheetViews>
  <sheetFormatPr defaultRowHeight="13.5"/>
  <cols>
    <col min="1" max="38" width="2.25" style="1" customWidth="1"/>
    <col min="39" max="16384" width="9" style="1"/>
  </cols>
  <sheetData>
    <row r="1" spans="2:38">
      <c r="B1" s="1" t="s">
        <v>0</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2:38">
      <c r="B2" s="1" t="s">
        <v>451</v>
      </c>
    </row>
    <row r="4" spans="2:38">
      <c r="AC4" s="34" t="s">
        <v>102</v>
      </c>
      <c r="AE4" s="35"/>
      <c r="AF4" s="34" t="s">
        <v>103</v>
      </c>
      <c r="AG4" s="501"/>
      <c r="AH4" s="501"/>
      <c r="AI4" s="34" t="s">
        <v>129</v>
      </c>
      <c r="AJ4" s="501"/>
      <c r="AK4" s="501"/>
      <c r="AL4" s="34" t="s">
        <v>130</v>
      </c>
    </row>
    <row r="5" spans="2:38">
      <c r="AE5" s="8"/>
      <c r="AF5" s="8"/>
      <c r="AG5" s="8"/>
      <c r="AH5" s="8"/>
      <c r="AI5" s="8"/>
      <c r="AJ5" s="8"/>
      <c r="AK5" s="8"/>
      <c r="AL5" s="8"/>
    </row>
    <row r="7" spans="2:38">
      <c r="C7" s="1" t="s">
        <v>2</v>
      </c>
    </row>
    <row r="10" spans="2:38">
      <c r="T10" s="373" t="s">
        <v>3</v>
      </c>
      <c r="U10" s="373"/>
      <c r="V10" s="373"/>
    </row>
    <row r="11" spans="2:38">
      <c r="T11" s="373"/>
      <c r="U11" s="373"/>
      <c r="V11" s="373"/>
    </row>
    <row r="12" spans="2:38">
      <c r="T12" s="371" t="s">
        <v>4</v>
      </c>
      <c r="U12" s="371"/>
      <c r="V12" s="371"/>
      <c r="W12" s="371"/>
      <c r="X12" s="371"/>
      <c r="Y12" s="499"/>
      <c r="Z12" s="499"/>
      <c r="AA12" s="499"/>
      <c r="AB12" s="499"/>
      <c r="AC12" s="499"/>
      <c r="AD12" s="499"/>
      <c r="AE12" s="499"/>
      <c r="AF12" s="499"/>
      <c r="AG12" s="499"/>
      <c r="AH12" s="499"/>
      <c r="AI12" s="499"/>
      <c r="AJ12" s="499"/>
      <c r="AK12" s="499"/>
      <c r="AL12" s="499"/>
    </row>
    <row r="13" spans="2:38">
      <c r="T13" s="371"/>
      <c r="U13" s="371"/>
      <c r="V13" s="371"/>
      <c r="W13" s="371"/>
      <c r="X13" s="371"/>
      <c r="Y13" s="499"/>
      <c r="Z13" s="499"/>
      <c r="AA13" s="499"/>
      <c r="AB13" s="499"/>
      <c r="AC13" s="499"/>
      <c r="AD13" s="499"/>
      <c r="AE13" s="499"/>
      <c r="AF13" s="499"/>
      <c r="AG13" s="499"/>
      <c r="AH13" s="499"/>
      <c r="AI13" s="499"/>
      <c r="AJ13" s="499"/>
      <c r="AK13" s="499"/>
      <c r="AL13" s="499"/>
    </row>
    <row r="14" spans="2:38">
      <c r="T14" s="371" t="s">
        <v>5</v>
      </c>
      <c r="U14" s="371"/>
      <c r="V14" s="371"/>
      <c r="W14" s="371"/>
      <c r="X14" s="371"/>
      <c r="Y14" s="499"/>
      <c r="Z14" s="499"/>
      <c r="AA14" s="499"/>
      <c r="AB14" s="499"/>
      <c r="AC14" s="499"/>
      <c r="AD14" s="499"/>
      <c r="AE14" s="499"/>
      <c r="AF14" s="499"/>
      <c r="AG14" s="499"/>
      <c r="AH14" s="499"/>
      <c r="AI14" s="499"/>
      <c r="AJ14" s="499"/>
      <c r="AK14" s="499"/>
      <c r="AL14" s="499"/>
    </row>
    <row r="15" spans="2:38">
      <c r="T15" s="371"/>
      <c r="U15" s="371"/>
      <c r="V15" s="371"/>
      <c r="W15" s="371"/>
      <c r="X15" s="371"/>
      <c r="Y15" s="499"/>
      <c r="Z15" s="499"/>
      <c r="AA15" s="499"/>
      <c r="AB15" s="499"/>
      <c r="AC15" s="499"/>
      <c r="AD15" s="499"/>
      <c r="AE15" s="499"/>
      <c r="AF15" s="499"/>
      <c r="AG15" s="499"/>
      <c r="AH15" s="499"/>
      <c r="AI15" s="499"/>
      <c r="AJ15" s="499"/>
      <c r="AK15" s="499"/>
      <c r="AL15" s="499"/>
    </row>
    <row r="16" spans="2:38">
      <c r="T16" s="375" t="s">
        <v>6</v>
      </c>
      <c r="U16" s="371"/>
      <c r="V16" s="371"/>
      <c r="W16" s="371"/>
      <c r="X16" s="371"/>
      <c r="Y16" s="499"/>
      <c r="Z16" s="499"/>
      <c r="AA16" s="499"/>
      <c r="AB16" s="499"/>
      <c r="AC16" s="499"/>
      <c r="AD16" s="499"/>
      <c r="AE16" s="499"/>
      <c r="AF16" s="499"/>
      <c r="AG16" s="499"/>
      <c r="AH16" s="499"/>
      <c r="AI16" s="499"/>
      <c r="AJ16" s="499"/>
      <c r="AK16" s="499"/>
      <c r="AL16" s="499"/>
    </row>
    <row r="17" spans="2:38">
      <c r="T17" s="371"/>
      <c r="U17" s="371"/>
      <c r="V17" s="371"/>
      <c r="W17" s="371"/>
      <c r="X17" s="371"/>
      <c r="Y17" s="499"/>
      <c r="Z17" s="499"/>
      <c r="AA17" s="499"/>
      <c r="AB17" s="499"/>
      <c r="AC17" s="499"/>
      <c r="AD17" s="499"/>
      <c r="AE17" s="499"/>
      <c r="AF17" s="499"/>
      <c r="AG17" s="499"/>
      <c r="AH17" s="499"/>
      <c r="AI17" s="499"/>
      <c r="AJ17" s="499"/>
      <c r="AK17" s="499"/>
      <c r="AL17" s="499"/>
    </row>
    <row r="18" spans="2:38">
      <c r="T18" s="371" t="s">
        <v>7</v>
      </c>
      <c r="U18" s="371"/>
      <c r="V18" s="371"/>
      <c r="W18" s="371"/>
      <c r="X18" s="371"/>
      <c r="Y18" s="499"/>
      <c r="Z18" s="499"/>
      <c r="AA18" s="499"/>
      <c r="AB18" s="499"/>
      <c r="AC18" s="499"/>
      <c r="AD18" s="499"/>
      <c r="AE18" s="499"/>
      <c r="AF18" s="499"/>
      <c r="AG18" s="499"/>
      <c r="AH18" s="499"/>
      <c r="AI18" s="499"/>
      <c r="AJ18" s="499"/>
      <c r="AK18" s="499"/>
      <c r="AL18" s="499"/>
    </row>
    <row r="19" spans="2:38">
      <c r="T19" s="371"/>
      <c r="U19" s="371"/>
      <c r="V19" s="371"/>
      <c r="W19" s="371"/>
      <c r="X19" s="371"/>
      <c r="Y19" s="499"/>
      <c r="Z19" s="499"/>
      <c r="AA19" s="499"/>
      <c r="AB19" s="499"/>
      <c r="AC19" s="499"/>
      <c r="AD19" s="499"/>
      <c r="AE19" s="499"/>
      <c r="AF19" s="499"/>
      <c r="AG19" s="499"/>
      <c r="AH19" s="499"/>
      <c r="AI19" s="499"/>
      <c r="AJ19" s="499"/>
      <c r="AK19" s="499"/>
      <c r="AL19" s="499"/>
    </row>
    <row r="22" spans="2:38">
      <c r="B22" s="371" t="s">
        <v>94</v>
      </c>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row>
    <row r="23" spans="2:38">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row>
    <row r="25" spans="2:38" ht="13.5" customHeight="1">
      <c r="B25" s="372" t="s">
        <v>96</v>
      </c>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2"/>
      <c r="AL25" s="372"/>
    </row>
    <row r="26" spans="2:38">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2"/>
      <c r="AL26" s="372"/>
    </row>
    <row r="27" spans="2:38">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2"/>
      <c r="AL27" s="372"/>
    </row>
    <row r="28" spans="2:38">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2"/>
      <c r="AK28" s="372"/>
      <c r="AL28" s="372"/>
    </row>
    <row r="29" spans="2:38">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2:38">
      <c r="B30" s="371" t="s">
        <v>45</v>
      </c>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1"/>
      <c r="AL30" s="371"/>
    </row>
    <row r="31" spans="2:38">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row>
    <row r="33" spans="2:38">
      <c r="B33" s="27" t="s">
        <v>38</v>
      </c>
      <c r="D33" s="502" t="s">
        <v>85</v>
      </c>
      <c r="E33" s="502"/>
      <c r="F33" s="502"/>
      <c r="G33" s="502"/>
      <c r="H33" s="502"/>
      <c r="I33" s="502"/>
      <c r="J33" s="502"/>
      <c r="K33" s="502"/>
      <c r="L33" s="502"/>
    </row>
    <row r="34" spans="2:38">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row>
    <row r="35" spans="2:38">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row>
    <row r="36" spans="2:38">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row>
    <row r="37" spans="2:38">
      <c r="B37" s="27" t="s">
        <v>40</v>
      </c>
      <c r="D37" s="502" t="s">
        <v>86</v>
      </c>
      <c r="E37" s="502"/>
      <c r="F37" s="502"/>
      <c r="G37" s="502"/>
      <c r="H37" s="502"/>
      <c r="I37" s="502"/>
      <c r="J37" s="502"/>
      <c r="K37" s="502"/>
      <c r="L37" s="502"/>
    </row>
    <row r="38" spans="2:38">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row>
    <row r="39" spans="2:38">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row>
    <row r="40" spans="2:38">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row>
    <row r="41" spans="2:38">
      <c r="B41" s="27" t="s">
        <v>42</v>
      </c>
      <c r="D41" s="502" t="s">
        <v>87</v>
      </c>
      <c r="E41" s="502"/>
      <c r="F41" s="502"/>
      <c r="G41" s="502"/>
      <c r="H41" s="502"/>
      <c r="I41" s="502"/>
      <c r="J41" s="502"/>
      <c r="K41" s="502"/>
      <c r="L41" s="502"/>
      <c r="P41" s="5"/>
      <c r="Q41" s="5"/>
      <c r="R41" s="5"/>
      <c r="S41" s="5"/>
      <c r="T41" s="5"/>
      <c r="U41" s="5"/>
      <c r="V41" s="5"/>
    </row>
    <row r="42" spans="2:38">
      <c r="B42" s="36"/>
      <c r="C42" s="36"/>
      <c r="D42" s="36"/>
      <c r="E42" s="36"/>
      <c r="F42" s="36"/>
      <c r="G42" s="36"/>
      <c r="H42" s="36"/>
      <c r="I42" s="36"/>
      <c r="J42" s="36"/>
      <c r="K42" s="36"/>
      <c r="L42" s="36"/>
      <c r="M42" s="36"/>
      <c r="N42" s="36"/>
      <c r="O42" s="36"/>
      <c r="P42" s="47"/>
      <c r="Q42" s="47"/>
      <c r="R42" s="47"/>
      <c r="S42" s="47"/>
      <c r="T42" s="47"/>
      <c r="U42" s="47"/>
      <c r="V42" s="47"/>
      <c r="W42" s="36"/>
      <c r="X42" s="36"/>
      <c r="Y42" s="36"/>
      <c r="Z42" s="36"/>
      <c r="AA42" s="36"/>
      <c r="AB42" s="36"/>
      <c r="AC42" s="36"/>
      <c r="AD42" s="36"/>
      <c r="AE42" s="36"/>
      <c r="AF42" s="36"/>
      <c r="AG42" s="36"/>
      <c r="AH42" s="36"/>
      <c r="AI42" s="36"/>
      <c r="AJ42" s="36"/>
      <c r="AK42" s="36"/>
      <c r="AL42" s="36"/>
    </row>
    <row r="43" spans="2:38">
      <c r="B43" s="36"/>
      <c r="C43" s="36"/>
      <c r="D43" s="36"/>
      <c r="E43" s="36"/>
      <c r="F43" s="36"/>
      <c r="G43" s="36"/>
      <c r="H43" s="36"/>
      <c r="I43" s="36"/>
      <c r="J43" s="36"/>
      <c r="K43" s="36"/>
      <c r="L43" s="36"/>
      <c r="M43" s="36"/>
      <c r="N43" s="36"/>
      <c r="O43" s="36"/>
      <c r="P43" s="47"/>
      <c r="Q43" s="47"/>
      <c r="R43" s="47"/>
      <c r="S43" s="47"/>
      <c r="T43" s="47"/>
      <c r="U43" s="47"/>
      <c r="V43" s="47"/>
      <c r="W43" s="36"/>
      <c r="X43" s="36"/>
      <c r="Y43" s="36"/>
      <c r="Z43" s="36"/>
      <c r="AA43" s="36"/>
      <c r="AB43" s="36"/>
      <c r="AC43" s="36"/>
      <c r="AD43" s="36"/>
      <c r="AE43" s="36"/>
      <c r="AF43" s="36"/>
      <c r="AG43" s="36"/>
      <c r="AH43" s="36"/>
      <c r="AI43" s="36"/>
      <c r="AJ43" s="36"/>
      <c r="AK43" s="36"/>
      <c r="AL43" s="36"/>
    </row>
    <row r="44" spans="2:38">
      <c r="B44" s="36"/>
      <c r="C44" s="36"/>
      <c r="D44" s="36"/>
      <c r="E44" s="36"/>
      <c r="F44" s="36"/>
      <c r="G44" s="36"/>
      <c r="H44" s="36"/>
      <c r="I44" s="36"/>
      <c r="J44" s="36"/>
      <c r="K44" s="36"/>
      <c r="L44" s="36"/>
      <c r="M44" s="36"/>
      <c r="N44" s="36"/>
      <c r="O44" s="36"/>
      <c r="P44" s="47"/>
      <c r="Q44" s="47"/>
      <c r="R44" s="47"/>
      <c r="S44" s="47"/>
      <c r="T44" s="47"/>
      <c r="U44" s="47"/>
      <c r="V44" s="47"/>
      <c r="W44" s="36"/>
      <c r="X44" s="36"/>
      <c r="Y44" s="36"/>
      <c r="Z44" s="36"/>
      <c r="AA44" s="36"/>
      <c r="AB44" s="36"/>
      <c r="AC44" s="36"/>
      <c r="AD44" s="36"/>
      <c r="AE44" s="36"/>
      <c r="AF44" s="36"/>
      <c r="AG44" s="36"/>
      <c r="AH44" s="36"/>
      <c r="AI44" s="36"/>
      <c r="AJ44" s="36"/>
      <c r="AK44" s="36"/>
      <c r="AL44" s="36"/>
    </row>
    <row r="45" spans="2:38">
      <c r="B45" s="27" t="s">
        <v>53</v>
      </c>
      <c r="D45" s="502" t="s">
        <v>88</v>
      </c>
      <c r="E45" s="502"/>
      <c r="F45" s="502"/>
      <c r="G45" s="502"/>
      <c r="H45" s="502"/>
      <c r="I45" s="502"/>
      <c r="J45" s="502"/>
      <c r="K45" s="502"/>
      <c r="L45" s="502"/>
      <c r="P45" s="5"/>
      <c r="Q45" s="5"/>
      <c r="R45" s="5"/>
      <c r="S45" s="5"/>
      <c r="T45" s="5"/>
      <c r="U45" s="5"/>
      <c r="V45" s="5"/>
    </row>
    <row r="46" spans="2:38">
      <c r="B46" s="36"/>
      <c r="C46" s="36"/>
      <c r="D46" s="36"/>
      <c r="E46" s="36"/>
      <c r="F46" s="36"/>
      <c r="G46" s="36"/>
      <c r="H46" s="36"/>
      <c r="I46" s="36"/>
      <c r="J46" s="36"/>
      <c r="K46" s="36"/>
      <c r="L46" s="36"/>
      <c r="M46" s="36"/>
      <c r="N46" s="36"/>
      <c r="O46" s="36"/>
      <c r="P46" s="47"/>
      <c r="Q46" s="47"/>
      <c r="R46" s="47"/>
      <c r="S46" s="47"/>
      <c r="T46" s="47"/>
      <c r="U46" s="47"/>
      <c r="V46" s="47"/>
      <c r="W46" s="36"/>
      <c r="X46" s="36"/>
      <c r="Y46" s="36"/>
      <c r="Z46" s="36"/>
      <c r="AA46" s="36"/>
      <c r="AB46" s="36"/>
      <c r="AC46" s="36"/>
      <c r="AD46" s="36"/>
      <c r="AE46" s="36"/>
      <c r="AF46" s="36"/>
      <c r="AG46" s="36"/>
      <c r="AH46" s="36"/>
      <c r="AI46" s="36"/>
      <c r="AJ46" s="36"/>
      <c r="AK46" s="36"/>
      <c r="AL46" s="36"/>
    </row>
    <row r="47" spans="2:38">
      <c r="B47" s="36"/>
      <c r="C47" s="36"/>
      <c r="D47" s="36"/>
      <c r="E47" s="36"/>
      <c r="F47" s="36"/>
      <c r="G47" s="36"/>
      <c r="H47" s="36"/>
      <c r="I47" s="36"/>
      <c r="J47" s="36"/>
      <c r="K47" s="36"/>
      <c r="L47" s="36"/>
      <c r="M47" s="36"/>
      <c r="N47" s="36"/>
      <c r="O47" s="36"/>
      <c r="P47" s="36"/>
      <c r="Q47" s="46"/>
      <c r="R47" s="46"/>
      <c r="S47" s="46"/>
      <c r="T47" s="46"/>
      <c r="U47" s="46"/>
      <c r="V47" s="46"/>
      <c r="W47" s="36"/>
      <c r="X47" s="36"/>
      <c r="Y47" s="36"/>
      <c r="Z47" s="36"/>
      <c r="AA47" s="36"/>
      <c r="AB47" s="36"/>
      <c r="AC47" s="36"/>
      <c r="AD47" s="36"/>
      <c r="AE47" s="36"/>
      <c r="AF47" s="36"/>
      <c r="AG47" s="36"/>
      <c r="AH47" s="36"/>
      <c r="AI47" s="36"/>
      <c r="AJ47" s="36"/>
      <c r="AK47" s="36"/>
      <c r="AL47" s="36"/>
    </row>
    <row r="48" spans="2:38">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row>
  </sheetData>
  <mergeCells count="18">
    <mergeCell ref="B30:AL30"/>
    <mergeCell ref="D33:L33"/>
    <mergeCell ref="D37:L37"/>
    <mergeCell ref="D41:L41"/>
    <mergeCell ref="D45:L45"/>
    <mergeCell ref="B25:AL28"/>
    <mergeCell ref="AG4:AH4"/>
    <mergeCell ref="AJ4:AK4"/>
    <mergeCell ref="T10:V11"/>
    <mergeCell ref="T12:X13"/>
    <mergeCell ref="Y12:AL13"/>
    <mergeCell ref="T14:X15"/>
    <mergeCell ref="Y14:AL15"/>
    <mergeCell ref="T16:X17"/>
    <mergeCell ref="Y16:AL17"/>
    <mergeCell ref="T18:X19"/>
    <mergeCell ref="Y18:AL19"/>
    <mergeCell ref="B22:AL22"/>
  </mergeCells>
  <phoneticPr fontId="14"/>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43b9adf-ce71-4ab4-98b9-5abbd2c3cd12" xsi:nil="true"/>
    <lcf76f155ced4ddcb4097134ff3c332f xmlns="df273ece-db67-4ff5-bf87-633ee78ee1e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42745956A3FE647AA4678B47A2D3648" ma:contentTypeVersion="13" ma:contentTypeDescription="新しいドキュメントを作成します。" ma:contentTypeScope="" ma:versionID="c52135aea2d3ec5a87948f70ffd31bd4">
  <xsd:schema xmlns:xsd="http://www.w3.org/2001/XMLSchema" xmlns:xs="http://www.w3.org/2001/XMLSchema" xmlns:p="http://schemas.microsoft.com/office/2006/metadata/properties" xmlns:ns2="df273ece-db67-4ff5-bf87-633ee78ee1e9" xmlns:ns3="243b9adf-ce71-4ab4-98b9-5abbd2c3cd12" targetNamespace="http://schemas.microsoft.com/office/2006/metadata/properties" ma:root="true" ma:fieldsID="260c580e899eacb997071d172a612bf7" ns2:_="" ns3:_="">
    <xsd:import namespace="df273ece-db67-4ff5-bf87-633ee78ee1e9"/>
    <xsd:import namespace="243b9adf-ce71-4ab4-98b9-5abbd2c3cd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273ece-db67-4ff5-bf87-633ee78ee1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2eeeb962-8403-4645-86b9-c45b1c4b477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3b9adf-ce71-4ab4-98b9-5abbd2c3cd1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662444b-23da-4e5b-a6d5-ecae4d66e904}" ma:internalName="TaxCatchAll" ma:showField="CatchAllData" ma:web="243b9adf-ce71-4ab4-98b9-5abbd2c3cd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96B9D2-EE2D-4221-ADF2-2679D958CD24}">
  <ds:schemaRefs>
    <ds:schemaRef ds:uri="http://schemas.microsoft.com/sharepoint/v3/contenttype/forms"/>
  </ds:schemaRefs>
</ds:datastoreItem>
</file>

<file path=customXml/itemProps2.xml><?xml version="1.0" encoding="utf-8"?>
<ds:datastoreItem xmlns:ds="http://schemas.openxmlformats.org/officeDocument/2006/customXml" ds:itemID="{6150BCA6-E062-4759-8BC2-8B5BC3922CFD}">
  <ds:schemaRefs>
    <ds:schemaRef ds:uri="http://schemas.microsoft.com/office/2006/metadata/properties"/>
    <ds:schemaRef ds:uri="http://schemas.microsoft.com/office/infopath/2007/PartnerControls"/>
    <ds:schemaRef ds:uri="243b9adf-ce71-4ab4-98b9-5abbd2c3cd12"/>
    <ds:schemaRef ds:uri="df273ece-db67-4ff5-bf87-633ee78ee1e9"/>
  </ds:schemaRefs>
</ds:datastoreItem>
</file>

<file path=customXml/itemProps3.xml><?xml version="1.0" encoding="utf-8"?>
<ds:datastoreItem xmlns:ds="http://schemas.openxmlformats.org/officeDocument/2006/customXml" ds:itemID="{763D386C-D31B-4C5A-97DC-27A57AB3D5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273ece-db67-4ff5-bf87-633ee78ee1e9"/>
    <ds:schemaRef ds:uri="243b9adf-ce71-4ab4-98b9-5abbd2c3cd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ワークシート</vt:lpstr>
      </vt:variant>
      <vt:variant>
        <vt:i4>55</vt:i4>
      </vt:variant>
      <vt:variant>
        <vt:lpstr>名前付き一覧</vt:lpstr>
      </vt:variant>
      <vt:variant>
        <vt:i4>53</vt:i4>
      </vt:variant>
    </vt:vector>
  </HeadingPairs>
  <TitlesOfParts>
    <vt:vector size="108" baseType="lpstr">
      <vt:lpstr>別記第1号様式</vt:lpstr>
      <vt:lpstr>別記第1号【別紙１】</vt:lpstr>
      <vt:lpstr>別記第1号【別紙2-1】</vt:lpstr>
      <vt:lpstr>別記第1号【別紙2-2国内営業力】</vt:lpstr>
      <vt:lpstr>別記第1号【別紙2-3国内人材養成】 </vt:lpstr>
      <vt:lpstr>別記第1号【別紙2-4海外営業力】</vt:lpstr>
      <vt:lpstr>別記第1号【別紙2-5海外人材養成】</vt:lpstr>
      <vt:lpstr>別記第1号【別紙2-6グローバル】</vt:lpstr>
      <vt:lpstr>別記第1号【別紙2-7国内展示会】</vt:lpstr>
      <vt:lpstr>別記第1号【別紙2-8海外展示会】</vt:lpstr>
      <vt:lpstr>別記第1号【別紙3資金計画書】</vt:lpstr>
      <vt:lpstr>別記第1号【別紙4賃上げ加算要件確認書】</vt:lpstr>
      <vt:lpstr>別記第2号様式</vt:lpstr>
      <vt:lpstr>別記第2号【別紙１】</vt:lpstr>
      <vt:lpstr>別記第2号【別紙2-1】</vt:lpstr>
      <vt:lpstr>別記第2号【別紙2-2国内営業力】</vt:lpstr>
      <vt:lpstr>別記第2号【別紙2-3国内人材養成】</vt:lpstr>
      <vt:lpstr>別記第2号【別紙2-4海外営業力 】</vt:lpstr>
      <vt:lpstr>別記第2号【別紙2-5海外人材養成】</vt:lpstr>
      <vt:lpstr>別記第2号【別紙2-6グローバル 】</vt:lpstr>
      <vt:lpstr>別記第2号【別紙2-7国内展示会】</vt:lpstr>
      <vt:lpstr>別記第2号【別紙2-8海外展示会】</vt:lpstr>
      <vt:lpstr>別記第3号様式</vt:lpstr>
      <vt:lpstr>別記第4号様式</vt:lpstr>
      <vt:lpstr>別記第5号様式</vt:lpstr>
      <vt:lpstr>別記第5号【別紙1】 </vt:lpstr>
      <vt:lpstr>別記第5号【別紙１-2国内営業力】</vt:lpstr>
      <vt:lpstr>別記第5号【別紙1-3国内人材養成】 </vt:lpstr>
      <vt:lpstr>別記第5号【別紙1-4海外営業力 】</vt:lpstr>
      <vt:lpstr>別記第5号【別紙1-5海外人材養成】 </vt:lpstr>
      <vt:lpstr>別記第5号【別紙1-6グローバル 】 </vt:lpstr>
      <vt:lpstr>別記第5号【別紙1-7国内展示会】</vt:lpstr>
      <vt:lpstr>別記第5号【別紙1-8海外展示会】 </vt:lpstr>
      <vt:lpstr>別記第5号【別紙2-1国内営業力】</vt:lpstr>
      <vt:lpstr>別記第5号【別紙2-2国内人材養成】</vt:lpstr>
      <vt:lpstr>別記第5号【別紙2-3海外営業力】</vt:lpstr>
      <vt:lpstr>別記第5号【別紙2-4海外人材養成】</vt:lpstr>
      <vt:lpstr>別記第5号【別紙2-5グローバル】</vt:lpstr>
      <vt:lpstr>別記第5号【別紙2-6国内展示会】</vt:lpstr>
      <vt:lpstr>別記第5号【別紙2-7海外展示会】</vt:lpstr>
      <vt:lpstr>別記第5号【別紙３賃上げ加算報告書】</vt:lpstr>
      <vt:lpstr>別記第6号様式</vt:lpstr>
      <vt:lpstr>別記第7号様式 </vt:lpstr>
      <vt:lpstr>別記第7号【別紙1】</vt:lpstr>
      <vt:lpstr>別記第7号【別紙１-2国内営業力】</vt:lpstr>
      <vt:lpstr>別記第7号【別紙1-3国内人材養成】</vt:lpstr>
      <vt:lpstr>別記第7号【別紙1-4海外営業力 】 </vt:lpstr>
      <vt:lpstr>別記第7号【別紙1-5海外人材養成】  </vt:lpstr>
      <vt:lpstr>別記第7号【別紙1-6グローバル 】 </vt:lpstr>
      <vt:lpstr>別記第7号【別紙1-7国内展示会】 </vt:lpstr>
      <vt:lpstr>別記第7号【別紙1-8海外展示会】  </vt:lpstr>
      <vt:lpstr>別記第８号様式 </vt:lpstr>
      <vt:lpstr>別記第９号様式</vt:lpstr>
      <vt:lpstr>別記第9号【別紙1事業計画状況報告】</vt:lpstr>
      <vt:lpstr>別記第10号様式</vt:lpstr>
      <vt:lpstr>別記第10号様式!Print_Area</vt:lpstr>
      <vt:lpstr>別記第1号【別紙１】!Print_Area</vt:lpstr>
      <vt:lpstr>'別記第1号【別紙2-1】'!Print_Area</vt:lpstr>
      <vt:lpstr>'別記第1号【別紙2-2国内営業力】'!Print_Area</vt:lpstr>
      <vt:lpstr>'別記第1号【別紙2-3国内人材養成】 '!Print_Area</vt:lpstr>
      <vt:lpstr>'別記第1号【別紙2-4海外営業力】'!Print_Area</vt:lpstr>
      <vt:lpstr>'別記第1号【別紙2-5海外人材養成】'!Print_Area</vt:lpstr>
      <vt:lpstr>'別記第1号【別紙2-6グローバル】'!Print_Area</vt:lpstr>
      <vt:lpstr>'別記第1号【別紙2-7国内展示会】'!Print_Area</vt:lpstr>
      <vt:lpstr>'別記第1号【別紙2-8海外展示会】'!Print_Area</vt:lpstr>
      <vt:lpstr>別記第1号【別紙3資金計画書】!Print_Area</vt:lpstr>
      <vt:lpstr>別記第1号様式!Print_Area</vt:lpstr>
      <vt:lpstr>別記第2号【別紙１】!Print_Area</vt:lpstr>
      <vt:lpstr>'別記第2号【別紙2-1】'!Print_Area</vt:lpstr>
      <vt:lpstr>'別記第2号【別紙2-2国内営業力】'!Print_Area</vt:lpstr>
      <vt:lpstr>'別記第2号【別紙2-3国内人材養成】'!Print_Area</vt:lpstr>
      <vt:lpstr>'別記第2号【別紙2-4海外営業力 】'!Print_Area</vt:lpstr>
      <vt:lpstr>'別記第2号【別紙2-5海外人材養成】'!Print_Area</vt:lpstr>
      <vt:lpstr>'別記第2号【別紙2-6グローバル 】'!Print_Area</vt:lpstr>
      <vt:lpstr>'別記第2号【別紙2-7国内展示会】'!Print_Area</vt:lpstr>
      <vt:lpstr>'別記第2号【別紙2-8海外展示会】'!Print_Area</vt:lpstr>
      <vt:lpstr>別記第2号様式!Print_Area</vt:lpstr>
      <vt:lpstr>別記第3号様式!Print_Area</vt:lpstr>
      <vt:lpstr>別記第4号様式!Print_Area</vt:lpstr>
      <vt:lpstr>'別記第5号【別紙1】 '!Print_Area</vt:lpstr>
      <vt:lpstr>'別記第5号【別紙１-2国内営業力】'!Print_Area</vt:lpstr>
      <vt:lpstr>'別記第5号【別紙1-3国内人材養成】 '!Print_Area</vt:lpstr>
      <vt:lpstr>'別記第5号【別紙1-4海外営業力 】'!Print_Area</vt:lpstr>
      <vt:lpstr>'別記第5号【別紙1-5海外人材養成】 '!Print_Area</vt:lpstr>
      <vt:lpstr>'別記第5号【別紙1-6グローバル 】 '!Print_Area</vt:lpstr>
      <vt:lpstr>'別記第5号【別紙1-7国内展示会】'!Print_Area</vt:lpstr>
      <vt:lpstr>'別記第5号【別紙1-8海外展示会】 '!Print_Area</vt:lpstr>
      <vt:lpstr>'別記第5号【別紙2-1国内営業力】'!Print_Area</vt:lpstr>
      <vt:lpstr>'別記第5号【別紙2-2国内人材養成】'!Print_Area</vt:lpstr>
      <vt:lpstr>'別記第5号【別紙2-3海外営業力】'!Print_Area</vt:lpstr>
      <vt:lpstr>'別記第5号【別紙2-4海外人材養成】'!Print_Area</vt:lpstr>
      <vt:lpstr>'別記第5号【別紙2-5グローバル】'!Print_Area</vt:lpstr>
      <vt:lpstr>'別記第5号【別紙2-6国内展示会】'!Print_Area</vt:lpstr>
      <vt:lpstr>'別記第5号【別紙2-7海外展示会】'!Print_Area</vt:lpstr>
      <vt:lpstr>別記第5号様式!Print_Area</vt:lpstr>
      <vt:lpstr>別記第6号様式!Print_Area</vt:lpstr>
      <vt:lpstr>別記第7号【別紙1】!Print_Area</vt:lpstr>
      <vt:lpstr>'別記第7号【別紙１-2国内営業力】'!Print_Area</vt:lpstr>
      <vt:lpstr>'別記第7号【別紙1-3国内人材養成】'!Print_Area</vt:lpstr>
      <vt:lpstr>'別記第7号【別紙1-4海外営業力 】 '!Print_Area</vt:lpstr>
      <vt:lpstr>'別記第7号【別紙1-5海外人材養成】  '!Print_Area</vt:lpstr>
      <vt:lpstr>'別記第7号【別紙1-6グローバル 】 '!Print_Area</vt:lpstr>
      <vt:lpstr>'別記第7号【別紙1-7国内展示会】 '!Print_Area</vt:lpstr>
      <vt:lpstr>'別記第7号【別紙1-8海外展示会】  '!Print_Area</vt:lpstr>
      <vt:lpstr>'別記第7号様式 '!Print_Area</vt:lpstr>
      <vt:lpstr>'別記第８号様式 '!Print_Area</vt:lpstr>
      <vt:lpstr>別記第9号【別紙1事業計画状況報告】!Print_Area</vt:lpstr>
      <vt:lpstr>別記第９号様式!Print_Area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PC-052</dc:creator>
  <cp:lastModifiedBy>會澤　直美</cp:lastModifiedBy>
  <cp:revision>1</cp:revision>
  <cp:lastPrinted>2026-04-03T04:17:06Z</cp:lastPrinted>
  <dcterms:created xsi:type="dcterms:W3CDTF">1997-01-08T22:48:59Z</dcterms:created>
  <dcterms:modified xsi:type="dcterms:W3CDTF">2026-04-06T01:56:37Z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1041-10.8.0.5771</vt:lpwstr>
  </property>
  <property fmtid="{D5CDD505-2E9C-101B-9397-08002B2CF9AE}" pid="3" name="KSOReadingLayout">
    <vt:bool>true</vt:bool>
  </property>
  <property fmtid="{D5CDD505-2E9C-101B-9397-08002B2CF9AE}" pid="4" name="ContentTypeId">
    <vt:lpwstr>0x010100C42745956A3FE647AA4678B47A2D3648</vt:lpwstr>
  </property>
  <property fmtid="{D5CDD505-2E9C-101B-9397-08002B2CF9AE}" pid="5" name="MediaServiceImageTags">
    <vt:lpwstr/>
  </property>
</Properties>
</file>