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drawings/drawing2.xml" ContentType="application/vnd.openxmlformats-officedocument.drawing+xml"/>
  <Override PartName="/xl/activeX/activeX1.xml" ContentType="application/vnd.ms-office.activeX+xml"/>
  <Override PartName="/xl/activeX/activeX1.bin" ContentType="application/vnd.ms-office.activeX"/>
  <Override PartName="/xl/activeX/activeX2.xml" ContentType="application/vnd.ms-office.activeX+xml"/>
  <Override PartName="/xl/activeX/activeX2.bin" ContentType="application/vnd.ms-office.activeX"/>
  <Override PartName="/xl/ctrlProps/ctrlProp16.xml" ContentType="application/vnd.ms-excel.controlproperties+xml"/>
  <Override PartName="/xl/drawings/drawing3.xml" ContentType="application/vnd.openxmlformats-officedocument.drawing+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drawings/drawing4.xml" ContentType="application/vnd.openxmlformats-officedocument.drawing+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activeX/activeX3.xml" ContentType="application/vnd.ms-office.activeX+xml"/>
  <Override PartName="/xl/activeX/activeX3.bin" ContentType="application/vnd.ms-office.activeX"/>
  <Override PartName="/xl/activeX/activeX4.xml" ContentType="application/vnd.ms-office.activeX+xml"/>
  <Override PartName="/xl/activeX/activeX4.bin" ContentType="application/vnd.ms-office.activeX"/>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filterPrivacy="1" codeName="ThisWorkbook"/>
  <xr:revisionPtr revIDLastSave="0" documentId="13_ncr:1_{4B71F9A8-2C37-49B7-9BDA-C87F637604E0}" xr6:coauthVersionLast="47" xr6:coauthVersionMax="47" xr10:uidLastSave="{00000000-0000-0000-0000-000000000000}"/>
  <bookViews>
    <workbookView xWindow="28680" yWindow="-4995" windowWidth="29040" windowHeight="15720" tabRatio="873" activeTab="4" xr2:uid="{00000000-000D-0000-FFFF-FFFF00000000}"/>
  </bookViews>
  <sheets>
    <sheet name="チェックリスト" sheetId="65" r:id="rId1"/>
    <sheet name="第１号様式" sheetId="66" r:id="rId2"/>
    <sheet name="別紙１ー1" sheetId="67" r:id="rId3"/>
    <sheet name="別紙１-2目的・内容" sheetId="68" r:id="rId4"/>
    <sheet name="別紙２　実績・計画" sheetId="83" r:id="rId5"/>
    <sheet name="別紙３経費明細" sheetId="70" r:id="rId6"/>
    <sheet name="別紙４誓約書（補助金）" sheetId="71" r:id="rId7"/>
    <sheet name="別紙５誓約書（税外未収金）" sheetId="72" r:id="rId8"/>
    <sheet name="第2号（変更）" sheetId="32" r:id="rId9"/>
    <sheet name="第2号様式 (別紙）" sheetId="51" r:id="rId10"/>
    <sheet name="第3号（廃止等）" sheetId="33" r:id="rId11"/>
    <sheet name="第4号（実績）" sheetId="73" r:id="rId12"/>
    <sheet name="別紙１-1（内容・成果）" sheetId="74" r:id="rId13"/>
    <sheet name="別紙1-2（経費明細）" sheetId="75" r:id="rId14"/>
    <sheet name="別紙１-3（機器写真等）" sheetId="76" r:id="rId15"/>
    <sheet name="第５号（台帳）" sheetId="77" r:id="rId16"/>
    <sheet name="第６号（効果報告）" sheetId="78" r:id="rId17"/>
    <sheet name="別紙１効果確認表" sheetId="79" r:id="rId18"/>
    <sheet name="別紙２従業員リスト" sheetId="80" r:id="rId19"/>
    <sheet name="第７号（処分）" sheetId="81" r:id="rId20"/>
  </sheets>
  <definedNames>
    <definedName name="_xlnm.Print_Area" localSheetId="0">チェックリスト!$A$1:$C$25</definedName>
    <definedName name="_xlnm.Print_Area" localSheetId="1">第１号様式!$A$2:$J$44</definedName>
    <definedName name="_xlnm.Print_Area" localSheetId="8">'第2号（変更）'!$B$1:$AL$50</definedName>
    <definedName name="_xlnm.Print_Area" localSheetId="9">'第2号様式 (別紙）'!$B$1:$AI$26</definedName>
    <definedName name="_xlnm.Print_Area" localSheetId="10">'第3号（廃止等）'!$B$1:$AL$42</definedName>
    <definedName name="_xlnm.Print_Area" localSheetId="11">'第4号（実績）'!$B$1:$AL$54</definedName>
    <definedName name="_xlnm.Print_Area" localSheetId="15">'第５号（台帳）'!$B$1:$L$24</definedName>
    <definedName name="_xlnm.Print_Area" localSheetId="16">'第６号（効果報告）'!$B$1:$AI$33</definedName>
    <definedName name="_xlnm.Print_Area" localSheetId="19">'第７号（処分）'!$B$1:$AL$51</definedName>
    <definedName name="_xlnm.Print_Area" localSheetId="12">'別紙１-1（内容・成果）'!$B$1:$J$12</definedName>
    <definedName name="_xlnm.Print_Area" localSheetId="2">別紙１ー1!$A$2:$M$38</definedName>
    <definedName name="_xlnm.Print_Area" localSheetId="13">'別紙1-2（経費明細）'!$A$1:$AB$49</definedName>
    <definedName name="_xlnm.Print_Area" localSheetId="3">'別紙１-2目的・内容'!$B$1:$J$16</definedName>
    <definedName name="_xlnm.Print_Area" localSheetId="14">'別紙１-3（機器写真等）'!$B$1:$F$18</definedName>
    <definedName name="_xlnm.Print_Area" localSheetId="17">別紙１効果確認表!$B$2:$F$28</definedName>
    <definedName name="_xlnm.Print_Area" localSheetId="4">'別紙２　実績・計画'!$B$2:$K$27</definedName>
    <definedName name="_xlnm.Print_Area" localSheetId="5">別紙３経費明細!$A$2:$AB$61</definedName>
    <definedName name="_xlnm.Print_Area" localSheetId="6">'別紙４誓約書（補助金）'!$B$1:$AG$26</definedName>
    <definedName name="_xlnm.Print_Area" localSheetId="7">'別紙５誓約書（税外未収金）'!$B$1:$AH$34</definedName>
    <definedName name="_xlnm.Print_Titles" localSheetId="18">別紙２従業員リスト!$8:$10</definedName>
    <definedName name="Z_2119A984_9316_4506_9F3C_C3B57B1302A7_.wvu.PrintArea" localSheetId="8" hidden="1">'第2号（変更）'!$B$1:$AL$50</definedName>
    <definedName name="Z_2119A984_9316_4506_9F3C_C3B57B1302A7_.wvu.PrintArea" localSheetId="9" hidden="1">'第2号様式 (別紙）'!$B$1:$AJ$38</definedName>
    <definedName name="Z_2119A984_9316_4506_9F3C_C3B57B1302A7_.wvu.PrintArea" localSheetId="10" hidden="1">'第3号（廃止等）'!$B$1:$AL$38</definedName>
    <definedName name="Z_2119A984_9316_4506_9F3C_C3B57B1302A7_.wvu.PrintArea" localSheetId="11" hidden="1">'第4号（実績）'!$A$1:$AL$54</definedName>
    <definedName name="Z_2119A984_9316_4506_9F3C_C3B57B1302A7_.wvu.PrintArea" localSheetId="15" hidden="1">'第５号（台帳）'!$B$1:$L$24</definedName>
    <definedName name="Z_2119A984_9316_4506_9F3C_C3B57B1302A7_.wvu.PrintArea" localSheetId="16" hidden="1">'第６号（効果報告）'!$A$1:$AI$37</definedName>
    <definedName name="Z_2119A984_9316_4506_9F3C_C3B57B1302A7_.wvu.PrintArea" localSheetId="19" hidden="1">'第７号（処分）'!$B$1:$AL$51</definedName>
    <definedName name="Z_2119A984_9316_4506_9F3C_C3B57B1302A7_.wvu.PrintArea" localSheetId="12" hidden="1">'別紙１-1（内容・成果）'!$B$1:$I$8</definedName>
    <definedName name="Z_2119A984_9316_4506_9F3C_C3B57B1302A7_.wvu.PrintArea" localSheetId="3" hidden="1">'別紙１-2目的・内容'!$B$1:$I$16</definedName>
    <definedName name="Z_2119A984_9316_4506_9F3C_C3B57B1302A7_.wvu.PrintArea" localSheetId="14" hidden="1">'別紙１-3（機器写真等）'!$B$1:$E$9</definedName>
    <definedName name="Z_2119A984_9316_4506_9F3C_C3B57B1302A7_.wvu.PrintArea" localSheetId="17" hidden="1">別紙１効果確認表!$B$2:$F$24</definedName>
    <definedName name="Z_2119A984_9316_4506_9F3C_C3B57B1302A7_.wvu.PrintArea" localSheetId="4" hidden="1">'別紙２　実績・計画'!$B$2:$J$23</definedName>
    <definedName name="Z_2119A984_9316_4506_9F3C_C3B57B1302A7_.wvu.PrintArea" localSheetId="6" hidden="1">'別紙４誓約書（補助金）'!$B$1:$AG$26</definedName>
    <definedName name="Z_2119A984_9316_4506_9F3C_C3B57B1302A7_.wvu.PrintArea" localSheetId="7" hidden="1">'別紙５誓約書（税外未収金）'!$B$1:$AH$34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Z41" i="70" l="1"/>
  <c r="F30" i="73"/>
  <c r="Y39" i="75"/>
  <c r="X39" i="75"/>
  <c r="Z27" i="75"/>
  <c r="Y27" i="75"/>
  <c r="X27" i="75"/>
  <c r="Z16" i="75"/>
  <c r="Z28" i="75" s="1"/>
  <c r="Y16" i="75"/>
  <c r="Y28" i="75" s="1"/>
  <c r="Y40" i="75" s="1"/>
  <c r="X16" i="75"/>
  <c r="X28" i="75" s="1"/>
  <c r="X40" i="75" s="1"/>
  <c r="F49" i="75" s="1"/>
  <c r="Y40" i="70"/>
  <c r="X40" i="70"/>
  <c r="Z28" i="70"/>
  <c r="Y28" i="70"/>
  <c r="X28" i="70"/>
  <c r="Z17" i="70"/>
  <c r="Y17" i="70"/>
  <c r="Y29" i="70" s="1"/>
  <c r="Y41" i="70" s="1"/>
  <c r="X17" i="70"/>
  <c r="X29" i="70" s="1"/>
  <c r="F31" i="83"/>
  <c r="J29" i="83"/>
  <c r="J30" i="83" s="1"/>
  <c r="I29" i="83"/>
  <c r="I30" i="83" s="1"/>
  <c r="H29" i="83"/>
  <c r="H30" i="83" s="1"/>
  <c r="G29" i="83"/>
  <c r="F29" i="83"/>
  <c r="E29" i="83"/>
  <c r="J21" i="83"/>
  <c r="I21" i="83"/>
  <c r="H21" i="83"/>
  <c r="G21" i="83"/>
  <c r="F21" i="83"/>
  <c r="J18" i="83"/>
  <c r="J31" i="83" s="1"/>
  <c r="I18" i="83"/>
  <c r="J19" i="83" s="1"/>
  <c r="H18" i="83"/>
  <c r="H19" i="83" s="1"/>
  <c r="G18" i="83"/>
  <c r="G19" i="83" s="1"/>
  <c r="F18" i="83"/>
  <c r="F19" i="83" s="1"/>
  <c r="E18" i="83"/>
  <c r="E31" i="83" s="1"/>
  <c r="J15" i="83"/>
  <c r="I15" i="83"/>
  <c r="H15" i="83"/>
  <c r="G15" i="83"/>
  <c r="F15" i="83"/>
  <c r="E15" i="83"/>
  <c r="J12" i="83"/>
  <c r="J13" i="83" s="1"/>
  <c r="I12" i="83"/>
  <c r="I13" i="83" s="1"/>
  <c r="H12" i="83"/>
  <c r="H13" i="83" s="1"/>
  <c r="G12" i="83"/>
  <c r="G13" i="83" s="1"/>
  <c r="F12" i="83"/>
  <c r="F13" i="83" s="1"/>
  <c r="E12" i="83"/>
  <c r="E13" i="83" s="1"/>
  <c r="J11" i="83"/>
  <c r="I11" i="83"/>
  <c r="H11" i="83"/>
  <c r="G11" i="83"/>
  <c r="F11" i="83"/>
  <c r="E11" i="83"/>
  <c r="J9" i="83"/>
  <c r="I9" i="83"/>
  <c r="H9" i="83"/>
  <c r="G9" i="83"/>
  <c r="F9" i="83"/>
  <c r="Z39" i="75" l="1"/>
  <c r="Z40" i="75"/>
  <c r="Z41" i="75" s="1"/>
  <c r="F46" i="75" s="1"/>
  <c r="X41" i="70"/>
  <c r="F61" i="70" s="1"/>
  <c r="Z29" i="70"/>
  <c r="Z40" i="70" s="1"/>
  <c r="Z42" i="70" s="1"/>
  <c r="I19" i="83"/>
  <c r="G31" i="83"/>
  <c r="H31" i="83"/>
  <c r="H32" i="83" s="1"/>
  <c r="I31" i="83"/>
  <c r="F58" i="70" l="1"/>
  <c r="F19" i="66"/>
  <c r="I32" i="83"/>
  <c r="J32" i="83"/>
  <c r="N58" i="80" l="1"/>
  <c r="N59" i="80" s="1"/>
  <c r="G58" i="80"/>
  <c r="E58" i="80"/>
  <c r="N54" i="80"/>
  <c r="N55" i="80" s="1"/>
  <c r="E54" i="80"/>
  <c r="I51" i="80"/>
  <c r="G51" i="80"/>
  <c r="I50" i="80"/>
  <c r="G50" i="80"/>
  <c r="I49" i="80"/>
  <c r="G49" i="80"/>
  <c r="I48" i="80"/>
  <c r="G48" i="80"/>
  <c r="I47" i="80"/>
  <c r="G47" i="80"/>
  <c r="I46" i="80"/>
  <c r="G46" i="80"/>
  <c r="I45" i="80"/>
  <c r="G45" i="80"/>
  <c r="I44" i="80"/>
  <c r="G44" i="80"/>
  <c r="I43" i="80"/>
  <c r="G43" i="80"/>
  <c r="I42" i="80"/>
  <c r="G42" i="80"/>
  <c r="I41" i="80"/>
  <c r="G41" i="80"/>
  <c r="I40" i="80"/>
  <c r="G40" i="80"/>
  <c r="I39" i="80"/>
  <c r="G39" i="80"/>
  <c r="I38" i="80"/>
  <c r="G38" i="80"/>
  <c r="I37" i="80"/>
  <c r="G37" i="80"/>
  <c r="I36" i="80"/>
  <c r="G36" i="80"/>
  <c r="I35" i="80"/>
  <c r="G35" i="80"/>
  <c r="I34" i="80"/>
  <c r="G34" i="80"/>
  <c r="I33" i="80"/>
  <c r="G33" i="80"/>
  <c r="I32" i="80"/>
  <c r="G32" i="80"/>
  <c r="I31" i="80"/>
  <c r="G31" i="80"/>
  <c r="I30" i="80"/>
  <c r="G30" i="80"/>
  <c r="I29" i="80"/>
  <c r="G29" i="80"/>
  <c r="I28" i="80"/>
  <c r="G28" i="80"/>
  <c r="I27" i="80"/>
  <c r="G27" i="80"/>
  <c r="I26" i="80"/>
  <c r="G26" i="80"/>
  <c r="I25" i="80"/>
  <c r="G25" i="80"/>
  <c r="I24" i="80"/>
  <c r="G24" i="80"/>
  <c r="I23" i="80"/>
  <c r="G23" i="80"/>
  <c r="I22" i="80"/>
  <c r="G22" i="80"/>
  <c r="I21" i="80"/>
  <c r="G21" i="80"/>
  <c r="I20" i="80"/>
  <c r="G20" i="80"/>
  <c r="I19" i="80"/>
  <c r="G19" i="80"/>
  <c r="I18" i="80"/>
  <c r="G18" i="80"/>
  <c r="I17" i="80"/>
  <c r="G17" i="80"/>
  <c r="I16" i="80"/>
  <c r="G16" i="80"/>
  <c r="I15" i="80"/>
  <c r="G15" i="80"/>
  <c r="I14" i="80"/>
  <c r="G14" i="80"/>
  <c r="I13" i="80"/>
  <c r="G13" i="80"/>
  <c r="I12" i="80"/>
  <c r="G12" i="80"/>
  <c r="I11" i="80"/>
  <c r="G11" i="80"/>
  <c r="F32" i="79"/>
  <c r="F33" i="79" s="1"/>
  <c r="E32" i="79"/>
  <c r="F30" i="79"/>
  <c r="F31" i="79" s="1"/>
  <c r="E30" i="79"/>
  <c r="F20" i="79"/>
  <c r="F17" i="79"/>
  <c r="F18" i="79" s="1"/>
  <c r="E17" i="79"/>
  <c r="F14" i="79"/>
  <c r="E14" i="79"/>
  <c r="E12" i="79"/>
  <c r="F11" i="79"/>
  <c r="F12" i="79" s="1"/>
  <c r="E11" i="79"/>
  <c r="F10" i="79"/>
  <c r="E10" i="79"/>
  <c r="F8" i="79"/>
  <c r="AD6" i="68" l="1"/>
  <c r="AL25" i="51" l="1"/>
  <c r="AL24" i="51"/>
  <c r="AM24" i="51" l="1"/>
</calcChain>
</file>

<file path=xl/sharedStrings.xml><?xml version="1.0" encoding="utf-8"?>
<sst xmlns="http://schemas.openxmlformats.org/spreadsheetml/2006/main" count="550" uniqueCount="388">
  <si>
    <t>・農業改良資金貸付金償還金</t>
  </si>
  <si>
    <t>補助金申請に関する誓約書兼同意書</t>
    <rPh sb="0" eb="3">
      <t>ほじょきん</t>
    </rPh>
    <rPh sb="3" eb="5">
      <t>しんせい</t>
    </rPh>
    <rPh sb="6" eb="7">
      <t>かん</t>
    </rPh>
    <rPh sb="9" eb="12">
      <t>せいやくしょ</t>
    </rPh>
    <rPh sb="12" eb="13">
      <t>けん</t>
    </rPh>
    <rPh sb="13" eb="16">
      <t>どういしょ</t>
    </rPh>
    <phoneticPr fontId="2" type="Hiragana"/>
  </si>
  <si>
    <t>区分</t>
    <rPh sb="0" eb="2">
      <t>くぶん</t>
    </rPh>
    <phoneticPr fontId="2" type="Hiragana"/>
  </si>
  <si>
    <t>別記</t>
  </si>
  <si>
    <t>　　　　　　　　</t>
  </si>
  <si>
    <t>公益財団法人高知県産業振興センター　理事長　様　</t>
  </si>
  <si>
    <t>　補助の要件に該当しない事実や不正等が発覚した場合は、補助金の交付を受けた事業者名等の情報を公表されることに同意します。</t>
    <rPh sb="1" eb="3">
      <t>ほじょ</t>
    </rPh>
    <phoneticPr fontId="2" type="Hiragana"/>
  </si>
  <si>
    <t>＜対象となる税外未収金債務＞</t>
    <rPh sb="1" eb="3">
      <t>たいしょう</t>
    </rPh>
    <rPh sb="6" eb="7">
      <t>ぜい</t>
    </rPh>
    <rPh sb="7" eb="8">
      <t>がい</t>
    </rPh>
    <rPh sb="8" eb="11">
      <t>みしゅうきん</t>
    </rPh>
    <rPh sb="11" eb="13">
      <t>さいむ</t>
    </rPh>
    <phoneticPr fontId="2" type="Hiragana"/>
  </si>
  <si>
    <t>名称</t>
    <rPh sb="0" eb="2">
      <t>めいしょう</t>
    </rPh>
    <phoneticPr fontId="2" type="Hiragana"/>
  </si>
  <si>
    <t>&lt;添付書類&gt;</t>
  </si>
  <si>
    <t>記</t>
    <rPh sb="0" eb="1">
      <t>き</t>
    </rPh>
    <phoneticPr fontId="2" type="Hiragana"/>
  </si>
  <si>
    <t>事業者名</t>
  </si>
  <si>
    <t>３</t>
  </si>
  <si>
    <t>所在地</t>
    <rPh sb="0" eb="3">
      <t>しょざいち</t>
    </rPh>
    <phoneticPr fontId="2" type="Hiragana"/>
  </si>
  <si>
    <t>令和　　年　　月　　日</t>
    <rPh sb="0" eb="2">
      <t>れいわ</t>
    </rPh>
    <rPh sb="4" eb="5">
      <t>ねん</t>
    </rPh>
    <rPh sb="7" eb="8">
      <t>つき</t>
    </rPh>
    <rPh sb="10" eb="11">
      <t>にち</t>
    </rPh>
    <phoneticPr fontId="2" type="Hiragana"/>
  </si>
  <si>
    <t>［申請者］</t>
  </si>
  <si>
    <t>　公益財団法人高知県産業振興センターから検査・報告・是正のための求めがあった場合には、これに応じます。</t>
    <rPh sb="1" eb="7">
      <t>こうえきざいだんほうじん</t>
    </rPh>
    <rPh sb="7" eb="14">
      <t>こうちけんさんぎょうしんこう</t>
    </rPh>
    <rPh sb="20" eb="22">
      <t>けんさ</t>
    </rPh>
    <rPh sb="23" eb="25">
      <t>ほうこく</t>
    </rPh>
    <rPh sb="26" eb="28">
      <t>ぜせい</t>
    </rPh>
    <rPh sb="32" eb="33">
      <t>もと</t>
    </rPh>
    <rPh sb="38" eb="40">
      <t>ば</t>
    </rPh>
    <rPh sb="46" eb="47">
      <t>おう</t>
    </rPh>
    <phoneticPr fontId="2" type="Hiragana"/>
  </si>
  <si>
    <t>※誓約事項を確認し、チェックを入れてください。</t>
    <rPh sb="1" eb="3">
      <t>せいやく</t>
    </rPh>
    <rPh sb="3" eb="5">
      <t>じこう</t>
    </rPh>
    <rPh sb="6" eb="8">
      <t>かくにん</t>
    </rPh>
    <rPh sb="15" eb="16">
      <t>い</t>
    </rPh>
    <phoneticPr fontId="2" type="Hiragana"/>
  </si>
  <si>
    <t>代表者　職・氏名（自署）</t>
    <rPh sb="0" eb="3">
      <t>だいひょうしゃ</t>
    </rPh>
    <rPh sb="4" eb="5">
      <t>しょく</t>
    </rPh>
    <rPh sb="6" eb="8">
      <t>しめい</t>
    </rPh>
    <rPh sb="9" eb="11">
      <t>じしょ</t>
    </rPh>
    <phoneticPr fontId="2" type="Hiragana"/>
  </si>
  <si>
    <t>　申請内容に虚偽が判明した場合は、当該補助金の不交付の決定又は交付の決定の取消し並びに補助金の返還及び加算金の支払いに応じます。
また、納期限までに返還を行わなかった場合は、遅延金の支払いに応じます。</t>
    <rPh sb="40" eb="41">
      <t>なら</t>
    </rPh>
    <phoneticPr fontId="2" type="Hiragana"/>
  </si>
  <si>
    <t>　この誓約書の内容について、県及び公益財団法人高知県産業振興センターが高知県警察本部に照会することを承諾します。</t>
    <rPh sb="14" eb="15">
      <t>けん</t>
    </rPh>
    <rPh sb="15" eb="16">
      <t>およ</t>
    </rPh>
    <rPh sb="17" eb="19">
      <t>こうえき</t>
    </rPh>
    <rPh sb="19" eb="23">
      <t>ざいだんほうじん</t>
    </rPh>
    <rPh sb="23" eb="26">
      <t>こうちけん</t>
    </rPh>
    <rPh sb="26" eb="28">
      <t>さんぎょう</t>
    </rPh>
    <rPh sb="28" eb="30">
      <t>しんこう</t>
    </rPh>
    <phoneticPr fontId="2" type="Hiragana"/>
  </si>
  <si>
    <t>税外未収金債務に関する誓約書兼同意書</t>
    <rPh sb="0" eb="1">
      <t>ぜい</t>
    </rPh>
    <rPh sb="1" eb="2">
      <t>がい</t>
    </rPh>
    <rPh sb="2" eb="5">
      <t>みしゅうきん</t>
    </rPh>
    <rPh sb="5" eb="7">
      <t>さいむ</t>
    </rPh>
    <rPh sb="8" eb="9">
      <t>かん</t>
    </rPh>
    <rPh sb="11" eb="14">
      <t>せいやくしょ</t>
    </rPh>
    <rPh sb="14" eb="15">
      <t>けん</t>
    </rPh>
    <rPh sb="15" eb="18">
      <t>どういしょ</t>
    </rPh>
    <phoneticPr fontId="2" type="Hiragana"/>
  </si>
  <si>
    <t>・林業・木材産業改善資金貸付金償還金</t>
  </si>
  <si>
    <t>※２　労働基準法第20条の規定に基づく[予め解雇の予告を必要とする者]の人数を記入してください。</t>
    <rPh sb="36" eb="38">
      <t>にんずう</t>
    </rPh>
    <phoneticPr fontId="2" type="Hiragana"/>
  </si>
  <si>
    <t>　申請者等（代表者のほか、役員又は使用人その他の従業員若しくは構成員等）は、自らまたは第三者を利用して次の各号のいずれの行為も行いません。
（ア）公益財団法人高知県産業振興センターに対する暴力的な要求行為
（イ）公益財団法人高知県産業振興センターに対する法的な責任を越えた不当な要求行為
（ウ）事業活動における、取引に関し、脅迫的な言動をし、または暴力を用いる行為
（エ）風説を流布し、偽計または威力を用いて相手方の信用を毀損し、又は相手方の業務を妨害する行為</t>
    <rPh sb="73" eb="79">
      <t>こうえきざいだんほうじん</t>
    </rPh>
    <rPh sb="79" eb="86">
      <t>こうちけんさんぎょうしんこう</t>
    </rPh>
    <rPh sb="91" eb="92">
      <t>たい</t>
    </rPh>
    <rPh sb="147" eb="151">
      <t>じぎ</t>
    </rPh>
    <phoneticPr fontId="2" type="Hiragana"/>
  </si>
  <si>
    <t>・沿岸漁業改善資金貸付金償還金</t>
  </si>
  <si>
    <t>円</t>
    <rPh sb="0" eb="1">
      <t>えん</t>
    </rPh>
    <phoneticPr fontId="2" type="Hiragana"/>
  </si>
  <si>
    <t>まで</t>
  </si>
  <si>
    <t>　変更前</t>
  </si>
  <si>
    <t>大分類</t>
    <rPh sb="0" eb="3">
      <t>だいぶんるい</t>
    </rPh>
    <phoneticPr fontId="2" type="Hiragana"/>
  </si>
  <si>
    <t>職・氏名</t>
    <rPh sb="0" eb="1">
      <t>しょく</t>
    </rPh>
    <rPh sb="2" eb="4">
      <t>しめい</t>
    </rPh>
    <phoneticPr fontId="2" type="Hiragana"/>
  </si>
  <si>
    <t>電話番号</t>
    <rPh sb="0" eb="2">
      <t>でんわ</t>
    </rPh>
    <rPh sb="2" eb="4">
      <t>ばんごう</t>
    </rPh>
    <phoneticPr fontId="2" type="Hiragana"/>
  </si>
  <si>
    <t>担
当
者</t>
    <rPh sb="0" eb="1">
      <t>たん</t>
    </rPh>
    <rPh sb="2" eb="3">
      <t>とう</t>
    </rPh>
    <rPh sb="4" eb="5">
      <t>もの</t>
    </rPh>
    <phoneticPr fontId="2" type="Hiragana"/>
  </si>
  <si>
    <t>コード</t>
  </si>
  <si>
    <t>（２）資金調達内訳</t>
    <rPh sb="3" eb="5">
      <t>しきん</t>
    </rPh>
    <rPh sb="5" eb="7">
      <t>ちょうたつ</t>
    </rPh>
    <rPh sb="7" eb="9">
      <t>うちわけ</t>
    </rPh>
    <phoneticPr fontId="2" type="Hiragana"/>
  </si>
  <si>
    <t>自己資金</t>
    <rPh sb="0" eb="2">
      <t>じこ</t>
    </rPh>
    <rPh sb="2" eb="4">
      <t>しきん</t>
    </rPh>
    <phoneticPr fontId="2" type="Hiragana"/>
  </si>
  <si>
    <t>申請者</t>
  </si>
  <si>
    <t>記</t>
  </si>
  <si>
    <t>補助金額</t>
    <rPh sb="0" eb="3">
      <t>ほじょきん</t>
    </rPh>
    <rPh sb="3" eb="4">
      <t>がく</t>
    </rPh>
    <phoneticPr fontId="2" type="Hiragana"/>
  </si>
  <si>
    <t>借入金</t>
    <rPh sb="0" eb="3">
      <t>かりいれきん</t>
    </rPh>
    <phoneticPr fontId="2" type="Hiragana"/>
  </si>
  <si>
    <t>その他</t>
    <rPh sb="2" eb="3">
      <t>た</t>
    </rPh>
    <phoneticPr fontId="2" type="Hiragana"/>
  </si>
  <si>
    <t>　申請者等（代表者のほか、役員又は使用人その他の従業員若しくは構成員等）が暴力団（高知県暴力団排除条例（平成22年高知県条例第36号）第２条第１号に規定する暴力団をいう。）又は暴力団員等（同条第３号に規定する暴力団員等をいう。）に該当しないなど、高知県ものづくり省力化設備投資支援事業費補助金交付要領別表第３に掲げるいずれにも該当しておらず、かつ将来にわたっても該当しません。</t>
    <rPh sb="146" eb="150">
      <t>こうふようりょう</t>
    </rPh>
    <rPh sb="150" eb="152">
      <t>べっぴょう</t>
    </rPh>
    <rPh sb="152" eb="153">
      <t>だい</t>
    </rPh>
    <phoneticPr fontId="2" type="Hiragana"/>
  </si>
  <si>
    <t>令和　　　年　　月　　日</t>
    <rPh sb="0" eb="2">
      <t>れいわ</t>
    </rPh>
    <rPh sb="5" eb="6">
      <t>ねん</t>
    </rPh>
    <rPh sb="8" eb="9">
      <t>がつ</t>
    </rPh>
    <rPh sb="11" eb="12">
      <t>にち</t>
    </rPh>
    <phoneticPr fontId="2" type="Hiragana"/>
  </si>
  <si>
    <t>公益財団法人高知県産業振興センター理事長　様</t>
    <rPh sb="0" eb="2">
      <t>こうえき</t>
    </rPh>
    <rPh sb="2" eb="6">
      <t>ざいだんほうじん</t>
    </rPh>
    <rPh sb="6" eb="9">
      <t>こうちけん</t>
    </rPh>
    <rPh sb="9" eb="11">
      <t>さんぎょう</t>
    </rPh>
    <rPh sb="11" eb="13">
      <t>しんこう</t>
    </rPh>
    <rPh sb="17" eb="20">
      <t>りじちょう</t>
    </rPh>
    <rPh sb="21" eb="22">
      <t>さま</t>
    </rPh>
    <phoneticPr fontId="2" type="Hiragana"/>
  </si>
  <si>
    <t>公益財団法人高知県産業振興センター　理事長　様</t>
    <rPh sb="0" eb="13">
      <t>こうえきざいだんほうじんこうちけんさんぎょうしんこう</t>
    </rPh>
    <rPh sb="18" eb="21">
      <t>りじちょう</t>
    </rPh>
    <rPh sb="22" eb="23">
      <t>さま</t>
    </rPh>
    <phoneticPr fontId="2" type="Hiragana"/>
  </si>
  <si>
    <t>変更の理由</t>
  </si>
  <si>
    <t>１</t>
  </si>
  <si>
    <t>住　　所</t>
  </si>
  <si>
    <t>メール
アドレス</t>
  </si>
  <si>
    <t>代表者の役職・氏名</t>
    <rPh sb="7" eb="9">
      <t>しめい</t>
    </rPh>
    <phoneticPr fontId="2" type="Hiragana"/>
  </si>
  <si>
    <t>４</t>
  </si>
  <si>
    <t>２</t>
  </si>
  <si>
    <t>変更の内容</t>
  </si>
  <si>
    <t>から</t>
  </si>
  <si>
    <t>名　　称</t>
  </si>
  <si>
    <t>代 表 者
職・氏名</t>
  </si>
  <si>
    <t>　変更後</t>
    <rPh sb="3" eb="4">
      <t>あと</t>
    </rPh>
    <phoneticPr fontId="2" type="Hiragana"/>
  </si>
  <si>
    <t>処分の理由</t>
  </si>
  <si>
    <t>：</t>
  </si>
  <si>
    <t>品目及び取得年月日</t>
  </si>
  <si>
    <t>電　　話</t>
  </si>
  <si>
    <t>処分の方法</t>
  </si>
  <si>
    <t>（中止・廃止）の理由</t>
  </si>
  <si>
    <t>（中止・廃止）の内容（中止の期間、廃止の時期）</t>
  </si>
  <si>
    <t>https://www.soumu.go.jp/toukei_toukatsu/index/seido/sangyo/02toukatsu01_03000023.html</t>
    <phoneticPr fontId="8" type="Hiragana"/>
  </si>
  <si>
    <t>https://www.mhlw.go.jp/new-info/kobetu/roudou/gyousei/dl/140811-1.pdf</t>
    <phoneticPr fontId="8" type="Hiragana"/>
  </si>
  <si>
    <t>下記の厚生労働省リーフレットを参考に記載してください。</t>
    <rPh sb="0" eb="2">
      <t>かき</t>
    </rPh>
    <rPh sb="3" eb="5">
      <t>こうせい</t>
    </rPh>
    <rPh sb="5" eb="8">
      <t>ろうどうしょう</t>
    </rPh>
    <rPh sb="15" eb="17">
      <t>さんこう</t>
    </rPh>
    <rPh sb="18" eb="20">
      <t>きさい</t>
    </rPh>
    <phoneticPr fontId="8" type="Hiragana"/>
  </si>
  <si>
    <t>中分類</t>
    <rPh sb="0" eb="1">
      <t>ちゅう</t>
    </rPh>
    <rPh sb="1" eb="3">
      <t>ぶんるい</t>
    </rPh>
    <phoneticPr fontId="2" type="Hiragana"/>
  </si>
  <si>
    <t>※１　日本標準産業分類は以下のURLよりご確認ください。</t>
    <phoneticPr fontId="2" type="Hiragana"/>
  </si>
  <si>
    <t>参考：文字数</t>
    <rPh sb="0" eb="2">
      <t>さんこう</t>
    </rPh>
    <rPh sb="3" eb="6">
      <t>もじすう</t>
    </rPh>
    <phoneticPr fontId="8" type="Hiragana"/>
  </si>
  <si>
    <t>２　補助事業の目的・概要</t>
    <rPh sb="2" eb="4">
      <t>ほじょ</t>
    </rPh>
    <rPh sb="4" eb="6">
      <t>じぎょう</t>
    </rPh>
    <rPh sb="7" eb="9">
      <t>もくてき</t>
    </rPh>
    <rPh sb="10" eb="12">
      <t>がいよう</t>
    </rPh>
    <phoneticPr fontId="2" type="Hiragana"/>
  </si>
  <si>
    <t>※黄色のセルに入力してください。</t>
    <rPh sb="1" eb="3">
      <t>きいろ</t>
    </rPh>
    <rPh sb="7" eb="9">
      <t>にゅうりょく</t>
    </rPh>
    <phoneticPr fontId="8" type="Hiragana"/>
  </si>
  <si>
    <t>（単位：円）</t>
    <rPh sb="1" eb="3">
      <t>たんい</t>
    </rPh>
    <rPh sb="4" eb="5">
      <t>えん</t>
    </rPh>
    <phoneticPr fontId="8" type="Hiragana"/>
  </si>
  <si>
    <t>１年後</t>
    <rPh sb="1" eb="3">
      <t>ねんご</t>
    </rPh>
    <phoneticPr fontId="2" type="Hiragana"/>
  </si>
  <si>
    <t>２年後</t>
    <rPh sb="1" eb="3">
      <t>ねんご</t>
    </rPh>
    <phoneticPr fontId="2" type="Hiragana"/>
  </si>
  <si>
    <t>３年後</t>
    <rPh sb="1" eb="3">
      <t>ねんご</t>
    </rPh>
    <phoneticPr fontId="2" type="Hiragana"/>
  </si>
  <si>
    <t>①売上高</t>
    <rPh sb="1" eb="4">
      <t>うりあげだか</t>
    </rPh>
    <phoneticPr fontId="8" type="Hiragana"/>
  </si>
  <si>
    <t>金　額</t>
    <rPh sb="0" eb="1">
      <t>キン</t>
    </rPh>
    <rPh sb="2" eb="3">
      <t>ガク</t>
    </rPh>
    <phoneticPr fontId="15"/>
  </si>
  <si>
    <t>②売上原価</t>
    <rPh sb="1" eb="3">
      <t>うりあげ</t>
    </rPh>
    <rPh sb="3" eb="5">
      <t>げんか</t>
    </rPh>
    <phoneticPr fontId="8" type="Hiragana"/>
  </si>
  <si>
    <t>③売上総利益（①-②）</t>
    <rPh sb="1" eb="3">
      <t>うりあげ</t>
    </rPh>
    <rPh sb="3" eb="4">
      <t>そう</t>
    </rPh>
    <rPh sb="4" eb="6">
      <t>りえき</t>
    </rPh>
    <phoneticPr fontId="8" type="Hiragana"/>
  </si>
  <si>
    <t>⑤営業利益</t>
    <rPh sb="1" eb="3">
      <t>えいぎょう</t>
    </rPh>
    <rPh sb="3" eb="5">
      <t>りえき</t>
    </rPh>
    <phoneticPr fontId="8" type="Hiragana"/>
  </si>
  <si>
    <t>⑦減価償却費</t>
    <rPh sb="1" eb="3">
      <t>げんか</t>
    </rPh>
    <rPh sb="3" eb="6">
      <t>しょうきゃくひ</t>
    </rPh>
    <phoneticPr fontId="8" type="Hiragana"/>
  </si>
  <si>
    <r>
      <t xml:space="preserve">⑧付加価値額
</t>
    </r>
    <r>
      <rPr>
        <sz val="10"/>
        <color rgb="FFFF0000"/>
        <rFont val="ＭＳ Ｐ明朝"/>
        <family val="1"/>
        <charset val="128"/>
      </rPr>
      <t>　　</t>
    </r>
    <r>
      <rPr>
        <sz val="10"/>
        <rFont val="ＭＳ Ｐ明朝"/>
        <family val="1"/>
        <charset val="128"/>
      </rPr>
      <t>（⑤＋⑥＋⑦）</t>
    </r>
    <rPh sb="1" eb="3">
      <t>ふか</t>
    </rPh>
    <rPh sb="3" eb="6">
      <t>かちがく</t>
    </rPh>
    <phoneticPr fontId="8" type="Hiragana"/>
  </si>
  <si>
    <t>従業員１人あたりの給与支給額</t>
    <rPh sb="0" eb="3">
      <t>じゅうぎょういん</t>
    </rPh>
    <rPh sb="4" eb="5">
      <t>にん</t>
    </rPh>
    <rPh sb="9" eb="13">
      <t>きゅうよしきゅう</t>
    </rPh>
    <rPh sb="13" eb="14">
      <t>がく</t>
    </rPh>
    <phoneticPr fontId="8" type="Hiragana"/>
  </si>
  <si>
    <t>従業員１人あたりの給与支給額の伸び率（％）</t>
    <rPh sb="0" eb="3">
      <t>じゅうぎょういん</t>
    </rPh>
    <rPh sb="4" eb="5">
      <t>にん</t>
    </rPh>
    <rPh sb="9" eb="13">
      <t>きゅうよしきゅう</t>
    </rPh>
    <rPh sb="13" eb="14">
      <t>がく</t>
    </rPh>
    <rPh sb="15" eb="16">
      <t>の</t>
    </rPh>
    <phoneticPr fontId="8" type="Hiragana"/>
  </si>
  <si>
    <t>従業員１人あたりの付加価値額（⑧/⑨）</t>
    <rPh sb="0" eb="3">
      <t>じゅうぎょういん</t>
    </rPh>
    <rPh sb="4" eb="5">
      <t>にん</t>
    </rPh>
    <rPh sb="9" eb="11">
      <t>ふか</t>
    </rPh>
    <rPh sb="11" eb="14">
      <t>かちがく</t>
    </rPh>
    <phoneticPr fontId="8" type="Hiragana"/>
  </si>
  <si>
    <t>従業員１人あたりの付加価値額伸び率（％）</t>
    <rPh sb="0" eb="3">
      <t>じゅうぎょういん</t>
    </rPh>
    <rPh sb="14" eb="15">
      <t>の</t>
    </rPh>
    <rPh sb="16" eb="17">
      <t>りつ</t>
    </rPh>
    <phoneticPr fontId="8" type="Hiragana"/>
  </si>
  <si>
    <t>公益財団法人高知県産業振興センター理事長　様</t>
    <phoneticPr fontId="8" type="Hiragana"/>
  </si>
  <si>
    <t>補助金変更申請額</t>
    <rPh sb="0" eb="3">
      <t>ほじょきん</t>
    </rPh>
    <rPh sb="3" eb="5">
      <t>へんこう</t>
    </rPh>
    <rPh sb="5" eb="8">
      <t>しんせいがく</t>
    </rPh>
    <phoneticPr fontId="8" type="Hiragana"/>
  </si>
  <si>
    <t>既交付決定額（Ａ）</t>
    <rPh sb="0" eb="1">
      <t>き</t>
    </rPh>
    <rPh sb="1" eb="3">
      <t>こうふ</t>
    </rPh>
    <rPh sb="3" eb="6">
      <t>けっていがく</t>
    </rPh>
    <phoneticPr fontId="8" type="Hiragana"/>
  </si>
  <si>
    <t>変更申請額（Ｂ）</t>
    <rPh sb="0" eb="2">
      <t>へんこう</t>
    </rPh>
    <rPh sb="2" eb="5">
      <t>しんせいがく</t>
    </rPh>
    <phoneticPr fontId="8" type="Hiragana"/>
  </si>
  <si>
    <t>増減額（Ｂ－Ａ）</t>
    <rPh sb="0" eb="3">
      <t>ぞうげんがく</t>
    </rPh>
    <phoneticPr fontId="8" type="Hiragana"/>
  </si>
  <si>
    <t>円</t>
    <rPh sb="0" eb="1">
      <t>えん</t>
    </rPh>
    <phoneticPr fontId="8" type="Hiragana"/>
  </si>
  <si>
    <t>※事業費の変更がない場合は記入不要です。</t>
    <rPh sb="1" eb="4">
      <t>じぎょうひ</t>
    </rPh>
    <rPh sb="5" eb="7">
      <t>へんこう</t>
    </rPh>
    <rPh sb="10" eb="12">
      <t>ばあい</t>
    </rPh>
    <rPh sb="13" eb="15">
      <t>きにゅう</t>
    </rPh>
    <rPh sb="15" eb="17">
      <t>ふよう</t>
    </rPh>
    <phoneticPr fontId="8" type="Hiragana"/>
  </si>
  <si>
    <t>変更後の補助事業実施期間</t>
    <rPh sb="0" eb="3">
      <t>へんこうご</t>
    </rPh>
    <rPh sb="4" eb="6">
      <t>ほじょ</t>
    </rPh>
    <rPh sb="6" eb="8">
      <t>じぎょう</t>
    </rPh>
    <rPh sb="8" eb="10">
      <t>じっし</t>
    </rPh>
    <rPh sb="10" eb="12">
      <t>きかん</t>
    </rPh>
    <phoneticPr fontId="8" type="Hiragana"/>
  </si>
  <si>
    <t>令和</t>
    <rPh sb="0" eb="2">
      <t>れいわ</t>
    </rPh>
    <phoneticPr fontId="8" type="Hiragana"/>
  </si>
  <si>
    <t>年</t>
    <rPh sb="0" eb="1">
      <t>ねん</t>
    </rPh>
    <phoneticPr fontId="8" type="Hiragana"/>
  </si>
  <si>
    <t>月</t>
    <rPh sb="0" eb="1">
      <t>がつ</t>
    </rPh>
    <phoneticPr fontId="8" type="Hiragana"/>
  </si>
  <si>
    <t>日</t>
    <rPh sb="0" eb="1">
      <t>にち</t>
    </rPh>
    <phoneticPr fontId="8" type="Hiragana"/>
  </si>
  <si>
    <t>＜添付書類＞</t>
    <rPh sb="1" eb="3">
      <t>てんぷ</t>
    </rPh>
    <rPh sb="3" eb="5">
      <t>しょるい</t>
    </rPh>
    <phoneticPr fontId="8" type="Hiragana"/>
  </si>
  <si>
    <t>補助金実績報告額</t>
    <rPh sb="0" eb="3">
      <t>ほじょきん</t>
    </rPh>
    <rPh sb="3" eb="5">
      <t>じっせき</t>
    </rPh>
    <rPh sb="5" eb="7">
      <t>ほうこく</t>
    </rPh>
    <rPh sb="7" eb="8">
      <t>がく</t>
    </rPh>
    <phoneticPr fontId="8" type="Hiragana"/>
  </si>
  <si>
    <t>金</t>
    <rPh sb="0" eb="1">
      <t>きん</t>
    </rPh>
    <phoneticPr fontId="8" type="Hiragana"/>
  </si>
  <si>
    <t>補助金振込先口座</t>
    <rPh sb="0" eb="3">
      <t>ほじょきん</t>
    </rPh>
    <rPh sb="3" eb="6">
      <t>ふりこみさき</t>
    </rPh>
    <rPh sb="6" eb="8">
      <t>こうざ</t>
    </rPh>
    <phoneticPr fontId="8" type="Hiragana"/>
  </si>
  <si>
    <t>金融機関名</t>
    <rPh sb="0" eb="2">
      <t>きんゆう</t>
    </rPh>
    <rPh sb="2" eb="5">
      <t>きかんめい</t>
    </rPh>
    <phoneticPr fontId="8" type="Hiragana"/>
  </si>
  <si>
    <t>支店名</t>
    <rPh sb="0" eb="3">
      <t>してんめい</t>
    </rPh>
    <phoneticPr fontId="8" type="Hiragana"/>
  </si>
  <si>
    <t>預金種別</t>
    <rPh sb="0" eb="2">
      <t>よきん</t>
    </rPh>
    <rPh sb="2" eb="4">
      <t>しゅべつ</t>
    </rPh>
    <phoneticPr fontId="8" type="Hiragana"/>
  </si>
  <si>
    <t>口座番号</t>
    <rPh sb="0" eb="2">
      <t>こうざ</t>
    </rPh>
    <rPh sb="2" eb="4">
      <t>ばんごう</t>
    </rPh>
    <phoneticPr fontId="8" type="Hiragana"/>
  </si>
  <si>
    <t>補助事業実施期間</t>
    <rPh sb="0" eb="2">
      <t>ほじょ</t>
    </rPh>
    <rPh sb="2" eb="4">
      <t>じぎょう</t>
    </rPh>
    <rPh sb="4" eb="6">
      <t>じっし</t>
    </rPh>
    <rPh sb="6" eb="8">
      <t>きかん</t>
    </rPh>
    <phoneticPr fontId="8" type="Hiragana"/>
  </si>
  <si>
    <t>・事業実施が確認できる書類</t>
    <rPh sb="1" eb="3">
      <t>じぎょう</t>
    </rPh>
    <rPh sb="3" eb="5">
      <t>じっし</t>
    </rPh>
    <rPh sb="6" eb="8">
      <t>かくにん</t>
    </rPh>
    <rPh sb="11" eb="13">
      <t>しょるい</t>
    </rPh>
    <phoneticPr fontId="8" type="Hiragana"/>
  </si>
  <si>
    <t>・補助金振込先口座の確認資料（通帳の表紙及び表紙裏の見開きの写し等）</t>
    <rPh sb="1" eb="4">
      <t>ほじょきん</t>
    </rPh>
    <rPh sb="4" eb="7">
      <t>ふりこみさき</t>
    </rPh>
    <rPh sb="7" eb="9">
      <t>こうざ</t>
    </rPh>
    <rPh sb="10" eb="12">
      <t>かくにん</t>
    </rPh>
    <rPh sb="12" eb="14">
      <t>しりょう</t>
    </rPh>
    <rPh sb="15" eb="17">
      <t>つうちょう</t>
    </rPh>
    <rPh sb="18" eb="20">
      <t>ひょうし</t>
    </rPh>
    <rPh sb="20" eb="21">
      <t>およ</t>
    </rPh>
    <rPh sb="22" eb="24">
      <t>ひょうし</t>
    </rPh>
    <rPh sb="24" eb="25">
      <t>うら</t>
    </rPh>
    <rPh sb="26" eb="28">
      <t>みひら</t>
    </rPh>
    <rPh sb="30" eb="31">
      <t>うつ</t>
    </rPh>
    <rPh sb="32" eb="33">
      <t>とう</t>
    </rPh>
    <phoneticPr fontId="8" type="Hiragana"/>
  </si>
  <si>
    <t>※必要に応じて、図表や別紙を添える等、実績が具体的に分かるようにしてください。</t>
    <rPh sb="1" eb="3">
      <t>ひつよう</t>
    </rPh>
    <rPh sb="4" eb="5">
      <t>おう</t>
    </rPh>
    <rPh sb="8" eb="10">
      <t>ずひょう</t>
    </rPh>
    <rPh sb="11" eb="13">
      <t>べっし</t>
    </rPh>
    <rPh sb="14" eb="15">
      <t>そ</t>
    </rPh>
    <rPh sb="17" eb="18">
      <t>とう</t>
    </rPh>
    <rPh sb="19" eb="21">
      <t>じっせき</t>
    </rPh>
    <rPh sb="22" eb="25">
      <t>ぐたいてき</t>
    </rPh>
    <rPh sb="26" eb="27">
      <t>わ</t>
    </rPh>
    <phoneticPr fontId="8" type="Hiragana"/>
  </si>
  <si>
    <t>※事業の成果は、実績報告時点で可能になった内容（見込可）を記載ください。</t>
    <rPh sb="1" eb="3">
      <t>じぎょう</t>
    </rPh>
    <rPh sb="4" eb="6">
      <t>せいか</t>
    </rPh>
    <rPh sb="8" eb="10">
      <t>じっせき</t>
    </rPh>
    <rPh sb="10" eb="12">
      <t>ほうこく</t>
    </rPh>
    <rPh sb="12" eb="14">
      <t>じてん</t>
    </rPh>
    <rPh sb="15" eb="17">
      <t>かのう</t>
    </rPh>
    <rPh sb="24" eb="26">
      <t>みこ</t>
    </rPh>
    <rPh sb="26" eb="27">
      <t>か</t>
    </rPh>
    <rPh sb="29" eb="31">
      <t>きさい</t>
    </rPh>
    <phoneticPr fontId="8" type="Hiragana"/>
  </si>
  <si>
    <t>　導入設備の設置状況や使用状況が確認できる写真等を添付してください。</t>
    <rPh sb="1" eb="3">
      <t>どうにゅう</t>
    </rPh>
    <rPh sb="21" eb="23">
      <t>しゃしん</t>
    </rPh>
    <rPh sb="23" eb="24">
      <t>とう</t>
    </rPh>
    <phoneticPr fontId="8" type="Hiragana"/>
  </si>
  <si>
    <t>（具体的な設備名を記載）</t>
    <phoneticPr fontId="8" type="Hiragana"/>
  </si>
  <si>
    <t xml:space="preserve">
　</t>
    <phoneticPr fontId="8" type="Hiragana"/>
  </si>
  <si>
    <t>　　（具体的な設備名を記載）</t>
    <phoneticPr fontId="8" type="Hiragana"/>
  </si>
  <si>
    <t>取得財産等管理台帳（令和　　年度）</t>
    <rPh sb="0" eb="2">
      <t>しゅとく</t>
    </rPh>
    <rPh sb="2" eb="4">
      <t>ざいさん</t>
    </rPh>
    <rPh sb="4" eb="5">
      <t>とう</t>
    </rPh>
    <rPh sb="5" eb="7">
      <t>かんり</t>
    </rPh>
    <rPh sb="7" eb="9">
      <t>だいちょう</t>
    </rPh>
    <rPh sb="10" eb="12">
      <t>れいわ</t>
    </rPh>
    <rPh sb="14" eb="16">
      <t>ねんど</t>
    </rPh>
    <phoneticPr fontId="8" type="Hiragana"/>
  </si>
  <si>
    <t>区分</t>
    <rPh sb="0" eb="2">
      <t>くぶん</t>
    </rPh>
    <phoneticPr fontId="8" type="Hiragana"/>
  </si>
  <si>
    <t>財産を
取得した者</t>
    <rPh sb="0" eb="2">
      <t>ざいさん</t>
    </rPh>
    <rPh sb="4" eb="6">
      <t>しゅとく</t>
    </rPh>
    <rPh sb="8" eb="9">
      <t>もの</t>
    </rPh>
    <phoneticPr fontId="8" type="Hiragana"/>
  </si>
  <si>
    <t>金額
（税抜）</t>
    <rPh sb="0" eb="2">
      <t>きんがく</t>
    </rPh>
    <rPh sb="4" eb="6">
      <t>ぜいぬき</t>
    </rPh>
    <phoneticPr fontId="8" type="Hiragana"/>
  </si>
  <si>
    <t>保管場所又は
設置場所</t>
    <rPh sb="0" eb="2">
      <t>ほかん</t>
    </rPh>
    <rPh sb="2" eb="4">
      <t>ばしょ</t>
    </rPh>
    <rPh sb="4" eb="5">
      <t>また</t>
    </rPh>
    <rPh sb="7" eb="9">
      <t>せっち</t>
    </rPh>
    <rPh sb="9" eb="11">
      <t>ばしょ</t>
    </rPh>
    <phoneticPr fontId="8" type="Hiragana"/>
  </si>
  <si>
    <t>耐用年数
（処分制限期間）</t>
    <rPh sb="0" eb="2">
      <t>たいよう</t>
    </rPh>
    <rPh sb="2" eb="4">
      <t>ねんすう</t>
    </rPh>
    <rPh sb="6" eb="8">
      <t>しょぶん</t>
    </rPh>
    <rPh sb="8" eb="10">
      <t>せいげん</t>
    </rPh>
    <rPh sb="10" eb="12">
      <t>きかん</t>
    </rPh>
    <phoneticPr fontId="8" type="Hiragana"/>
  </si>
  <si>
    <t>財産名</t>
    <rPh sb="0" eb="2">
      <t>ざいさん</t>
    </rPh>
    <rPh sb="2" eb="3">
      <t>めい</t>
    </rPh>
    <phoneticPr fontId="8" type="Hiragana"/>
  </si>
  <si>
    <t>品　　　名</t>
    <rPh sb="0" eb="1">
      <t>しな</t>
    </rPh>
    <rPh sb="4" eb="5">
      <t>な</t>
    </rPh>
    <phoneticPr fontId="8" type="Hiragana"/>
  </si>
  <si>
    <t>取得年月日</t>
    <rPh sb="0" eb="2">
      <t>しゅとく</t>
    </rPh>
    <rPh sb="2" eb="5">
      <t>ねんがっぴ</t>
    </rPh>
    <phoneticPr fontId="8" type="Hiragana"/>
  </si>
  <si>
    <t>処分価格又は残存価値額</t>
    <rPh sb="0" eb="2">
      <t>しょぶん</t>
    </rPh>
    <rPh sb="2" eb="4">
      <t>かかく</t>
    </rPh>
    <rPh sb="4" eb="5">
      <t>また</t>
    </rPh>
    <rPh sb="6" eb="8">
      <t>ざんぞん</t>
    </rPh>
    <rPh sb="8" eb="10">
      <t>かち</t>
    </rPh>
    <rPh sb="10" eb="11">
      <t>がく</t>
    </rPh>
    <phoneticPr fontId="8" type="Hiragana"/>
  </si>
  <si>
    <t>処 分 価 格</t>
    <rPh sb="0" eb="1">
      <t>ところ</t>
    </rPh>
    <rPh sb="2" eb="3">
      <t>ふん</t>
    </rPh>
    <rPh sb="4" eb="5">
      <t>あたい</t>
    </rPh>
    <rPh sb="6" eb="7">
      <t>かく</t>
    </rPh>
    <phoneticPr fontId="8" type="Hiragana"/>
  </si>
  <si>
    <t>残存価値額</t>
    <rPh sb="0" eb="2">
      <t>ざんぞん</t>
    </rPh>
    <rPh sb="2" eb="5">
      <t>かちがく</t>
    </rPh>
    <phoneticPr fontId="8" type="Hiragana"/>
  </si>
  <si>
    <t>・処分価格又は残存価値額の確認ができる資料</t>
    <rPh sb="1" eb="3">
      <t>しょぶん</t>
    </rPh>
    <rPh sb="3" eb="5">
      <t>かかく</t>
    </rPh>
    <rPh sb="5" eb="6">
      <t>また</t>
    </rPh>
    <rPh sb="7" eb="9">
      <t>ざんぞん</t>
    </rPh>
    <rPh sb="9" eb="11">
      <t>かち</t>
    </rPh>
    <rPh sb="11" eb="12">
      <t>がく</t>
    </rPh>
    <rPh sb="13" eb="15">
      <t>かくにん</t>
    </rPh>
    <rPh sb="19" eb="21">
      <t>しりょう</t>
    </rPh>
    <phoneticPr fontId="8" type="Hiragana"/>
  </si>
  <si>
    <t>（１）経費明細書（品目毎に記載してください）</t>
    <rPh sb="3" eb="5">
      <t>けいひ</t>
    </rPh>
    <rPh sb="5" eb="8">
      <t>めいさいしょ</t>
    </rPh>
    <rPh sb="9" eb="11">
      <t>ひんもく</t>
    </rPh>
    <rPh sb="11" eb="12">
      <t>ごと</t>
    </rPh>
    <rPh sb="13" eb="15">
      <t>きさい</t>
    </rPh>
    <phoneticPr fontId="8" type="Hiragana"/>
  </si>
  <si>
    <t>円</t>
    <rPh sb="0" eb="1">
      <t>エン</t>
    </rPh>
    <phoneticPr fontId="14"/>
  </si>
  <si>
    <t xml:space="preserve"> 各種認定・認証
　　取得状況
</t>
    <rPh sb="1" eb="3">
      <t>かくしゅ</t>
    </rPh>
    <rPh sb="3" eb="5">
      <t>にんてい</t>
    </rPh>
    <rPh sb="6" eb="8">
      <t>にんしょう</t>
    </rPh>
    <rPh sb="11" eb="13">
      <t>しゅとく</t>
    </rPh>
    <rPh sb="13" eb="15">
      <t>じょうきょう</t>
    </rPh>
    <phoneticPr fontId="2" type="Hiragana"/>
  </si>
  <si>
    <t>（１）補助事業の実施内容</t>
    <rPh sb="3" eb="5">
      <t>ほじょ</t>
    </rPh>
    <rPh sb="5" eb="7">
      <t>じぎょう</t>
    </rPh>
    <rPh sb="8" eb="10">
      <t>じっし</t>
    </rPh>
    <rPh sb="10" eb="12">
      <t>ないよう</t>
    </rPh>
    <phoneticPr fontId="8" type="Hiragana"/>
  </si>
  <si>
    <t>（２）事業の成果</t>
    <rPh sb="3" eb="5">
      <t>じぎょう</t>
    </rPh>
    <rPh sb="6" eb="8">
      <t>せいか</t>
    </rPh>
    <phoneticPr fontId="8" type="Hiragana"/>
  </si>
  <si>
    <t>※変更手続の必要がない少額の事業費の増減がある場合は（１）に内容、金額を記載してください。</t>
    <rPh sb="1" eb="3">
      <t>へんこう</t>
    </rPh>
    <rPh sb="3" eb="5">
      <t>てつづき</t>
    </rPh>
    <rPh sb="6" eb="8">
      <t>ひつよう</t>
    </rPh>
    <rPh sb="11" eb="13">
      <t>しょうがく</t>
    </rPh>
    <rPh sb="14" eb="16">
      <t>じぎょう</t>
    </rPh>
    <rPh sb="16" eb="17">
      <t>ひ</t>
    </rPh>
    <rPh sb="18" eb="20">
      <t>ぞうげん</t>
    </rPh>
    <rPh sb="23" eb="25">
      <t>ばあい</t>
    </rPh>
    <rPh sb="30" eb="32">
      <t>ないよう</t>
    </rPh>
    <rPh sb="33" eb="35">
      <t>きんがく</t>
    </rPh>
    <rPh sb="36" eb="38">
      <t>きさい</t>
    </rPh>
    <phoneticPr fontId="8" type="Hiragana"/>
  </si>
  <si>
    <t>３　補助事業の内容と実施効果</t>
    <rPh sb="2" eb="4">
      <t>ほじょ</t>
    </rPh>
    <rPh sb="4" eb="6">
      <t>じぎょう</t>
    </rPh>
    <rPh sb="7" eb="9">
      <t>ないよう</t>
    </rPh>
    <rPh sb="10" eb="12">
      <t>じっし</t>
    </rPh>
    <rPh sb="12" eb="14">
      <t>こうか</t>
    </rPh>
    <phoneticPr fontId="2" type="Hiragana"/>
  </si>
  <si>
    <t>⑥労働者名簿（※２に該当の場合のみ）</t>
    <rPh sb="1" eb="6">
      <t>ろうどう</t>
    </rPh>
    <rPh sb="10" eb="12">
      <t>がいとう</t>
    </rPh>
    <rPh sb="13" eb="15">
      <t>ばあい</t>
    </rPh>
    <phoneticPr fontId="2" type="Hiragana"/>
  </si>
  <si>
    <t>※口座名義人はカナで記載してください。　例：カ）ヤマダタロウ、　ヤマダタロウ（カ</t>
    <rPh sb="1" eb="3">
      <t>こうざ</t>
    </rPh>
    <rPh sb="3" eb="5">
      <t>めいぎ</t>
    </rPh>
    <rPh sb="5" eb="6">
      <t>にん</t>
    </rPh>
    <rPh sb="10" eb="12">
      <t>きさい</t>
    </rPh>
    <rPh sb="20" eb="21">
      <t>れい</t>
    </rPh>
    <phoneticPr fontId="8" type="Hiragana"/>
  </si>
  <si>
    <t>※補助事業実施期間は、交付決定日から補助対象経費の最終支払完了日
　（検収日が最終支払日より後日の場合は検収日です。）</t>
    <rPh sb="25" eb="27">
      <t>さいしゅう</t>
    </rPh>
    <rPh sb="35" eb="38">
      <t>けんしゅうび</t>
    </rPh>
    <rPh sb="40" eb="42">
      <t>さいしゅう</t>
    </rPh>
    <rPh sb="46" eb="48">
      <t>ごじつ</t>
    </rPh>
    <rPh sb="47" eb="49">
      <t>ごじつ</t>
    </rPh>
    <rPh sb="50" eb="52">
      <t>ばあい</t>
    </rPh>
    <rPh sb="53" eb="56">
      <t>けんしゅうび</t>
    </rPh>
    <phoneticPr fontId="8" type="Hiragana"/>
  </si>
  <si>
    <t>令和７年度高知県デジタル技術活用促進事業費補助金交付申請書</t>
    <phoneticPr fontId="2" type="Hiragana"/>
  </si>
  <si>
    <t>　上記補助金の交付について、令和７年度高知県デジタル技術活用促進事業費補助金交付要領第６条の規定により、下記のとおり申請します。</t>
    <phoneticPr fontId="2" type="Hiragana"/>
  </si>
  <si>
    <t>②申請者が法人にあっては登記事項証明書（履歴事項全部証明書）</t>
    <rPh sb="1" eb="4">
      <t>しんせいしゃ</t>
    </rPh>
    <rPh sb="5" eb="7">
      <t>ほうじん</t>
    </rPh>
    <rPh sb="12" eb="14">
      <t>とうき</t>
    </rPh>
    <rPh sb="14" eb="16">
      <t>じこう</t>
    </rPh>
    <rPh sb="16" eb="19">
      <t>しょうめいしょ</t>
    </rPh>
    <rPh sb="20" eb="22">
      <t>りれき</t>
    </rPh>
    <rPh sb="22" eb="24">
      <t>じこう</t>
    </rPh>
    <rPh sb="24" eb="26">
      <t>ぜんぶ</t>
    </rPh>
    <rPh sb="26" eb="29">
      <t>しょうめいしょ</t>
    </rPh>
    <phoneticPr fontId="2" type="Hiragana"/>
  </si>
  <si>
    <r>
      <t xml:space="preserve">計画等策定状況
</t>
    </r>
    <r>
      <rPr>
        <sz val="8"/>
        <rFont val="ＭＳ Ｐ明朝"/>
        <family val="1"/>
        <charset val="128"/>
      </rPr>
      <t>いずれかにチェック
を付してください</t>
    </r>
    <rPh sb="0" eb="2">
      <t>けいかく</t>
    </rPh>
    <rPh sb="2" eb="3">
      <t>とう</t>
    </rPh>
    <rPh sb="3" eb="5">
      <t>さくてい</t>
    </rPh>
    <rPh sb="5" eb="7">
      <t>じょうきょう</t>
    </rPh>
    <phoneticPr fontId="2" type="Hiragana"/>
  </si>
  <si>
    <r>
      <t>企業種別</t>
    </r>
    <r>
      <rPr>
        <sz val="8"/>
        <rFont val="ＭＳ Ｐ明朝"/>
        <family val="1"/>
        <charset val="128"/>
      </rPr>
      <t xml:space="preserve">
いずれかにチェック
を付してください</t>
    </r>
    <rPh sb="0" eb="2">
      <t>きぎょう</t>
    </rPh>
    <rPh sb="2" eb="4">
      <t>しゅべつ</t>
    </rPh>
    <rPh sb="16" eb="17">
      <t>ふ</t>
    </rPh>
    <phoneticPr fontId="2" type="Hiragana"/>
  </si>
  <si>
    <t>［Ｒ６年　月］</t>
    <phoneticPr fontId="14"/>
  </si>
  <si>
    <t>［Ｒ７年　月］</t>
    <phoneticPr fontId="14"/>
  </si>
  <si>
    <t>［Ｒ８年　月］</t>
    <phoneticPr fontId="14"/>
  </si>
  <si>
    <t>［Ｒ９年　月］</t>
    <phoneticPr fontId="14"/>
  </si>
  <si>
    <t>［Ｒ10年　月］</t>
    <phoneticPr fontId="14"/>
  </si>
  <si>
    <r>
      <t>⑥人件費　</t>
    </r>
    <r>
      <rPr>
        <b/>
        <sz val="10"/>
        <color rgb="FFFF0000"/>
        <rFont val="ＭＳ Ｐ明朝"/>
        <family val="1"/>
        <charset val="128"/>
      </rPr>
      <t>※２</t>
    </r>
    <rPh sb="1" eb="4">
      <t>じんけんひ</t>
    </rPh>
    <phoneticPr fontId="8" type="Hiragana"/>
  </si>
  <si>
    <r>
      <t>⑨給与支給総額
　　　　　</t>
    </r>
    <r>
      <rPr>
        <b/>
        <sz val="10"/>
        <color rgb="FFFF0000"/>
        <rFont val="ＭＳ Ｐ明朝"/>
        <family val="1"/>
        <charset val="128"/>
      </rPr>
      <t>※３</t>
    </r>
    <rPh sb="1" eb="7">
      <t>きゅうよしき</t>
    </rPh>
    <phoneticPr fontId="8" type="Hiragana"/>
  </si>
  <si>
    <t>１年後決算</t>
    <rPh sb="1" eb="3">
      <t>ねんご</t>
    </rPh>
    <rPh sb="3" eb="5">
      <t>けっさん</t>
    </rPh>
    <phoneticPr fontId="2" type="Hiragana"/>
  </si>
  <si>
    <r>
      <t xml:space="preserve">申請要件
</t>
    </r>
    <r>
      <rPr>
        <sz val="9"/>
        <rFont val="ＭＳ Ｐ明朝"/>
        <family val="1"/>
        <charset val="128"/>
      </rPr>
      <t>いずれかにチェック
を付してください</t>
    </r>
    <rPh sb="0" eb="2">
      <t>しんせい</t>
    </rPh>
    <rPh sb="2" eb="4">
      <t>ようけん</t>
    </rPh>
    <phoneticPr fontId="2" type="Hiragana"/>
  </si>
  <si>
    <t>（３）本補助事業の目的あるいは本補助事業によって解決しようとする課題</t>
    <rPh sb="3" eb="8">
      <t>ホンホジョジギョウ</t>
    </rPh>
    <rPh sb="9" eb="11">
      <t>モクテキ</t>
    </rPh>
    <rPh sb="15" eb="20">
      <t>ホンホジョジギョウ</t>
    </rPh>
    <rPh sb="24" eb="26">
      <t>カイケツ</t>
    </rPh>
    <rPh sb="32" eb="34">
      <t>カダイ</t>
    </rPh>
    <phoneticPr fontId="14"/>
  </si>
  <si>
    <t>（１）本補助事業で取り組む内容</t>
    <rPh sb="3" eb="8">
      <t>ホンホジョジギョウ</t>
    </rPh>
    <rPh sb="9" eb="10">
      <t>ト</t>
    </rPh>
    <rPh sb="11" eb="12">
      <t>ク</t>
    </rPh>
    <rPh sb="13" eb="15">
      <t>ナイヨウ</t>
    </rPh>
    <phoneticPr fontId="14"/>
  </si>
  <si>
    <t>（２）本補助事業の取り組みにより期待する効果</t>
    <rPh sb="3" eb="8">
      <t>ホンホジョジギョウ</t>
    </rPh>
    <rPh sb="9" eb="10">
      <t>ト</t>
    </rPh>
    <rPh sb="11" eb="12">
      <t>ク</t>
    </rPh>
    <rPh sb="16" eb="18">
      <t>キタイ</t>
    </rPh>
    <rPh sb="20" eb="22">
      <t>コウカ</t>
    </rPh>
    <phoneticPr fontId="14"/>
  </si>
  <si>
    <t>変更前</t>
    <rPh sb="0" eb="3">
      <t>ヘンコウマエ</t>
    </rPh>
    <phoneticPr fontId="14"/>
  </si>
  <si>
    <t>変更後</t>
    <rPh sb="0" eb="3">
      <t>ヘンコウゴ</t>
    </rPh>
    <phoneticPr fontId="14"/>
  </si>
  <si>
    <t>（１）会社概要と直近の経営状況</t>
    <rPh sb="3" eb="5">
      <t>カイシャ</t>
    </rPh>
    <rPh sb="5" eb="7">
      <t>ガイヨウ</t>
    </rPh>
    <rPh sb="8" eb="10">
      <t>チョッキン</t>
    </rPh>
    <rPh sb="11" eb="15">
      <t>ケイエイジョウキョウ</t>
    </rPh>
    <phoneticPr fontId="14"/>
  </si>
  <si>
    <t xml:space="preserve">２.補助申請額
</t>
    <phoneticPr fontId="14"/>
  </si>
  <si>
    <t>本補助事業実施の必要性がわかるように現在の状況や課題について記載してください。</t>
    <rPh sb="0" eb="1">
      <t>ほん</t>
    </rPh>
    <rPh sb="1" eb="3">
      <t>ほじょ</t>
    </rPh>
    <phoneticPr fontId="2" type="Hiragana"/>
  </si>
  <si>
    <t>１　補助金交付申請額</t>
    <phoneticPr fontId="2" type="Hiragana"/>
  </si>
  <si>
    <t>３　実施する内容</t>
    <phoneticPr fontId="2" type="Hiragana"/>
  </si>
  <si>
    <t>第１号様式（第６条関係)【一般枠】</t>
    <rPh sb="13" eb="16">
      <t>いっぱんわく</t>
    </rPh>
    <phoneticPr fontId="2" type="Hiragana"/>
  </si>
  <si>
    <t>別紙１-1（第１号様式関係）【一般枠】</t>
    <rPh sb="11" eb="13">
      <t>かんけい</t>
    </rPh>
    <phoneticPr fontId="2" type="Hiragana"/>
  </si>
  <si>
    <t>別紙１-２（第１号様式関係）【一般枠】</t>
    <rPh sb="11" eb="13">
      <t>かんけい</t>
    </rPh>
    <phoneticPr fontId="2" type="Hiragana"/>
  </si>
  <si>
    <t>第２号様式（第11条関係）【一般枠】</t>
    <phoneticPr fontId="14"/>
  </si>
  <si>
    <t>第３号様式（第12条関係）【一般枠】</t>
    <phoneticPr fontId="14"/>
  </si>
  <si>
    <t>第４号様式（第13条関係）【一般枠】</t>
    <phoneticPr fontId="14"/>
  </si>
  <si>
    <t>別紙１-１（第４号様式関係）【一般枠】</t>
    <rPh sb="6" eb="7">
      <t>だい</t>
    </rPh>
    <rPh sb="8" eb="13">
      <t>ごう</t>
    </rPh>
    <phoneticPr fontId="8" type="Hiragana"/>
  </si>
  <si>
    <t>別紙1-3（第４号様式関係）【一般枠】</t>
    <rPh sb="6" eb="7">
      <t>だい</t>
    </rPh>
    <rPh sb="8" eb="13">
      <t>ごう</t>
    </rPh>
    <phoneticPr fontId="8" type="Hiragana"/>
  </si>
  <si>
    <t>第７号様式（第17条関係）【一般枠】</t>
    <phoneticPr fontId="14"/>
  </si>
  <si>
    <t>原価率</t>
    <rPh sb="0" eb="3">
      <t>ゲンカリツ</t>
    </rPh>
    <phoneticPr fontId="14"/>
  </si>
  <si>
    <t>営業利益率</t>
    <rPh sb="0" eb="2">
      <t>エイギョウ</t>
    </rPh>
    <rPh sb="2" eb="5">
      <t>リエキリツ</t>
    </rPh>
    <phoneticPr fontId="14"/>
  </si>
  <si>
    <t>（単位：円・％）</t>
    <rPh sb="1" eb="3">
      <t>たんい</t>
    </rPh>
    <rPh sb="4" eb="5">
      <t>えん</t>
    </rPh>
    <phoneticPr fontId="8" type="Hiragana"/>
  </si>
  <si>
    <t>伸び率</t>
    <rPh sb="0" eb="1">
      <t>の</t>
    </rPh>
    <rPh sb="2" eb="3">
      <t>りつ</t>
    </rPh>
    <phoneticPr fontId="8" type="Hiragana"/>
  </si>
  <si>
    <t>④販売費及び一般管理費</t>
    <rPh sb="1" eb="4">
      <t>ハンバイヒ</t>
    </rPh>
    <rPh sb="4" eb="5">
      <t>オヨ</t>
    </rPh>
    <rPh sb="6" eb="11">
      <t>イッパンカンリヒ</t>
    </rPh>
    <phoneticPr fontId="14"/>
  </si>
  <si>
    <t>基準年の
前年決算</t>
    <rPh sb="0" eb="2">
      <t>キジュン</t>
    </rPh>
    <rPh sb="2" eb="3">
      <t>ドシ</t>
    </rPh>
    <rPh sb="5" eb="7">
      <t>ゼンネン</t>
    </rPh>
    <rPh sb="7" eb="9">
      <t>ケッサン</t>
    </rPh>
    <phoneticPr fontId="15"/>
  </si>
  <si>
    <r>
      <t xml:space="preserve">基準年
</t>
    </r>
    <r>
      <rPr>
        <b/>
        <sz val="10"/>
        <color rgb="FFFF0000"/>
        <rFont val="ＭＳ Ｐ明朝"/>
        <family val="1"/>
        <charset val="128"/>
      </rPr>
      <t>※１</t>
    </r>
    <rPh sb="0" eb="2">
      <t>きじゅん</t>
    </rPh>
    <rPh sb="2" eb="3">
      <t>どし</t>
    </rPh>
    <phoneticPr fontId="2" type="Hiragana"/>
  </si>
  <si>
    <t>基準年決算</t>
    <rPh sb="0" eb="2">
      <t>キジュン</t>
    </rPh>
    <rPh sb="2" eb="3">
      <t>ドシ</t>
    </rPh>
    <rPh sb="3" eb="5">
      <t>ケッサン</t>
    </rPh>
    <phoneticPr fontId="14"/>
  </si>
  <si>
    <r>
      <t>⑨給与支給総額　</t>
    </r>
    <r>
      <rPr>
        <b/>
        <sz val="10"/>
        <color rgb="FFFF0000"/>
        <rFont val="ＭＳ Ｐ明朝"/>
        <family val="1"/>
        <charset val="128"/>
      </rPr>
      <t>※３</t>
    </r>
    <rPh sb="1" eb="7">
      <t>きゅうよしき</t>
    </rPh>
    <phoneticPr fontId="8" type="Hiragana"/>
  </si>
  <si>
    <t>・申請要件で正規雇用への転換を選択した場合は、転換者の労働条件通知書及び
　賃金台帳の写し</t>
    <rPh sb="0" eb="45">
      <t>べっしほじょじぎょうじっしないようせいかけいひめいさいしゃしん</t>
    </rPh>
    <phoneticPr fontId="8" type="Hiragana"/>
  </si>
  <si>
    <t>第６号様式（第15条関係）【一般枠】</t>
    <phoneticPr fontId="14"/>
  </si>
  <si>
    <t>第５号様式（第17条関係）【一般枠】</t>
    <phoneticPr fontId="14"/>
  </si>
  <si>
    <t>別紙１（第６号様式関係）【一般枠】</t>
    <phoneticPr fontId="15"/>
  </si>
  <si>
    <t>補助事業実施効果確認表</t>
    <phoneticPr fontId="8" type="Hiragana"/>
  </si>
  <si>
    <t>　※小規模事業者で補助申請額が100万円以下の場合は記載の必要はありません。</t>
    <rPh sb="5" eb="8">
      <t>じぎょうしゃ</t>
    </rPh>
    <rPh sb="20" eb="22">
      <t>いか</t>
    </rPh>
    <rPh sb="23" eb="25">
      <t>ばあい</t>
    </rPh>
    <rPh sb="26" eb="28">
      <t>きさい</t>
    </rPh>
    <rPh sb="29" eb="31">
      <t>ひつよう</t>
    </rPh>
    <phoneticPr fontId="2" type="Hiragana"/>
  </si>
  <si>
    <t xml:space="preserve">※２　申請額が100万円以下の小規模事業者で次に該当する場合は提出してください
　　・⑤の「従業員数の確認資料」に従業員数の記載がない場合
　　・⑤の「従業員数の確認資料」に記載の従業員数と申請時の従業員数が異なる場合
</t>
    <rPh sb="3" eb="6">
      <t>しんせいがく</t>
    </rPh>
    <rPh sb="10" eb="12">
      <t>まんえん</t>
    </rPh>
    <rPh sb="12" eb="14">
      <t>いか</t>
    </rPh>
    <rPh sb="15" eb="21">
      <t>しょうきぼじぎょうしゃ</t>
    </rPh>
    <rPh sb="22" eb="23">
      <t>つぎ</t>
    </rPh>
    <rPh sb="24" eb="26">
      <t>がいとう</t>
    </rPh>
    <rPh sb="31" eb="32">
      <t>つつみ</t>
    </rPh>
    <phoneticPr fontId="2" type="Hiragana"/>
  </si>
  <si>
    <t>金</t>
    <rPh sb="0" eb="1">
      <t>きん</t>
    </rPh>
    <phoneticPr fontId="2" type="Hiragana"/>
  </si>
  <si>
    <t>※3　１件当たり（税込）30万円を超えるものは、２者以上の同一物品・機種等の見積書</t>
    <rPh sb="4" eb="5">
      <t>けん</t>
    </rPh>
    <rPh sb="5" eb="6">
      <t>あ</t>
    </rPh>
    <rPh sb="9" eb="11">
      <t>ぜいこ</t>
    </rPh>
    <rPh sb="14" eb="16">
      <t>まんえん</t>
    </rPh>
    <rPh sb="17" eb="18">
      <t>こ</t>
    </rPh>
    <rPh sb="25" eb="26">
      <t>もの</t>
    </rPh>
    <rPh sb="26" eb="28">
      <t>いじょう</t>
    </rPh>
    <rPh sb="29" eb="31">
      <t>どういつ</t>
    </rPh>
    <rPh sb="31" eb="33">
      <t>ぶっぴん</t>
    </rPh>
    <rPh sb="34" eb="36">
      <t>きしゅ</t>
    </rPh>
    <rPh sb="36" eb="37">
      <t>とう</t>
    </rPh>
    <rPh sb="38" eb="40">
      <t>みつ</t>
    </rPh>
    <rPh sb="40" eb="41">
      <t>しょ</t>
    </rPh>
    <phoneticPr fontId="2" type="Hiragana"/>
  </si>
  <si>
    <t>　　見積書は積算内訳（明細書等）があるものに限ります。（一式としての記載のみは不可）</t>
    <rPh sb="2" eb="5">
      <t>みつもりしょ</t>
    </rPh>
    <rPh sb="6" eb="8">
      <t>せきさん</t>
    </rPh>
    <rPh sb="22" eb="23">
      <t>かぎ</t>
    </rPh>
    <rPh sb="28" eb="30">
      <t>いっしき</t>
    </rPh>
    <rPh sb="34" eb="36">
      <t>きさい</t>
    </rPh>
    <rPh sb="39" eb="41">
      <t>ふか</t>
    </rPh>
    <phoneticPr fontId="2" type="Hiragana"/>
  </si>
  <si>
    <t>［Ｒ５年　月］</t>
  </si>
  <si>
    <t>基準年の
前々年決算</t>
    <rPh sb="0" eb="2">
      <t>キジュン</t>
    </rPh>
    <rPh sb="2" eb="3">
      <t>ドシ</t>
    </rPh>
    <rPh sb="5" eb="7">
      <t>マエマエ</t>
    </rPh>
    <rPh sb="7" eb="8">
      <t>ドシ</t>
    </rPh>
    <rPh sb="8" eb="10">
      <t>ケッサン</t>
    </rPh>
    <phoneticPr fontId="15"/>
  </si>
  <si>
    <t>人</t>
    <phoneticPr fontId="2" type="Hiragana"/>
  </si>
  <si>
    <t>資本金</t>
    <rPh sb="0" eb="3">
      <t>しほんきん</t>
    </rPh>
    <phoneticPr fontId="2" type="Hiragana"/>
  </si>
  <si>
    <t>別紙２（第1号様式関係）【一般枠】</t>
    <phoneticPr fontId="15"/>
  </si>
  <si>
    <t>常時使用する従業員数 ※２</t>
    <phoneticPr fontId="2" type="Hiragana"/>
  </si>
  <si>
    <t>（単位：円・％・人）</t>
    <rPh sb="1" eb="3">
      <t>たんい</t>
    </rPh>
    <rPh sb="4" eb="5">
      <t>えん</t>
    </rPh>
    <rPh sb="8" eb="9">
      <t>にん</t>
    </rPh>
    <phoneticPr fontId="8" type="Hiragana"/>
  </si>
  <si>
    <r>
      <t>⑩常時使用する従業員数
　　　　　　　　　　　</t>
    </r>
    <r>
      <rPr>
        <b/>
        <sz val="10"/>
        <color rgb="FFFF0000"/>
        <rFont val="ＭＳ Ｐ明朝"/>
        <family val="1"/>
        <charset val="128"/>
      </rPr>
      <t>※４　　</t>
    </r>
    <rPh sb="1" eb="3">
      <t>じょうじ</t>
    </rPh>
    <rPh sb="3" eb="5">
      <t>しよう</t>
    </rPh>
    <rPh sb="7" eb="10">
      <t>じゅうぎょういん</t>
    </rPh>
    <rPh sb="10" eb="11">
      <t>すう</t>
    </rPh>
    <phoneticPr fontId="8" type="Hiragana"/>
  </si>
  <si>
    <r>
      <t xml:space="preserve">⑩常時使用する従業員数（人） </t>
    </r>
    <r>
      <rPr>
        <b/>
        <sz val="10"/>
        <color rgb="FFFF0000"/>
        <rFont val="ＭＳ Ｐ明朝"/>
        <family val="1"/>
        <charset val="128"/>
      </rPr>
      <t>※４</t>
    </r>
    <rPh sb="12" eb="13">
      <t>にん</t>
    </rPh>
    <phoneticPr fontId="8" type="Hiragana"/>
  </si>
  <si>
    <t>事業者名</t>
    <rPh sb="0" eb="3">
      <t>じぎ</t>
    </rPh>
    <rPh sb="3" eb="4">
      <t>めい</t>
    </rPh>
    <phoneticPr fontId="2" type="Hiragana"/>
  </si>
  <si>
    <t>（単位：円）</t>
    <rPh sb="1" eb="3">
      <t>タンイ</t>
    </rPh>
    <rPh sb="4" eb="5">
      <t>エン</t>
    </rPh>
    <phoneticPr fontId="32"/>
  </si>
  <si>
    <t>番号</t>
    <rPh sb="0" eb="2">
      <t>ばんごう</t>
    </rPh>
    <phoneticPr fontId="2" type="Hiragana"/>
  </si>
  <si>
    <t>雇用期間が12カ月未満
（〇をﾁｪｯｸ）</t>
    <rPh sb="0" eb="2">
      <t>こよう</t>
    </rPh>
    <rPh sb="2" eb="4">
      <t>きかん</t>
    </rPh>
    <rPh sb="8" eb="9">
      <t>げつ</t>
    </rPh>
    <rPh sb="9" eb="11">
      <t>みまん</t>
    </rPh>
    <phoneticPr fontId="2" type="Hiragana"/>
  </si>
  <si>
    <t>給与支給総額（円）</t>
    <rPh sb="0" eb="2">
      <t>きゅうよ</t>
    </rPh>
    <rPh sb="2" eb="4">
      <t>しきゅう</t>
    </rPh>
    <rPh sb="4" eb="6">
      <t>そうがく</t>
    </rPh>
    <rPh sb="7" eb="8">
      <t>えん</t>
    </rPh>
    <phoneticPr fontId="2" type="Hiragana"/>
  </si>
  <si>
    <t>比較対象の該否</t>
    <rPh sb="0" eb="2">
      <t>ひかく</t>
    </rPh>
    <rPh sb="2" eb="4">
      <t>たいしょう</t>
    </rPh>
    <rPh sb="5" eb="7">
      <t>がいひ</t>
    </rPh>
    <phoneticPr fontId="2" type="Hiragana"/>
  </si>
  <si>
    <t>比較対象外　（該当の場合チェック）</t>
    <rPh sb="0" eb="2">
      <t>ひかく</t>
    </rPh>
    <rPh sb="2" eb="4">
      <t>たいしょう</t>
    </rPh>
    <rPh sb="4" eb="5">
      <t>がい</t>
    </rPh>
    <rPh sb="7" eb="9">
      <t>がいとう</t>
    </rPh>
    <rPh sb="10" eb="12">
      <t>ばあい</t>
    </rPh>
    <phoneticPr fontId="2" type="Hiragana"/>
  </si>
  <si>
    <t>雇用期間が
12カ月未満
（〇をﾁｪｯｸ）</t>
    <phoneticPr fontId="2" type="Hiragana"/>
  </si>
  <si>
    <t>雇用形態の変化による支給額減
定年→再雇用等</t>
    <rPh sb="0" eb="2">
      <t>こよう</t>
    </rPh>
    <rPh sb="2" eb="4">
      <t>けいたい</t>
    </rPh>
    <rPh sb="5" eb="7">
      <t>へんか</t>
    </rPh>
    <rPh sb="10" eb="13">
      <t>しきゅうがく</t>
    </rPh>
    <rPh sb="13" eb="14">
      <t>げん</t>
    </rPh>
    <rPh sb="15" eb="17">
      <t>ていねん</t>
    </rPh>
    <rPh sb="18" eb="21">
      <t>さいこよう</t>
    </rPh>
    <rPh sb="21" eb="22">
      <t>とう</t>
    </rPh>
    <phoneticPr fontId="2" type="Hiragana"/>
  </si>
  <si>
    <t>新たに採用</t>
    <rPh sb="0" eb="1">
      <t>あら</t>
    </rPh>
    <rPh sb="3" eb="5">
      <t>さいよう</t>
    </rPh>
    <phoneticPr fontId="2" type="Hiragana"/>
  </si>
  <si>
    <t>その他（別に理由書を提出してください）</t>
    <rPh sb="2" eb="3">
      <t>た</t>
    </rPh>
    <rPh sb="4" eb="5">
      <t>べつ</t>
    </rPh>
    <rPh sb="6" eb="9">
      <t>りゆうしょ</t>
    </rPh>
    <rPh sb="10" eb="12">
      <t>ていしゅつ</t>
    </rPh>
    <phoneticPr fontId="2" type="Hiragana"/>
  </si>
  <si>
    <t>記入例</t>
    <rPh sb="0" eb="2">
      <t>きにゅう</t>
    </rPh>
    <rPh sb="2" eb="3">
      <t>れい</t>
    </rPh>
    <phoneticPr fontId="2" type="Hiragana"/>
  </si>
  <si>
    <t>産振　太郎</t>
    <rPh sb="0" eb="2">
      <t>さんしん</t>
    </rPh>
    <rPh sb="3" eb="5">
      <t>たろう</t>
    </rPh>
    <phoneticPr fontId="2" type="Hiragana"/>
  </si>
  <si>
    <t>○</t>
  </si>
  <si>
    <t>給与支給総額は各年度の決算書と一致</t>
    <rPh sb="0" eb="2">
      <t>キュウヨ</t>
    </rPh>
    <rPh sb="2" eb="4">
      <t>シキュウ</t>
    </rPh>
    <rPh sb="4" eb="6">
      <t>ソウガク</t>
    </rPh>
    <rPh sb="7" eb="8">
      <t>カク</t>
    </rPh>
    <rPh sb="8" eb="10">
      <t>ネンド</t>
    </rPh>
    <rPh sb="11" eb="14">
      <t>ケッサンショ</t>
    </rPh>
    <rPh sb="15" eb="17">
      <t>イッチ</t>
    </rPh>
    <phoneticPr fontId="15"/>
  </si>
  <si>
    <t>給与支給総額の伸び率（②/①）</t>
    <rPh sb="0" eb="2">
      <t>キュウヨ</t>
    </rPh>
    <rPh sb="2" eb="4">
      <t>シキュウ</t>
    </rPh>
    <rPh sb="4" eb="6">
      <t>ソウガク</t>
    </rPh>
    <rPh sb="7" eb="8">
      <t>ノ</t>
    </rPh>
    <rPh sb="9" eb="10">
      <t>リツ</t>
    </rPh>
    <phoneticPr fontId="32"/>
  </si>
  <si>
    <t>参考（比較対象者〇人数）</t>
    <rPh sb="0" eb="2">
      <t>サンコウ</t>
    </rPh>
    <rPh sb="3" eb="5">
      <t>ヒカク</t>
    </rPh>
    <rPh sb="5" eb="7">
      <t>タイショウ</t>
    </rPh>
    <rPh sb="7" eb="8">
      <t>シャ</t>
    </rPh>
    <rPh sb="9" eb="11">
      <t>ニンズウ</t>
    </rPh>
    <phoneticPr fontId="32"/>
  </si>
  <si>
    <t>基準年度（令和７年〇月決算）</t>
    <rPh sb="0" eb="2">
      <t>キジュン</t>
    </rPh>
    <rPh sb="2" eb="4">
      <t>ネンド</t>
    </rPh>
    <rPh sb="11" eb="13">
      <t>ケッサン</t>
    </rPh>
    <phoneticPr fontId="32"/>
  </si>
  <si>
    <t>１年後（令和８年〇月決算）</t>
    <rPh sb="1" eb="3">
      <t>ネンゴ</t>
    </rPh>
    <rPh sb="10" eb="12">
      <t>ケッサン</t>
    </rPh>
    <phoneticPr fontId="32"/>
  </si>
  <si>
    <t>別紙２（第６号様式関係）【一般枠】</t>
    <phoneticPr fontId="15"/>
  </si>
  <si>
    <t>従業員名</t>
    <rPh sb="0" eb="3">
      <t>じゅうぎょういん</t>
    </rPh>
    <rPh sb="3" eb="4">
      <t>めい</t>
    </rPh>
    <phoneticPr fontId="2" type="Hiragana"/>
  </si>
  <si>
    <t>従業員リスト</t>
    <rPh sb="0" eb="3">
      <t>じゅうぎょういん</t>
    </rPh>
    <phoneticPr fontId="2" type="Hiragana"/>
  </si>
  <si>
    <t>※１　法人は法人事業概況説明書、個人事業主は所得税青色申告決算書または白色申告収支内訳書の直近分の写し                  
　　　</t>
    <phoneticPr fontId="2" type="Hiragana"/>
  </si>
  <si>
    <t>補助事業計画書</t>
    <rPh sb="0" eb="2">
      <t>ほじょ</t>
    </rPh>
    <phoneticPr fontId="2" type="Hiragana"/>
  </si>
  <si>
    <t>（別紙）補助事業計画書のとおり</t>
    <rPh sb="4" eb="6">
      <t>ほじょ</t>
    </rPh>
    <phoneticPr fontId="2" type="Hiragana"/>
  </si>
  <si>
    <t>補助事業の詳細について</t>
    <rPh sb="0" eb="2">
      <t>ほじょ</t>
    </rPh>
    <rPh sb="2" eb="4">
      <t>じぎょう</t>
    </rPh>
    <rPh sb="5" eb="7">
      <t>しょうさい</t>
    </rPh>
    <phoneticPr fontId="8" type="Hiragana"/>
  </si>
  <si>
    <t>別紙４（第１号様式関係）【一般枠】</t>
    <rPh sb="0" eb="2">
      <t>べっし</t>
    </rPh>
    <phoneticPr fontId="2" type="Hiragana"/>
  </si>
  <si>
    <t>別紙５（第１号様式関係）【一般枠】</t>
    <rPh sb="0" eb="2">
      <t>べっし</t>
    </rPh>
    <phoneticPr fontId="2" type="Hiragana"/>
  </si>
  <si>
    <r>
      <rPr>
        <sz val="9"/>
        <color rgb="FFFF0000"/>
        <rFont val="ＭＳ Ｐ明朝"/>
        <family val="1"/>
        <charset val="128"/>
      </rPr>
      <t>※１</t>
    </r>
    <r>
      <rPr>
        <sz val="9"/>
        <rFont val="ＭＳ Ｐ明朝"/>
        <family val="1"/>
        <charset val="128"/>
      </rPr>
      <t>基準年には、令和７年１月から12月に迎える決算期の数値（未確定の場合は見込に☑を）を記入してください。
　　申請には、１年後に給与支給総額が1.5％以上及び付加価値額が1.5％以上の増加目標計画を策定する必要があります。</t>
    </r>
    <rPh sb="8" eb="10">
      <t>れいわ</t>
    </rPh>
    <rPh sb="11" eb="12">
      <t>ねん</t>
    </rPh>
    <rPh sb="13" eb="14">
      <t>がつ</t>
    </rPh>
    <rPh sb="18" eb="19">
      <t>がつ</t>
    </rPh>
    <rPh sb="20" eb="21">
      <t>むか</t>
    </rPh>
    <rPh sb="23" eb="25">
      <t>けっさん</t>
    </rPh>
    <rPh sb="25" eb="26">
      <t>き</t>
    </rPh>
    <rPh sb="27" eb="29">
      <t>すうち</t>
    </rPh>
    <rPh sb="30" eb="33">
      <t>みかくてい</t>
    </rPh>
    <rPh sb="34" eb="36">
      <t>ばあい</t>
    </rPh>
    <rPh sb="37" eb="39">
      <t>みこみ</t>
    </rPh>
    <rPh sb="44" eb="46">
      <t>きにゅう</t>
    </rPh>
    <phoneticPr fontId="2" type="Hiragana"/>
  </si>
  <si>
    <t>③申請者が法人にあっては決算書の写し（令和５年・６年の２期分）</t>
    <rPh sb="12" eb="15">
      <t>けっさんしょ</t>
    </rPh>
    <rPh sb="16" eb="17">
      <t>うつ</t>
    </rPh>
    <rPh sb="28" eb="30">
      <t>きぶん</t>
    </rPh>
    <phoneticPr fontId="2" type="Hiragana"/>
  </si>
  <si>
    <t>給与支給総額の伸び率が未達（1.5％未満）の場合は、その主な理由を記載</t>
    <rPh sb="7" eb="8">
      <t>ノ</t>
    </rPh>
    <rPh sb="9" eb="10">
      <t>リツ</t>
    </rPh>
    <rPh sb="11" eb="13">
      <t>ミタツ</t>
    </rPh>
    <rPh sb="22" eb="24">
      <t>バアイ</t>
    </rPh>
    <rPh sb="28" eb="29">
      <t>オモ</t>
    </rPh>
    <rPh sb="30" eb="32">
      <t>リユウ</t>
    </rPh>
    <rPh sb="33" eb="35">
      <t>キサイ</t>
    </rPh>
    <phoneticPr fontId="14"/>
  </si>
  <si>
    <t>付加価値額の伸び率が未達（1.5％未満）の場合は、その主な理由を記載</t>
    <rPh sb="0" eb="5">
      <t>フカカチガク</t>
    </rPh>
    <rPh sb="6" eb="7">
      <t>ノ</t>
    </rPh>
    <rPh sb="8" eb="9">
      <t>リツ</t>
    </rPh>
    <rPh sb="10" eb="12">
      <t>ミタツ</t>
    </rPh>
    <rPh sb="21" eb="23">
      <t>バアイ</t>
    </rPh>
    <rPh sb="27" eb="28">
      <t>オモ</t>
    </rPh>
    <rPh sb="29" eb="31">
      <t>リユウ</t>
    </rPh>
    <rPh sb="32" eb="34">
      <t>キサイ</t>
    </rPh>
    <phoneticPr fontId="14"/>
  </si>
  <si>
    <t>（税抜）</t>
  </si>
  <si>
    <t>品目</t>
    <rPh sb="0" eb="2">
      <t>ヒンモク</t>
    </rPh>
    <phoneticPr fontId="14"/>
  </si>
  <si>
    <t>補助対象経費</t>
    <rPh sb="0" eb="6">
      <t>ホジョタイショウケイヒ</t>
    </rPh>
    <phoneticPr fontId="14"/>
  </si>
  <si>
    <t>（税込）</t>
    <rPh sb="1" eb="3">
      <t>ゼイコ</t>
    </rPh>
    <phoneticPr fontId="14"/>
  </si>
  <si>
    <t>事業に要する
経費（税込）</t>
    <rPh sb="0" eb="2">
      <t>じぎょう</t>
    </rPh>
    <rPh sb="3" eb="4">
      <t>よう</t>
    </rPh>
    <rPh sb="7" eb="9">
      <t>けいひ</t>
    </rPh>
    <rPh sb="10" eb="12">
      <t>ぜいこ</t>
    </rPh>
    <phoneticPr fontId="8" type="Hiragana"/>
  </si>
  <si>
    <t>補助金申請額</t>
    <rPh sb="0" eb="3">
      <t>ホジョキン</t>
    </rPh>
    <rPh sb="3" eb="6">
      <t>シンセイガク</t>
    </rPh>
    <phoneticPr fontId="14"/>
  </si>
  <si>
    <t>合　計</t>
    <rPh sb="0" eb="1">
      <t>ごう</t>
    </rPh>
    <rPh sb="2" eb="3">
      <t>けい</t>
    </rPh>
    <phoneticPr fontId="2" type="Hiragana"/>
  </si>
  <si>
    <t>⑩税外未収金債務に関する誓約書兼同意書（別紙５）</t>
    <rPh sb="20" eb="22">
      <t>べっし</t>
    </rPh>
    <phoneticPr fontId="2" type="Hiragana"/>
  </si>
  <si>
    <t>２　補助事業実施期間</t>
    <rPh sb="2" eb="4">
      <t>ほじょ</t>
    </rPh>
    <phoneticPr fontId="2" type="Hiragana"/>
  </si>
  <si>
    <t>別紙３（第1号様式関係）【一般枠】</t>
    <phoneticPr fontId="8" type="Hiragana"/>
  </si>
  <si>
    <t>⑫事業戦略、経営計画、又はこれらに準ずる事業計画</t>
    <phoneticPr fontId="2" type="Hiragana"/>
  </si>
  <si>
    <t>⑬継続的にデジタル化に取り組むための中期的な実行計画</t>
    <rPh sb="1" eb="4">
      <t>けいぞくてき</t>
    </rPh>
    <rPh sb="9" eb="10">
      <t>か</t>
    </rPh>
    <rPh sb="11" eb="12">
      <t>と</t>
    </rPh>
    <rPh sb="13" eb="14">
      <t>く</t>
    </rPh>
    <rPh sb="18" eb="21">
      <t>ちゅうきてき</t>
    </rPh>
    <rPh sb="22" eb="24">
      <t>じっこう</t>
    </rPh>
    <rPh sb="24" eb="26">
      <t>けいかく</t>
    </rPh>
    <phoneticPr fontId="2" type="Hiragana"/>
  </si>
  <si>
    <t>⑧事業内容と金額の根拠が確認できる資料（見積書、カタログ等）※３</t>
    <phoneticPr fontId="2" type="Hiragana"/>
  </si>
  <si>
    <t>⑨補助金申請に関する誓約書兼同意書（別紙４）</t>
    <rPh sb="19" eb="20">
      <t>かみ</t>
    </rPh>
    <phoneticPr fontId="2" type="Hiragana"/>
  </si>
  <si>
    <t>⑪県税の滞納がないことを証明するもの【税目：全ての県税（個人県民税及び地方消費税を除く）】</t>
    <phoneticPr fontId="2" type="Hiragana"/>
  </si>
  <si>
    <t>⑦別紙１の「申請要件」で正規雇用への転換を選択した場合は、転換予定者の労働条件通知書及び賃金台帳の写し</t>
    <rPh sb="1" eb="3">
      <t>べっし</t>
    </rPh>
    <rPh sb="6" eb="8">
      <t>しんせい</t>
    </rPh>
    <rPh sb="8" eb="10">
      <t>ようけん</t>
    </rPh>
    <rPh sb="12" eb="14">
      <t>せいき</t>
    </rPh>
    <rPh sb="14" eb="16">
      <t>こよう</t>
    </rPh>
    <rPh sb="18" eb="20">
      <t>てんかん</t>
    </rPh>
    <rPh sb="21" eb="23">
      <t>せんたく</t>
    </rPh>
    <rPh sb="25" eb="27">
      <t>ばあい</t>
    </rPh>
    <rPh sb="29" eb="31">
      <t>てんかん</t>
    </rPh>
    <rPh sb="31" eb="34">
      <t>よていしゃ</t>
    </rPh>
    <phoneticPr fontId="2" type="Hiragana"/>
  </si>
  <si>
    <t>⑭別紙１-1の「各種認定・認証取得状況」について、申請時において認定・認証を取得していることが確認できる書類</t>
    <rPh sb="1" eb="3">
      <t>べっし</t>
    </rPh>
    <rPh sb="25" eb="28">
      <t>しんせいじ</t>
    </rPh>
    <rPh sb="32" eb="34">
      <t>にんてい</t>
    </rPh>
    <rPh sb="35" eb="37">
      <t>にんしょう</t>
    </rPh>
    <rPh sb="38" eb="40">
      <t>しゅとく</t>
    </rPh>
    <rPh sb="47" eb="49">
      <t>かくにん</t>
    </rPh>
    <rPh sb="52" eb="54">
      <t>しょるい</t>
    </rPh>
    <phoneticPr fontId="2" type="Hiragana"/>
  </si>
  <si>
    <t>①補助事業計画書（別紙１から別紙３）</t>
    <rPh sb="1" eb="3">
      <t>ほじょ</t>
    </rPh>
    <rPh sb="3" eb="5">
      <t>じぎょう</t>
    </rPh>
    <rPh sb="14" eb="16">
      <t>べっし</t>
    </rPh>
    <phoneticPr fontId="2" type="Hiragana"/>
  </si>
  <si>
    <t xml:space="preserve">・中小企業高度化資金貸付金、産業パワーアップ融資及び中小企業設備近代化資金貸付金
  償還金
</t>
    <phoneticPr fontId="2" type="Hiragana"/>
  </si>
  <si>
    <t>　発注書又は注文書、納品書、請求書、銀行振込依頼書等</t>
    <rPh sb="1" eb="4">
      <t>はっちゅうしょ</t>
    </rPh>
    <rPh sb="4" eb="5">
      <t>また</t>
    </rPh>
    <rPh sb="6" eb="9">
      <t>ちゅうもんしょ</t>
    </rPh>
    <rPh sb="10" eb="13">
      <t>のうひんしょ</t>
    </rPh>
    <rPh sb="14" eb="17">
      <t>せいきゅうしょ</t>
    </rPh>
    <rPh sb="18" eb="20">
      <t>ぎんこう</t>
    </rPh>
    <rPh sb="20" eb="22">
      <t>ふりこみ</t>
    </rPh>
    <rPh sb="22" eb="25">
      <t>いらいしょ</t>
    </rPh>
    <rPh sb="25" eb="26">
      <t>とう</t>
    </rPh>
    <phoneticPr fontId="8" type="Hiragana"/>
  </si>
  <si>
    <t>給与支給総額の伸び率（④/③）</t>
    <rPh sb="0" eb="2">
      <t>キュウヨ</t>
    </rPh>
    <rPh sb="2" eb="4">
      <t>シキュウ</t>
    </rPh>
    <rPh sb="4" eb="6">
      <t>ソウガク</t>
    </rPh>
    <rPh sb="7" eb="8">
      <t>ノ</t>
    </rPh>
    <rPh sb="9" eb="10">
      <t>リツ</t>
    </rPh>
    <phoneticPr fontId="32"/>
  </si>
  <si>
    <t>・別紙１　補助事業の実施内容・成果、経費明細、機器写真等</t>
    <rPh sb="1" eb="3">
      <t>べっし</t>
    </rPh>
    <rPh sb="5" eb="7">
      <t>ほじょ</t>
    </rPh>
    <rPh sb="7" eb="9">
      <t>じぎょう</t>
    </rPh>
    <rPh sb="10" eb="12">
      <t>じっし</t>
    </rPh>
    <rPh sb="12" eb="14">
      <t>ないよう</t>
    </rPh>
    <rPh sb="15" eb="17">
      <t>せいか</t>
    </rPh>
    <rPh sb="18" eb="20">
      <t>けいひ</t>
    </rPh>
    <rPh sb="20" eb="22">
      <t>めいさい</t>
    </rPh>
    <rPh sb="23" eb="25">
      <t>きき</t>
    </rPh>
    <rPh sb="25" eb="27">
      <t>しゃしん</t>
    </rPh>
    <rPh sb="27" eb="28">
      <t>とう</t>
    </rPh>
    <phoneticPr fontId="8" type="Hiragana"/>
  </si>
  <si>
    <r>
      <t>主たる業種</t>
    </r>
    <r>
      <rPr>
        <sz val="9"/>
        <rFont val="ＭＳ Ｐ明朝"/>
        <family val="1"/>
        <charset val="128"/>
      </rPr>
      <t>※1</t>
    </r>
    <rPh sb="0" eb="1">
      <t>しゅ</t>
    </rPh>
    <rPh sb="3" eb="5">
      <t>ぎょうしゅ</t>
    </rPh>
    <phoneticPr fontId="2" type="Hiragana"/>
  </si>
  <si>
    <r>
      <rPr>
        <sz val="9"/>
        <color rgb="FFFF0000"/>
        <rFont val="ＭＳ Ｐ明朝"/>
        <family val="1"/>
        <charset val="128"/>
      </rPr>
      <t>※４</t>
    </r>
    <r>
      <rPr>
        <sz val="9"/>
        <color theme="1"/>
        <rFont val="ＭＳ Ｐ明朝"/>
        <family val="1"/>
        <charset val="128"/>
      </rPr>
      <t xml:space="preserve">正規雇用、契約社員、パート・アルバイト等の合計人数を入力してください。
　　役員、派遣社員、個人事業主の専従者（家族従業員）、その他の人数は含めません。 </t>
    </r>
    <rPh sb="21" eb="22">
      <t>とう</t>
    </rPh>
    <rPh sb="40" eb="42">
      <t>やくいん</t>
    </rPh>
    <phoneticPr fontId="2" type="Hiragana"/>
  </si>
  <si>
    <r>
      <rPr>
        <sz val="9"/>
        <color rgb="FFFF0000"/>
        <rFont val="ＭＳ Ｐ明朝"/>
        <family val="1"/>
        <charset val="128"/>
      </rPr>
      <t>※１</t>
    </r>
    <r>
      <rPr>
        <sz val="9"/>
        <rFont val="ＭＳ Ｐ明朝"/>
        <family val="1"/>
        <charset val="128"/>
      </rPr>
      <t>基準年には、令和７年１月から12月に迎えた決算期の数値を、１年後には令和８年１月から12月に迎えた決算期の
　　数値を記入してください。</t>
    </r>
    <rPh sb="2" eb="4">
      <t>きじゅん</t>
    </rPh>
    <rPh sb="4" eb="5">
      <t>どし</t>
    </rPh>
    <rPh sb="8" eb="10">
      <t>れいわ</t>
    </rPh>
    <rPh sb="11" eb="12">
      <t>ねん</t>
    </rPh>
    <rPh sb="13" eb="14">
      <t>がつ</t>
    </rPh>
    <rPh sb="18" eb="19">
      <t>がつ</t>
    </rPh>
    <rPh sb="20" eb="21">
      <t>むか</t>
    </rPh>
    <rPh sb="23" eb="25">
      <t>けっさん</t>
    </rPh>
    <rPh sb="25" eb="26">
      <t>き</t>
    </rPh>
    <rPh sb="27" eb="29">
      <t>すうち</t>
    </rPh>
    <rPh sb="32" eb="34">
      <t>ねんご</t>
    </rPh>
    <rPh sb="61" eb="63">
      <t>きにゅう</t>
    </rPh>
    <phoneticPr fontId="2" type="Hiragana"/>
  </si>
  <si>
    <r>
      <rPr>
        <sz val="9"/>
        <color rgb="FFFF0000"/>
        <rFont val="ＭＳ Ｐ明朝"/>
        <family val="1"/>
        <charset val="128"/>
      </rPr>
      <t>※４</t>
    </r>
    <r>
      <rPr>
        <sz val="9"/>
        <color theme="1"/>
        <rFont val="ＭＳ Ｐ明朝"/>
        <family val="1"/>
        <charset val="128"/>
      </rPr>
      <t xml:space="preserve">正規雇用、契約社員、パート・アルバイトの合計人数を入力してください。
　　役員、派遣社員、その他の人数は含めません。 </t>
    </r>
    <rPh sb="39" eb="41">
      <t>やくいん</t>
    </rPh>
    <phoneticPr fontId="2" type="Hiragana"/>
  </si>
  <si>
    <r>
      <t>全従業員の給与支給総額</t>
    </r>
    <r>
      <rPr>
        <b/>
        <sz val="11"/>
        <color rgb="FFFF0000"/>
        <rFont val="ＭＳ Ｐ明朝"/>
        <family val="1"/>
        <charset val="128"/>
      </rPr>
      <t>①</t>
    </r>
    <rPh sb="0" eb="1">
      <t>ぜん</t>
    </rPh>
    <rPh sb="1" eb="4">
      <t>じゅうぎょういん</t>
    </rPh>
    <rPh sb="5" eb="7">
      <t>きゅうよ</t>
    </rPh>
    <rPh sb="7" eb="9">
      <t>しきゅう</t>
    </rPh>
    <rPh sb="9" eb="11">
      <t>そうがく</t>
    </rPh>
    <phoneticPr fontId="2" type="Hiragana"/>
  </si>
  <si>
    <r>
      <t>全従業員の給与支給総額</t>
    </r>
    <r>
      <rPr>
        <b/>
        <sz val="11"/>
        <color rgb="FFFF0000"/>
        <rFont val="ＭＳ Ｐ明朝"/>
        <family val="1"/>
        <charset val="128"/>
      </rPr>
      <t>②</t>
    </r>
    <rPh sb="0" eb="1">
      <t>ぜん</t>
    </rPh>
    <rPh sb="1" eb="4">
      <t>じゅうぎょういん</t>
    </rPh>
    <rPh sb="5" eb="7">
      <t>きゅうよ</t>
    </rPh>
    <rPh sb="7" eb="9">
      <t>しきゅう</t>
    </rPh>
    <rPh sb="9" eb="11">
      <t>そうがく</t>
    </rPh>
    <phoneticPr fontId="2" type="Hiragana"/>
  </si>
  <si>
    <r>
      <t>比較対象者の給与支給総額</t>
    </r>
    <r>
      <rPr>
        <b/>
        <sz val="11"/>
        <color rgb="FFFF0000"/>
        <rFont val="ＭＳ Ｐ明朝"/>
        <family val="1"/>
        <charset val="128"/>
      </rPr>
      <t>③</t>
    </r>
    <rPh sb="0" eb="5">
      <t>ひかくたいしょうしゃ</t>
    </rPh>
    <rPh sb="6" eb="8">
      <t>きゅうよ</t>
    </rPh>
    <rPh sb="8" eb="10">
      <t>しきゅう</t>
    </rPh>
    <rPh sb="10" eb="12">
      <t>そうがく</t>
    </rPh>
    <phoneticPr fontId="2" type="Hiragana"/>
  </si>
  <si>
    <r>
      <t>比較対象者の給与支給総額</t>
    </r>
    <r>
      <rPr>
        <b/>
        <sz val="11"/>
        <color rgb="FFFF0000"/>
        <rFont val="ＭＳ Ｐ明朝"/>
        <family val="1"/>
        <charset val="128"/>
      </rPr>
      <t>④</t>
    </r>
    <rPh sb="0" eb="2">
      <t>ひかく</t>
    </rPh>
    <rPh sb="2" eb="5">
      <t>たいしょうしゃ</t>
    </rPh>
    <rPh sb="6" eb="8">
      <t>きゅうよ</t>
    </rPh>
    <rPh sb="8" eb="10">
      <t>しきゅう</t>
    </rPh>
    <rPh sb="10" eb="12">
      <t>そうがく</t>
    </rPh>
    <phoneticPr fontId="2" type="Hiragana"/>
  </si>
  <si>
    <t>住　所</t>
    <phoneticPr fontId="14"/>
  </si>
  <si>
    <t>名　称</t>
    <phoneticPr fontId="14"/>
  </si>
  <si>
    <t>・別紙１ 補助事業実施効果確認表</t>
    <rPh sb="1" eb="3">
      <t>べっし</t>
    </rPh>
    <phoneticPr fontId="8" type="Hiragana"/>
  </si>
  <si>
    <t>https://www.mhlw.go.jp/stf/seisakunitsuite/bunya/kodomo/kodomo_kosodate/jisedai/kijuntekigou/index.html</t>
    <phoneticPr fontId="2" type="Hiragana"/>
  </si>
  <si>
    <t>①ソフトウェア</t>
    <phoneticPr fontId="14"/>
  </si>
  <si>
    <t>②ハードウェア</t>
    <phoneticPr fontId="14"/>
  </si>
  <si>
    <t>・令和８年の最初の決算書の写し（令和７年の決算書が未提出の場合はその決算書も）</t>
    <rPh sb="1" eb="3">
      <t>れいわ</t>
    </rPh>
    <rPh sb="4" eb="5">
      <t>ねん</t>
    </rPh>
    <rPh sb="6" eb="8">
      <t>さいしょ</t>
    </rPh>
    <rPh sb="16" eb="18">
      <t>れいわ</t>
    </rPh>
    <rPh sb="19" eb="20">
      <t>ねん</t>
    </rPh>
    <rPh sb="21" eb="24">
      <t>けっさんしょ</t>
    </rPh>
    <rPh sb="25" eb="28">
      <t>みていしゅつ</t>
    </rPh>
    <rPh sb="29" eb="31">
      <t>ばあい</t>
    </rPh>
    <rPh sb="34" eb="37">
      <t>けっさんしょ</t>
    </rPh>
    <phoneticPr fontId="8" type="Hiragana"/>
  </si>
  <si>
    <t>・</t>
    <phoneticPr fontId="14"/>
  </si>
  <si>
    <t>⑤従業員数を確認できる資料※１</t>
    <rPh sb="1" eb="4">
      <t>じゅうぎょういん</t>
    </rPh>
    <rPh sb="4" eb="5">
      <t>すう</t>
    </rPh>
    <rPh sb="6" eb="8">
      <t>かくにん</t>
    </rPh>
    <rPh sb="11" eb="13">
      <t>しりょう</t>
    </rPh>
    <phoneticPr fontId="2" type="Hiragana"/>
  </si>
  <si>
    <t>https://positive-ryouritsu.mhlw.go.jp/positivedb/</t>
    <phoneticPr fontId="2" type="Hiragana"/>
  </si>
  <si>
    <t>https://disclosure.dx-portal.ipa.go.jp/p/dxcp/top</t>
    <phoneticPr fontId="2" type="Hiragana"/>
  </si>
  <si>
    <t>住　　所</t>
    <phoneticPr fontId="2" type="Hiragana"/>
  </si>
  <si>
    <t>名　　称</t>
    <rPh sb="0" eb="1">
      <t>めい</t>
    </rPh>
    <rPh sb="3" eb="4">
      <t>しょう</t>
    </rPh>
    <phoneticPr fontId="2" type="Hiragana"/>
  </si>
  <si>
    <t>別紙（第２号様式関係）【一般枠】</t>
    <rPh sb="3" eb="4">
      <t>だい</t>
    </rPh>
    <rPh sb="5" eb="6">
      <t>ごう</t>
    </rPh>
    <rPh sb="6" eb="10">
      <t>ようしき</t>
    </rPh>
    <phoneticPr fontId="2" type="Hiragana"/>
  </si>
  <si>
    <t>要件で給与支給総額の増加を選択している場合で別紙１の⑨給与支給総額の１年後決算の伸び率が1.5％未満の場合には、別紙２従業員リスト</t>
    <rPh sb="0" eb="2">
      <t>ようけん</t>
    </rPh>
    <rPh sb="3" eb="5">
      <t>きゅうよ</t>
    </rPh>
    <rPh sb="5" eb="7">
      <t>しきゅう</t>
    </rPh>
    <rPh sb="7" eb="9">
      <t>そうがく</t>
    </rPh>
    <rPh sb="10" eb="12">
      <t>ぞうか</t>
    </rPh>
    <rPh sb="13" eb="15">
      <t>せんたく</t>
    </rPh>
    <rPh sb="19" eb="21">
      <t>ばあい</t>
    </rPh>
    <rPh sb="22" eb="24">
      <t>べっし</t>
    </rPh>
    <rPh sb="27" eb="29">
      <t>きゅうよ</t>
    </rPh>
    <rPh sb="29" eb="33">
      <t>しきゅうそうがく</t>
    </rPh>
    <rPh sb="35" eb="37">
      <t>ねんご</t>
    </rPh>
    <rPh sb="37" eb="39">
      <t>けっさん</t>
    </rPh>
    <rPh sb="40" eb="41">
      <t>の</t>
    </rPh>
    <rPh sb="42" eb="43">
      <t>りつ</t>
    </rPh>
    <rPh sb="48" eb="50">
      <t>みまん</t>
    </rPh>
    <rPh sb="51" eb="53">
      <t>ばあい</t>
    </rPh>
    <rPh sb="56" eb="58">
      <t>べっし</t>
    </rPh>
    <phoneticPr fontId="8" type="Hiragana"/>
  </si>
  <si>
    <t>ハードウェア(PC等)の最低限必要となる台数及びスペックの根拠</t>
    <rPh sb="12" eb="15">
      <t>サイテイゲン</t>
    </rPh>
    <rPh sb="15" eb="17">
      <t>ヒツヨウ</t>
    </rPh>
    <rPh sb="20" eb="22">
      <t>ダイスウ</t>
    </rPh>
    <rPh sb="22" eb="23">
      <t>オヨ</t>
    </rPh>
    <rPh sb="29" eb="31">
      <t>コンキョ</t>
    </rPh>
    <phoneticPr fontId="14"/>
  </si>
  <si>
    <t>https://www.biz-partnership.jp/</t>
    <phoneticPr fontId="2" type="Hiragana"/>
  </si>
  <si>
    <t>１　補助事業計画書の別紙１-２の「３補助事業の内容と実施効果」の変更点について、変更前と変
　更後の内容が分かるように記載してください</t>
    <rPh sb="2" eb="4">
      <t>ホジョ</t>
    </rPh>
    <phoneticPr fontId="14"/>
  </si>
  <si>
    <t>https://kochi-wlb.jp/</t>
    <phoneticPr fontId="2" type="Hiragana"/>
  </si>
  <si>
    <t>交付決定日　から　</t>
    <phoneticPr fontId="2" type="Hiragana"/>
  </si>
  <si>
    <t>令和　年　月　日　まで</t>
    <phoneticPr fontId="2" type="Hiragana"/>
  </si>
  <si>
    <t>※ソフトウエアについては導入したそれぞれのソフトのメイン画面のスクリーンショットを添付してください。</t>
    <rPh sb="12" eb="14">
      <t>どうにゅう</t>
    </rPh>
    <rPh sb="28" eb="30">
      <t>がめん</t>
    </rPh>
    <rPh sb="41" eb="43">
      <t>てんぷ</t>
    </rPh>
    <phoneticPr fontId="8" type="Hiragana"/>
  </si>
  <si>
    <t>電話番号</t>
    <rPh sb="0" eb="1">
      <t>でん</t>
    </rPh>
    <rPh sb="1" eb="2">
      <t>はなし</t>
    </rPh>
    <rPh sb="2" eb="4">
      <t>ばんごう</t>
    </rPh>
    <phoneticPr fontId="2" type="Hiragana"/>
  </si>
  <si>
    <t>【一般枠】令和７年度高知県デジタル技術活用促進事業費補助金交付申請チェックリスト</t>
    <rPh sb="1" eb="4">
      <t>いっぱ</t>
    </rPh>
    <rPh sb="5" eb="7">
      <t>れいわ</t>
    </rPh>
    <rPh sb="8" eb="10">
      <t>ねんど</t>
    </rPh>
    <rPh sb="10" eb="13">
      <t>こうちけん</t>
    </rPh>
    <phoneticPr fontId="8" type="Hiragana"/>
  </si>
  <si>
    <t>※該当する書類のチェック欄に○を選択してください</t>
    <rPh sb="1" eb="3">
      <t>がいとう</t>
    </rPh>
    <rPh sb="5" eb="7">
      <t>しょるい</t>
    </rPh>
    <rPh sb="12" eb="13">
      <t>ら</t>
    </rPh>
    <rPh sb="16" eb="18">
      <t>せんたく</t>
    </rPh>
    <phoneticPr fontId="8" type="Hiragana"/>
  </si>
  <si>
    <t>No</t>
  </si>
  <si>
    <t>提出書類一覧</t>
    <rPh sb="0" eb="4">
      <t>ていしゅ</t>
    </rPh>
    <rPh sb="4" eb="6">
      <t>いちらん</t>
    </rPh>
    <phoneticPr fontId="8" type="Hiragana"/>
  </si>
  <si>
    <t>チェック</t>
  </si>
  <si>
    <t>補助金交付申請書（第1号様式）</t>
    <phoneticPr fontId="14"/>
  </si>
  <si>
    <t>別紙1-2　補助事業の目的・概要、補助事業の内容と実施効果</t>
    <rPh sb="0" eb="2">
      <t>べっし</t>
    </rPh>
    <rPh sb="6" eb="11">
      <t>ほじょじ</t>
    </rPh>
    <rPh sb="11" eb="13">
      <t>もくてき</t>
    </rPh>
    <rPh sb="14" eb="16">
      <t>がいよう</t>
    </rPh>
    <rPh sb="17" eb="21">
      <t>ほじょじぎょう</t>
    </rPh>
    <rPh sb="22" eb="24">
      <t>ないよう</t>
    </rPh>
    <rPh sb="25" eb="29">
      <t>じっしこうか</t>
    </rPh>
    <phoneticPr fontId="8" type="Hiragana"/>
  </si>
  <si>
    <r>
      <t xml:space="preserve">別紙２　事業実績及び事業計画
</t>
    </r>
    <r>
      <rPr>
        <sz val="11"/>
        <color rgb="FFFF0000"/>
        <rFont val="ＭＳ Ｐゴシック"/>
        <family val="3"/>
        <charset val="128"/>
      </rPr>
      <t>※令和7年に迎える決算を基準年とする。決算書（個人事業主の場合は、確定申告書）が未策定の場合は、令和7年に迎える決算の数値を見込みで記載し提出</t>
    </r>
    <rPh sb="0" eb="2">
      <t>べっし</t>
    </rPh>
    <rPh sb="4" eb="8">
      <t>じぎょうじっせき</t>
    </rPh>
    <rPh sb="8" eb="9">
      <t>およ</t>
    </rPh>
    <rPh sb="10" eb="14">
      <t>じぎょうけいかく</t>
    </rPh>
    <rPh sb="16" eb="18">
      <t>れいわ</t>
    </rPh>
    <rPh sb="19" eb="20">
      <t>ねん</t>
    </rPh>
    <rPh sb="21" eb="22">
      <t>むか</t>
    </rPh>
    <rPh sb="34" eb="37">
      <t>けっさんしょ</t>
    </rPh>
    <rPh sb="38" eb="43">
      <t>こじんじぎょうぬし</t>
    </rPh>
    <rPh sb="44" eb="46">
      <t>ばあい</t>
    </rPh>
    <rPh sb="48" eb="53">
      <t>かくていし</t>
    </rPh>
    <rPh sb="55" eb="58">
      <t>みさく</t>
    </rPh>
    <rPh sb="59" eb="61">
      <t>ばあい</t>
    </rPh>
    <rPh sb="63" eb="65">
      <t>れいわ</t>
    </rPh>
    <rPh sb="66" eb="67">
      <t>ねん</t>
    </rPh>
    <phoneticPr fontId="8" type="Hiragana"/>
  </si>
  <si>
    <t>別紙３　補助事業の詳細について</t>
    <rPh sb="0" eb="2">
      <t>べっし</t>
    </rPh>
    <rPh sb="4" eb="6">
      <t>ほじょ</t>
    </rPh>
    <rPh sb="6" eb="8">
      <t>じぎょう</t>
    </rPh>
    <rPh sb="9" eb="11">
      <t>しょうさい</t>
    </rPh>
    <phoneticPr fontId="8" type="Hiragana"/>
  </si>
  <si>
    <r>
      <t xml:space="preserve">登記事項証明書（履歴事項全部証明書）の写し
</t>
    </r>
    <r>
      <rPr>
        <sz val="11"/>
        <color rgb="FFFF0000"/>
        <rFont val="ＭＳ Ｐゴシック"/>
        <family val="3"/>
        <charset val="128"/>
      </rPr>
      <t>※申請日以前3カ月以内のもの</t>
    </r>
    <rPh sb="19" eb="20">
      <t>ウツ</t>
    </rPh>
    <phoneticPr fontId="14"/>
  </si>
  <si>
    <r>
      <t xml:space="preserve">転換候補者の労働条件通知書及び賃金台帳の写し
</t>
    </r>
    <r>
      <rPr>
        <sz val="11"/>
        <color rgb="FFFF0000"/>
        <rFont val="ＭＳ Ｐゴシック"/>
        <family val="3"/>
        <charset val="128"/>
      </rPr>
      <t>※申請要件で正規雇用への転換を選択した場合のみ</t>
    </r>
    <rPh sb="0" eb="2">
      <t>てんかん</t>
    </rPh>
    <phoneticPr fontId="8" type="Hiragana"/>
  </si>
  <si>
    <t>別紙５　税外未収金債務に関する誓約書兼同意書</t>
    <rPh sb="0" eb="2">
      <t>べっし</t>
    </rPh>
    <phoneticPr fontId="8" type="Hiragana"/>
  </si>
  <si>
    <r>
      <t xml:space="preserve">県税の納税証明書の写し
</t>
    </r>
    <r>
      <rPr>
        <sz val="11"/>
        <color rgb="FFFF0000"/>
        <rFont val="ＭＳ Ｐゴシック"/>
        <family val="3"/>
        <charset val="128"/>
      </rPr>
      <t>※申請日以前3カ月以内のもの（徴収猶予を受けている場合も提出）</t>
    </r>
    <rPh sb="9" eb="10">
      <t>ウツ</t>
    </rPh>
    <phoneticPr fontId="14"/>
  </si>
  <si>
    <t>デジタル化計画書</t>
    <rPh sb="4" eb="5">
      <t>カ</t>
    </rPh>
    <rPh sb="5" eb="8">
      <t>ケイカクショ</t>
    </rPh>
    <phoneticPr fontId="14"/>
  </si>
  <si>
    <t>各種認定・認証を取得していることが確認できる書類（資料や認定機関等のHP写し等）</t>
    <rPh sb="0" eb="2">
      <t>かくしゅ</t>
    </rPh>
    <rPh sb="2" eb="4">
      <t>にんてい</t>
    </rPh>
    <rPh sb="5" eb="7">
      <t>にんしょう</t>
    </rPh>
    <phoneticPr fontId="8" type="Hiragana"/>
  </si>
  <si>
    <t>　私は、令和７年度高知県デジタル技術活用促進事業費補助金の申請に当たり、下記の内容について誓約します。この誓約書の内容と事実が反することが判明した場合には、当該事実に関して高知県及び(公財)高知県産業振興センターが行う一切の措置に対して異議の申立てを行いません。
　また、高知県及び(公財)高知県産業振興センターが、国、地方公共団体及びその他の団体等に対して、本補助金と同趣旨の補助金の申請状況等に関する情報提供を求めること及び本補助金への申請状況等に関する情報提供を行うことに同意します。</t>
    <rPh sb="36" eb="38">
      <t>カキ</t>
    </rPh>
    <rPh sb="39" eb="41">
      <t>ナイヨウ</t>
    </rPh>
    <rPh sb="53" eb="56">
      <t>セイヤクショ</t>
    </rPh>
    <rPh sb="57" eb="59">
      <t>ナイヨウ</t>
    </rPh>
    <rPh sb="60" eb="62">
      <t>ジジツ</t>
    </rPh>
    <rPh sb="63" eb="64">
      <t>ハン</t>
    </rPh>
    <rPh sb="69" eb="71">
      <t>ハンメイ</t>
    </rPh>
    <rPh sb="73" eb="75">
      <t>バアイ</t>
    </rPh>
    <rPh sb="78" eb="80">
      <t>トウガイ</t>
    </rPh>
    <rPh sb="80" eb="82">
      <t>ジジツ</t>
    </rPh>
    <rPh sb="83" eb="84">
      <t>カン</t>
    </rPh>
    <rPh sb="86" eb="89">
      <t>コウチケン</t>
    </rPh>
    <rPh sb="89" eb="90">
      <t>オヨ</t>
    </rPh>
    <rPh sb="92" eb="94">
      <t>コウザイ</t>
    </rPh>
    <rPh sb="95" eb="98">
      <t>コウチケン</t>
    </rPh>
    <rPh sb="98" eb="100">
      <t>サンギョウ</t>
    </rPh>
    <rPh sb="100" eb="102">
      <t>シンコウ</t>
    </rPh>
    <rPh sb="107" eb="108">
      <t>オコナ</t>
    </rPh>
    <rPh sb="109" eb="111">
      <t>イッサイ</t>
    </rPh>
    <rPh sb="112" eb="114">
      <t>ソチ</t>
    </rPh>
    <rPh sb="115" eb="116">
      <t>タイ</t>
    </rPh>
    <rPh sb="118" eb="120">
      <t>イギ</t>
    </rPh>
    <rPh sb="121" eb="123">
      <t>モウシタ</t>
    </rPh>
    <rPh sb="125" eb="126">
      <t>オコナ</t>
    </rPh>
    <rPh sb="136" eb="139">
      <t>コウチケン</t>
    </rPh>
    <rPh sb="139" eb="140">
      <t>オヨ</t>
    </rPh>
    <rPh sb="142" eb="144">
      <t>コウザイ</t>
    </rPh>
    <rPh sb="145" eb="148">
      <t>コウチケン</t>
    </rPh>
    <rPh sb="148" eb="150">
      <t>サンギョウ</t>
    </rPh>
    <rPh sb="150" eb="152">
      <t>シンコウ</t>
    </rPh>
    <rPh sb="158" eb="159">
      <t>クニ</t>
    </rPh>
    <rPh sb="160" eb="162">
      <t>チホウ</t>
    </rPh>
    <rPh sb="162" eb="164">
      <t>コウキョウ</t>
    </rPh>
    <rPh sb="164" eb="166">
      <t>ダンタイ</t>
    </rPh>
    <rPh sb="166" eb="167">
      <t>オヨ</t>
    </rPh>
    <rPh sb="170" eb="171">
      <t>タ</t>
    </rPh>
    <rPh sb="172" eb="174">
      <t>ダンタイ</t>
    </rPh>
    <rPh sb="174" eb="175">
      <t>トウ</t>
    </rPh>
    <rPh sb="176" eb="177">
      <t>タイ</t>
    </rPh>
    <rPh sb="180" eb="181">
      <t>ホン</t>
    </rPh>
    <rPh sb="181" eb="184">
      <t>ホジョキン</t>
    </rPh>
    <rPh sb="185" eb="188">
      <t>ドウシュシ</t>
    </rPh>
    <rPh sb="189" eb="192">
      <t>ホジョキン</t>
    </rPh>
    <rPh sb="193" eb="195">
      <t>シンセイ</t>
    </rPh>
    <rPh sb="195" eb="197">
      <t>ジョウキョウ</t>
    </rPh>
    <rPh sb="197" eb="198">
      <t>トウ</t>
    </rPh>
    <rPh sb="199" eb="200">
      <t>カン</t>
    </rPh>
    <rPh sb="202" eb="204">
      <t>ジョウホウ</t>
    </rPh>
    <rPh sb="204" eb="206">
      <t>テイキョウ</t>
    </rPh>
    <rPh sb="207" eb="208">
      <t>モト</t>
    </rPh>
    <rPh sb="212" eb="213">
      <t>オヨ</t>
    </rPh>
    <rPh sb="214" eb="215">
      <t>ホン</t>
    </rPh>
    <rPh sb="215" eb="218">
      <t>ホジョキン</t>
    </rPh>
    <rPh sb="220" eb="222">
      <t>シンセイ</t>
    </rPh>
    <rPh sb="222" eb="224">
      <t>ジョウキョウ</t>
    </rPh>
    <rPh sb="224" eb="225">
      <t>トウ</t>
    </rPh>
    <rPh sb="226" eb="227">
      <t>カン</t>
    </rPh>
    <rPh sb="229" eb="231">
      <t>ジョウホウ</t>
    </rPh>
    <rPh sb="231" eb="233">
      <t>テイキョウ</t>
    </rPh>
    <rPh sb="234" eb="235">
      <t>オコナ</t>
    </rPh>
    <phoneticPr fontId="4"/>
  </si>
  <si>
    <r>
      <t>　国、県、市町村等の他の補助金等により補助対象となっているものはありません。
　（</t>
    </r>
    <r>
      <rPr>
        <sz val="8"/>
        <color theme="1"/>
        <rFont val="ＭＳ Ｐ明朝"/>
        <family val="1"/>
        <charset val="128"/>
      </rPr>
      <t>市町村等による本補助金への継ぎ足し補助は除く。）</t>
    </r>
    <rPh sb="41" eb="44">
      <t>しちょうそん</t>
    </rPh>
    <rPh sb="44" eb="45">
      <t>とう</t>
    </rPh>
    <rPh sb="48" eb="49">
      <t>ほん</t>
    </rPh>
    <rPh sb="49" eb="52">
      <t>ほじょきん</t>
    </rPh>
    <rPh sb="54" eb="55">
      <t>つ</t>
    </rPh>
    <rPh sb="56" eb="57">
      <t>た</t>
    </rPh>
    <rPh sb="58" eb="60">
      <t>ほじょ</t>
    </rPh>
    <rPh sb="61" eb="62">
      <t>のぞ</t>
    </rPh>
    <phoneticPr fontId="2" type="Hiragana"/>
  </si>
  <si>
    <t>　補助対象となっている物品の調達や契約に際し、不正はありません。
　補助事業により取得する財産等について、補助事業の交付の目的以外には使用しません。
　取得財産や経理等関係書類については、要領に基づき適切に管理します。
　誓約の内容に偽りがあった場合は、当補助金の不交付の決定又は交付の決定の取消し及びこれに伴う補助金の返還に異議なく応じます。</t>
    <rPh sb="34" eb="36">
      <t>ほじょ</t>
    </rPh>
    <rPh sb="36" eb="38">
      <t>じぎょう</t>
    </rPh>
    <rPh sb="41" eb="43">
      <t>しゅとく</t>
    </rPh>
    <rPh sb="45" eb="47">
      <t>ざいさん</t>
    </rPh>
    <rPh sb="47" eb="48">
      <t>とう</t>
    </rPh>
    <rPh sb="53" eb="55">
      <t>ほじょ</t>
    </rPh>
    <rPh sb="55" eb="57">
      <t>じぎょう</t>
    </rPh>
    <rPh sb="58" eb="60">
      <t>こうふ</t>
    </rPh>
    <rPh sb="61" eb="63">
      <t>もくてき</t>
    </rPh>
    <rPh sb="63" eb="65">
      <t>いがい</t>
    </rPh>
    <rPh sb="67" eb="69">
      <t>しよう</t>
    </rPh>
    <rPh sb="111" eb="113">
      <t>せいやく</t>
    </rPh>
    <rPh sb="114" eb="116">
      <t>ないよう</t>
    </rPh>
    <rPh sb="117" eb="118">
      <t>いつわ</t>
    </rPh>
    <rPh sb="123" eb="125">
      <t>ばあい</t>
    </rPh>
    <rPh sb="127" eb="128">
      <t>とう</t>
    </rPh>
    <rPh sb="128" eb="131">
      <t>ほじょきん</t>
    </rPh>
    <rPh sb="132" eb="135">
      <t>ふこうふ</t>
    </rPh>
    <rPh sb="136" eb="138">
      <t>けってい</t>
    </rPh>
    <rPh sb="138" eb="139">
      <t>また</t>
    </rPh>
    <rPh sb="140" eb="142">
      <t>こうふ</t>
    </rPh>
    <rPh sb="143" eb="145">
      <t>けってい</t>
    </rPh>
    <rPh sb="146" eb="148">
      <t>とりけ</t>
    </rPh>
    <rPh sb="149" eb="150">
      <t>およ</t>
    </rPh>
    <rPh sb="154" eb="155">
      <t>ともな</t>
    </rPh>
    <rPh sb="156" eb="159">
      <t>ほじょきん</t>
    </rPh>
    <rPh sb="160" eb="162">
      <t>へんかん</t>
    </rPh>
    <rPh sb="163" eb="165">
      <t>いぎ</t>
    </rPh>
    <rPh sb="167" eb="168">
      <t>おう</t>
    </rPh>
    <phoneticPr fontId="2" type="Hiragana"/>
  </si>
  <si>
    <t>　令和　　年　　月　　日付け　　高産振第　　号で交付決定がありました上記の補助事業の内容を別紙のとおり変更したいので、令和７年度高知県デジタル技術活用促進事業費補助金交付要領第11条の規定により、変更申請書を提出します。</t>
    <rPh sb="16" eb="17">
      <t>コウ</t>
    </rPh>
    <rPh sb="17" eb="18">
      <t>サン</t>
    </rPh>
    <rPh sb="18" eb="19">
      <t>シン</t>
    </rPh>
    <phoneticPr fontId="15"/>
  </si>
  <si>
    <t>・事業内容に変更がある場合は別紙を添付</t>
    <rPh sb="1" eb="3">
      <t>じぎょう</t>
    </rPh>
    <rPh sb="3" eb="5">
      <t>ないよう</t>
    </rPh>
    <rPh sb="6" eb="8">
      <t>へんこう</t>
    </rPh>
    <rPh sb="11" eb="13">
      <t>ばあい</t>
    </rPh>
    <rPh sb="14" eb="16">
      <t>べっし</t>
    </rPh>
    <rPh sb="17" eb="19">
      <t>てんぷ</t>
    </rPh>
    <phoneticPr fontId="8" type="Hiragana"/>
  </si>
  <si>
    <t>令和７年度高知県デジタル技術活用促進事業費補助金事業（中止・廃止）申請書</t>
    <rPh sb="23" eb="24">
      <t>キン</t>
    </rPh>
    <phoneticPr fontId="15"/>
  </si>
  <si>
    <t>　令和　　年　　月　　日付け　　高産振第　　号で交付決定がありました上記の補助事業について（中止・廃止）したいので、令和７年度高知県デジタル技術活用促進事業費補助金交付要領第12条の規定により、申請書を提出します。</t>
    <phoneticPr fontId="15"/>
  </si>
  <si>
    <t>令和７年度高知県デジタル技術活用促進事業費補助金に係る補助事業実績報告書</t>
    <rPh sb="31" eb="33">
      <t>ジッセキ</t>
    </rPh>
    <rPh sb="33" eb="36">
      <t>ホウコクショ</t>
    </rPh>
    <phoneticPr fontId="15"/>
  </si>
  <si>
    <t>　上記補助金に係る補助事業が完了しましたので、令和７年度高知県デジタル技術活用促進事業費補助金交付要領第13条の規定により、その実績を報告します。</t>
    <phoneticPr fontId="15"/>
  </si>
  <si>
    <t>口座名義人（カナ）※</t>
    <rPh sb="0" eb="2">
      <t>こうざ</t>
    </rPh>
    <rPh sb="2" eb="5">
      <t>めいぎにん</t>
    </rPh>
    <phoneticPr fontId="8" type="Hiragana"/>
  </si>
  <si>
    <t>・取得財産等管理台帳（別記第５号様式）　※耐用年数の分かる根拠資料</t>
    <rPh sb="1" eb="3">
      <t>しゅとく</t>
    </rPh>
    <rPh sb="3" eb="5">
      <t>ざいさん</t>
    </rPh>
    <rPh sb="5" eb="6">
      <t>とう</t>
    </rPh>
    <rPh sb="6" eb="8">
      <t>かんり</t>
    </rPh>
    <rPh sb="8" eb="10">
      <t>だいちょう</t>
    </rPh>
    <rPh sb="11" eb="13">
      <t>べっき</t>
    </rPh>
    <rPh sb="13" eb="14">
      <t>だい</t>
    </rPh>
    <rPh sb="15" eb="16">
      <t>ごう</t>
    </rPh>
    <rPh sb="16" eb="18">
      <t>ようしき</t>
    </rPh>
    <rPh sb="21" eb="25">
      <t>たいようねんすう</t>
    </rPh>
    <rPh sb="26" eb="27">
      <t>わ</t>
    </rPh>
    <rPh sb="29" eb="31">
      <t>こんきょ</t>
    </rPh>
    <rPh sb="31" eb="33">
      <t>しりょう</t>
    </rPh>
    <phoneticPr fontId="8" type="Hiragana"/>
  </si>
  <si>
    <t>　※該当の取得財産がある場合のみ</t>
    <rPh sb="2" eb="4">
      <t>がいとう</t>
    </rPh>
    <rPh sb="5" eb="7">
      <t>しゅとく</t>
    </rPh>
    <rPh sb="7" eb="9">
      <t>ざいさん</t>
    </rPh>
    <rPh sb="12" eb="14">
      <t>ばあい</t>
    </rPh>
    <phoneticPr fontId="8" type="Hiragana"/>
  </si>
  <si>
    <t>補助金名：令和７年度高知県デジタル技術活用促進事業費補助金</t>
    <rPh sb="0" eb="3">
      <t>ほじょきん</t>
    </rPh>
    <rPh sb="3" eb="4">
      <t>めい</t>
    </rPh>
    <phoneticPr fontId="8" type="Hiragana"/>
  </si>
  <si>
    <t>令和７年度高知県デジタル技術活用促進事業費補助金に係る補助事業実施効果報告書</t>
    <rPh sb="27" eb="29">
      <t>ホジョ</t>
    </rPh>
    <rPh sb="29" eb="31">
      <t>ジギョウ</t>
    </rPh>
    <rPh sb="31" eb="33">
      <t>ジッシ</t>
    </rPh>
    <rPh sb="33" eb="35">
      <t>コウカ</t>
    </rPh>
    <rPh sb="35" eb="38">
      <t>ホウコクショ</t>
    </rPh>
    <phoneticPr fontId="15"/>
  </si>
  <si>
    <t>　令和　　年　　月　　日付け　高産振第　　号で交付決定がありました上記の補助事業により取得した財産を下記のとおり処分したいので、令和７年度高知県デジタル技術活用促進事業費補助金交付要領第17条第３項の規定により、承認申請書を提出します。</t>
    <rPh sb="33" eb="34">
      <t>ジョウ</t>
    </rPh>
    <phoneticPr fontId="15"/>
  </si>
  <si>
    <t>令和７年度高知県デジタル技術活用促進事業費補助金に係る取得財産の処分承認申請書</t>
    <rPh sb="19" eb="21">
      <t>シュトク</t>
    </rPh>
    <rPh sb="21" eb="23">
      <t>ザイサン</t>
    </rPh>
    <phoneticPr fontId="15"/>
  </si>
  <si>
    <r>
      <t xml:space="preserve">決算書の写し（令和５年、６年の２期分）
</t>
    </r>
    <r>
      <rPr>
        <sz val="11"/>
        <color rgb="FFFF0000"/>
        <rFont val="ＭＳ Ｐゴシック"/>
        <family val="3"/>
        <charset val="128"/>
      </rPr>
      <t>※基準年分（令和７年）が完成している場合は、３期分を添付すること
※個人事業主の場合は、所得税青色申告決算書または白色申告収支内訳書の写しを提出</t>
    </r>
    <rPh sb="0" eb="3">
      <t>けっさんしょ</t>
    </rPh>
    <rPh sb="4" eb="5">
      <t>うつ</t>
    </rPh>
    <rPh sb="7" eb="9">
      <t>れいわ</t>
    </rPh>
    <rPh sb="10" eb="11">
      <t>ねん</t>
    </rPh>
    <rPh sb="13" eb="14">
      <t>ねん</t>
    </rPh>
    <rPh sb="16" eb="17">
      <t>き</t>
    </rPh>
    <rPh sb="17" eb="18">
      <t>ぶん</t>
    </rPh>
    <rPh sb="21" eb="23">
      <t>きじゅん</t>
    </rPh>
    <rPh sb="23" eb="24">
      <t>ねん</t>
    </rPh>
    <rPh sb="24" eb="25">
      <t>ぶん</t>
    </rPh>
    <rPh sb="32" eb="34">
      <t>かんせい</t>
    </rPh>
    <rPh sb="38" eb="40">
      <t>ばあい</t>
    </rPh>
    <rPh sb="43" eb="45">
      <t>きぶん</t>
    </rPh>
    <rPh sb="46" eb="48">
      <t>てんぷ</t>
    </rPh>
    <rPh sb="87" eb="88">
      <t>うつ</t>
    </rPh>
    <rPh sb="90" eb="92">
      <t>ていしゅつ</t>
    </rPh>
    <phoneticPr fontId="8" type="Hiragana"/>
  </si>
  <si>
    <t>従業員数が確認できる書類
法人の場合：法人事業概況説明書の写し
個人事業主の場合：所得税青色申告決算書又は所得税白色申告収支内訳書の写し</t>
    <rPh sb="0" eb="4">
      <t>じゅうぎょういんすう</t>
    </rPh>
    <rPh sb="5" eb="7">
      <t>かくにん</t>
    </rPh>
    <rPh sb="10" eb="12">
      <t>しょるい</t>
    </rPh>
    <rPh sb="16" eb="18">
      <t>ばあい</t>
    </rPh>
    <rPh sb="66" eb="67">
      <t>うつ</t>
    </rPh>
    <phoneticPr fontId="8" type="Hiragana"/>
  </si>
  <si>
    <r>
      <t xml:space="preserve">労働者名簿
</t>
    </r>
    <r>
      <rPr>
        <sz val="11"/>
        <color rgb="FFFF0000"/>
        <rFont val="ＭＳ Ｐゴシック"/>
        <family val="3"/>
        <charset val="128"/>
      </rPr>
      <t>※申請額が100万円以下の小規模事業者で、次に該当する場合は提出
　　・⑤の「従業員数の確認資料」に従業員数の記載がない場合
　　・⑤の「従業員数の確認資料」に記載の従業員数と申請時の従業員数が異なる場合</t>
    </r>
    <rPh sb="0" eb="5">
      <t>ロウドウシャメイボ</t>
    </rPh>
    <rPh sb="36" eb="38">
      <t>テイシュツ</t>
    </rPh>
    <phoneticPr fontId="14"/>
  </si>
  <si>
    <t>令和　年　月　日</t>
    <phoneticPr fontId="2" type="Hiragana"/>
  </si>
  <si>
    <t>令和　年　月　日</t>
    <rPh sb="0" eb="2">
      <t>れいわ</t>
    </rPh>
    <rPh sb="3" eb="4">
      <t>ねん</t>
    </rPh>
    <rPh sb="5" eb="6">
      <t>がつ</t>
    </rPh>
    <rPh sb="7" eb="8">
      <t>にち</t>
    </rPh>
    <phoneticPr fontId="2" type="Hiragana"/>
  </si>
  <si>
    <t>補助事業実施変更計画書</t>
    <rPh sb="0" eb="2">
      <t>ホジョ</t>
    </rPh>
    <phoneticPr fontId="14"/>
  </si>
  <si>
    <t>１　申請者の概要について</t>
    <phoneticPr fontId="2" type="Hiragana"/>
  </si>
  <si>
    <t>別紙1-1　申請者の概要について</t>
    <rPh sb="0" eb="2">
      <t>べっし</t>
    </rPh>
    <phoneticPr fontId="8" type="Hiragana"/>
  </si>
  <si>
    <t>別紙４　補助金申請に関する誓約書兼同意書</t>
    <rPh sb="0" eb="2">
      <t>ベッシ</t>
    </rPh>
    <phoneticPr fontId="14"/>
  </si>
  <si>
    <r>
      <t xml:space="preserve">事業内容と金額の根拠が確認できる資料（見積書、カタログ等）
</t>
    </r>
    <r>
      <rPr>
        <sz val="11"/>
        <color rgb="FFFF0000"/>
        <rFont val="ＭＳ Ｐゴシック"/>
        <family val="3"/>
        <charset val="128"/>
      </rPr>
      <t>※１件あたり30万円（税込 ）を超えるものについては、２者以上の同一物品・機種等の見積り</t>
    </r>
    <rPh sb="41" eb="42">
      <t>ぜい</t>
    </rPh>
    <rPh sb="42" eb="43">
      <t>こ</t>
    </rPh>
    <phoneticPr fontId="8" type="Hiragana"/>
  </si>
  <si>
    <r>
      <t>事業戦略、経営計画、又はこれらに準ずる事業計画</t>
    </r>
    <r>
      <rPr>
        <sz val="11"/>
        <color indexed="8"/>
        <rFont val="ＭＳ Ｐゴシック"/>
        <family val="3"/>
        <charset val="128"/>
      </rPr>
      <t xml:space="preserve">
</t>
    </r>
    <r>
      <rPr>
        <sz val="11"/>
        <color rgb="FFFF0000"/>
        <rFont val="ＭＳ Ｐゴシック"/>
        <family val="3"/>
        <charset val="128"/>
      </rPr>
      <t>　※小規模事業者で補助申請額が100万円以下の場合は必要ありません。</t>
    </r>
    <rPh sb="0" eb="2">
      <t>じぎょう</t>
    </rPh>
    <rPh sb="2" eb="4">
      <t>せんりゃく</t>
    </rPh>
    <rPh sb="5" eb="7">
      <t>けいえい</t>
    </rPh>
    <rPh sb="7" eb="9">
      <t>けいかく</t>
    </rPh>
    <rPh sb="10" eb="11">
      <t>また</t>
    </rPh>
    <rPh sb="16" eb="17">
      <t>じゅん</t>
    </rPh>
    <rPh sb="19" eb="21">
      <t>じぎょう</t>
    </rPh>
    <rPh sb="21" eb="23">
      <t>けいかく</t>
    </rPh>
    <phoneticPr fontId="8" type="Hiragana"/>
  </si>
  <si>
    <t>　〇個人事業主の場合
　　青色申告決算書（損益計算書）の以下の費目を記載してください。
　　（丸数字は、所得税申告決算書の該当番号です）
　　・売上高＝売上（収入）金額①
　　・営業利益＝差引金額＋利子割引料（㉝＋㉒)
　　・人件費＝福利厚生費＋給料賃金（⑲＋⑳）
 　 ・減価償却費＝減価償却費⑱
　　・付加価値額 ＝営業利益（㉝＋㉒）＋減価償却費⑱＋福利厚生費⑲＋給料賃金⑳ 　　</t>
    <rPh sb="8" eb="10">
      <t>ばあい</t>
    </rPh>
    <rPh sb="34" eb="36">
      <t>きさい</t>
    </rPh>
    <phoneticPr fontId="2" type="Hiragana"/>
  </si>
  <si>
    <t>　〇個人事業主の場合
　　青色申告決算書（損益計算書）の以下の費目を記載してください。
　　（丸数字は、所得税申告決算書の該当番号です）
　　・売上高＝売上（収入）金額①
　　・営業利益＝差引金額＋利子割引料（㉝＋㉒）
　　・人件費＝福利厚生費＋給料賃金（⑲＋⑳） 
　　・減価償却費＝減価償却費⑱
　　・付加価値額 ＝営業利益（㉝＋㉒）＋減価償却費⑱＋福利厚生費⑲＋給料賃金⑳ 　　</t>
    <rPh sb="8" eb="10">
      <t>ばあい</t>
    </rPh>
    <rPh sb="34" eb="36">
      <t>きさい</t>
    </rPh>
    <phoneticPr fontId="2" type="Hiragana"/>
  </si>
  <si>
    <t>経費区分</t>
    <rPh sb="0" eb="4">
      <t>ケイヒクブン</t>
    </rPh>
    <phoneticPr fontId="14"/>
  </si>
  <si>
    <t>③ハードウェア(PC等)</t>
    <rPh sb="10" eb="11">
      <t>トウ</t>
    </rPh>
    <phoneticPr fontId="14"/>
  </si>
  <si>
    <t>事業に要する
経費(税込)</t>
    <rPh sb="0" eb="2">
      <t>ジギョウ</t>
    </rPh>
    <rPh sb="3" eb="4">
      <t>ヨウ</t>
    </rPh>
    <rPh sb="7" eb="9">
      <t>ケイヒ</t>
    </rPh>
    <rPh sb="10" eb="12">
      <t>ゼイコ</t>
    </rPh>
    <phoneticPr fontId="14"/>
  </si>
  <si>
    <t>補助対象経費</t>
    <rPh sb="0" eb="4">
      <t>ホジョタイショウ</t>
    </rPh>
    <rPh sb="4" eb="6">
      <t>ケイヒ</t>
    </rPh>
    <phoneticPr fontId="14"/>
  </si>
  <si>
    <t>(税込)</t>
    <rPh sb="1" eb="3">
      <t>ゼイコ</t>
    </rPh>
    <phoneticPr fontId="14"/>
  </si>
  <si>
    <t>(税抜)</t>
    <rPh sb="1" eb="3">
      <t>ゼイヌ</t>
    </rPh>
    <phoneticPr fontId="14"/>
  </si>
  <si>
    <t>ハードウェア(PC等)の補助上限額（①+②）</t>
    <phoneticPr fontId="14"/>
  </si>
  <si>
    <t>ハードウェア(PC等)</t>
    <phoneticPr fontId="14"/>
  </si>
  <si>
    <t>（２）これまでのデジタル技術の活用や設備投資による生産性向上の取組と成果、又は現在の状況</t>
    <rPh sb="12" eb="14">
      <t>ギジュツ</t>
    </rPh>
    <rPh sb="15" eb="17">
      <t>カツヨウ</t>
    </rPh>
    <rPh sb="18" eb="22">
      <t>セツビトウシ</t>
    </rPh>
    <rPh sb="25" eb="30">
      <t>セイサンセイコウジョウ</t>
    </rPh>
    <rPh sb="31" eb="33">
      <t>トリクミ</t>
    </rPh>
    <rPh sb="34" eb="36">
      <t>セイカ</t>
    </rPh>
    <rPh sb="37" eb="38">
      <t>マタ</t>
    </rPh>
    <rPh sb="39" eb="41">
      <t>ゲンザイ</t>
    </rPh>
    <rPh sb="42" eb="44">
      <t>ジョウキョウ</t>
    </rPh>
    <phoneticPr fontId="14"/>
  </si>
  <si>
    <t>事業実績及び収益計画</t>
    <rPh sb="0" eb="2">
      <t>じぎょう</t>
    </rPh>
    <rPh sb="2" eb="4">
      <t>じっせき</t>
    </rPh>
    <rPh sb="4" eb="5">
      <t>およ</t>
    </rPh>
    <rPh sb="6" eb="8">
      <t>しゅうえき</t>
    </rPh>
    <rPh sb="8" eb="10">
      <t>けいかく</t>
    </rPh>
    <phoneticPr fontId="8" type="Hiragana"/>
  </si>
  <si>
    <r>
      <rPr>
        <sz val="9"/>
        <color rgb="FFFF0000"/>
        <rFont val="ＭＳ Ｐ明朝"/>
        <family val="1"/>
        <charset val="128"/>
      </rPr>
      <t>※３</t>
    </r>
    <r>
      <rPr>
        <sz val="9"/>
        <color theme="1"/>
        <rFont val="ＭＳ Ｐ明朝"/>
        <family val="1"/>
        <charset val="128"/>
      </rPr>
      <t>給与支給総額には、給料、賃金、賞与、各手当の合計を記載してください。
　　役員報酬、法定福利費、福利厚生費、退職金は含みません。</t>
    </r>
    <rPh sb="2" eb="4">
      <t>きゅうよ</t>
    </rPh>
    <rPh sb="4" eb="6">
      <t>しきゅう</t>
    </rPh>
    <rPh sb="6" eb="8">
      <t>そうがく</t>
    </rPh>
    <rPh sb="11" eb="13">
      <t>きゅうりょう</t>
    </rPh>
    <rPh sb="24" eb="26">
      <t>ごうけい</t>
    </rPh>
    <rPh sb="27" eb="29">
      <t>きさい</t>
    </rPh>
    <rPh sb="39" eb="41">
      <t>やくいん</t>
    </rPh>
    <rPh sb="41" eb="43">
      <t>ほうしゅう</t>
    </rPh>
    <rPh sb="56" eb="59">
      <t>たいしょくきん</t>
    </rPh>
    <rPh sb="60" eb="61">
      <t>ふく</t>
    </rPh>
    <phoneticPr fontId="2" type="Hiragana"/>
  </si>
  <si>
    <r>
      <t>　申請要件において、給与支給総額の増加要件を選択し、補助事業実施効果報告において要件未達となった場合は、補助金の返還に応じます。また、納期限までに返還を行わなかった場合は、遅延金の支払いに応じます。</t>
    </r>
    <r>
      <rPr>
        <sz val="8"/>
        <color theme="1"/>
        <rFont val="ＭＳ Ｐ明朝"/>
        <family val="1"/>
        <charset val="128"/>
      </rPr>
      <t xml:space="preserve">
</t>
    </r>
    <r>
      <rPr>
        <sz val="9.5"/>
        <color theme="1"/>
        <rFont val="ＭＳ Ｐ明朝"/>
        <family val="1"/>
        <charset val="128"/>
      </rPr>
      <t>　申請要件において、正規雇用転換を選択し、実績報告において要件未達となった場合は、交付決定の取り消しに応じます。</t>
    </r>
    <rPh sb="1" eb="3">
      <t>しんせい</t>
    </rPh>
    <rPh sb="3" eb="5">
      <t>ようけん</t>
    </rPh>
    <rPh sb="10" eb="16">
      <t>きゅうよしきゅうそうがく</t>
    </rPh>
    <rPh sb="17" eb="19">
      <t>ぞうか</t>
    </rPh>
    <rPh sb="19" eb="21">
      <t>ようけん</t>
    </rPh>
    <rPh sb="22" eb="24">
      <t>せんたく</t>
    </rPh>
    <rPh sb="26" eb="28">
      <t>ほじょ</t>
    </rPh>
    <rPh sb="28" eb="30">
      <t>じぎょう</t>
    </rPh>
    <rPh sb="30" eb="32">
      <t>じっし</t>
    </rPh>
    <rPh sb="32" eb="36">
      <t>こうかほうこく</t>
    </rPh>
    <rPh sb="40" eb="42">
      <t>ようけん</t>
    </rPh>
    <rPh sb="42" eb="44">
      <t>みたつ</t>
    </rPh>
    <rPh sb="48" eb="50">
      <t>ばあい</t>
    </rPh>
    <rPh sb="52" eb="55">
      <t>ほじょきん</t>
    </rPh>
    <rPh sb="56" eb="58">
      <t>へんかん</t>
    </rPh>
    <rPh sb="59" eb="60">
      <t>おう</t>
    </rPh>
    <rPh sb="67" eb="70">
      <t>のうきげん</t>
    </rPh>
    <rPh sb="73" eb="75">
      <t>へんかん</t>
    </rPh>
    <rPh sb="76" eb="77">
      <t>おこな</t>
    </rPh>
    <rPh sb="82" eb="84">
      <t>ばあい</t>
    </rPh>
    <rPh sb="86" eb="88">
      <t>ちえん</t>
    </rPh>
    <rPh sb="88" eb="89">
      <t>きん</t>
    </rPh>
    <rPh sb="90" eb="92">
      <t>しはら</t>
    </rPh>
    <rPh sb="94" eb="95">
      <t>おう</t>
    </rPh>
    <rPh sb="101" eb="103">
      <t>しんせい</t>
    </rPh>
    <rPh sb="103" eb="105">
      <t>ようけん</t>
    </rPh>
    <rPh sb="110" eb="116">
      <t>せいきこようてんかん</t>
    </rPh>
    <rPh sb="117" eb="119">
      <t>せんたく</t>
    </rPh>
    <rPh sb="121" eb="125">
      <t>じっせきほうこく</t>
    </rPh>
    <rPh sb="129" eb="131">
      <t>ようけん</t>
    </rPh>
    <rPh sb="131" eb="133">
      <t>みたつ</t>
    </rPh>
    <rPh sb="137" eb="139">
      <t>ばあい</t>
    </rPh>
    <rPh sb="141" eb="145">
      <t>こうふけってい</t>
    </rPh>
    <rPh sb="146" eb="147">
      <t>と</t>
    </rPh>
    <rPh sb="148" eb="149">
      <t>け</t>
    </rPh>
    <rPh sb="151" eb="152">
      <t>おう</t>
    </rPh>
    <phoneticPr fontId="2" type="Hiragana"/>
  </si>
  <si>
    <t>令和７年度高知県デジタル技術活用促進事業費補助金変更申請書</t>
    <phoneticPr fontId="8" type="Hiragana"/>
  </si>
  <si>
    <t>　上記補助金に係る事業実施効果の状況について、令和７年度高知県デジタル技術活用促進事業費補助金交付要領第15条の規定により、別紙のとおり報告します。</t>
    <rPh sb="9" eb="15">
      <t>ジギョウジッシコウカ</t>
    </rPh>
    <rPh sb="16" eb="18">
      <t>ジョウキョウ</t>
    </rPh>
    <rPh sb="47" eb="49">
      <t>コウフ</t>
    </rPh>
    <rPh sb="49" eb="51">
      <t>ヨウリョウ</t>
    </rPh>
    <rPh sb="51" eb="52">
      <t>ダイ</t>
    </rPh>
    <rPh sb="54" eb="55">
      <t>ジョウ</t>
    </rPh>
    <rPh sb="56" eb="58">
      <t>キテイ</t>
    </rPh>
    <rPh sb="62" eb="64">
      <t>ベッシ</t>
    </rPh>
    <rPh sb="68" eb="70">
      <t>ホウコク</t>
    </rPh>
    <phoneticPr fontId="15"/>
  </si>
  <si>
    <t>単価
(税抜)</t>
    <rPh sb="0" eb="2">
      <t>たんか</t>
    </rPh>
    <rPh sb="4" eb="6">
      <t>ぜいぬき</t>
    </rPh>
    <phoneticPr fontId="8" type="Hiragana"/>
  </si>
  <si>
    <r>
      <rPr>
        <sz val="9"/>
        <color rgb="FFFF0000"/>
        <rFont val="ＭＳ Ｐ明朝"/>
        <family val="1"/>
        <charset val="128"/>
      </rPr>
      <t>※２</t>
    </r>
    <r>
      <rPr>
        <sz val="9"/>
        <rFont val="ＭＳ Ｐ明朝"/>
        <family val="1"/>
        <charset val="128"/>
      </rPr>
      <t>人件費は、下の各項目の全てを含んだ総額とします。
　〇法人の場合
　　・一般管理費に含まれる役員報酬、従業員給与、賞与及び賞与引当金繰入れ、法定福利費、福利厚生費、退職金及び
　　　退職給与引当金繰入れ 
　　・売上原価に含まれる労務費（法定福利費、福利厚生費、退職金等も含む） 　
　　・派遣労働者、短時間労働者の給与を外注費等で処理した場合はその費用
　　　（これらの算出ができない場合においては、平均給与に従業員数を掛けて算出してください。）</t>
    </r>
    <rPh sb="29" eb="31">
      <t>ほうじん</t>
    </rPh>
    <rPh sb="32" eb="34">
      <t>ばあい</t>
    </rPh>
    <rPh sb="50" eb="52">
      <t>ほうしゅう</t>
    </rPh>
    <rPh sb="72" eb="74">
      <t>ほうてい</t>
    </rPh>
    <rPh sb="74" eb="77">
      <t>ふくりひ</t>
    </rPh>
    <rPh sb="166" eb="167">
      <t>とう</t>
    </rPh>
    <phoneticPr fontId="2" type="Hiragana"/>
  </si>
  <si>
    <r>
      <rPr>
        <sz val="9"/>
        <color rgb="FFFF0000"/>
        <rFont val="ＭＳ Ｐ明朝"/>
        <family val="1"/>
        <charset val="128"/>
      </rPr>
      <t>※２</t>
    </r>
    <r>
      <rPr>
        <sz val="9"/>
        <rFont val="ＭＳ Ｐ明朝"/>
        <family val="1"/>
        <charset val="128"/>
      </rPr>
      <t>人件費は、下の各項目の全てを含んだ総額とします。
　〇法人の場合
　　・一般管理費に含まれる役員報酬、従業員給与、賞与及び賞与引当金繰入れ、法定福利費、福利厚生費、退職金及び
　　　退職給与引当金繰入れ 
　　・売上原価に含まれる労務費（法定福利費、福利厚生費、退職金等も含む） 　
　　・派遣労働者、短時間労働者の給与を外注費等で処理した場合はその費用
　　　（これらの算出ができない場合においては、平均給与に従業員数を掛けて算出してください。）</t>
    </r>
    <rPh sb="29" eb="31">
      <t>ほうじん</t>
    </rPh>
    <rPh sb="32" eb="34">
      <t>ばあい</t>
    </rPh>
    <rPh sb="50" eb="52">
      <t>ほうしゅう</t>
    </rPh>
    <rPh sb="166" eb="167">
      <t>とう</t>
    </rPh>
    <phoneticPr fontId="2" type="Hiragana"/>
  </si>
  <si>
    <t>事業者名                                         　</t>
    <rPh sb="0" eb="4">
      <t>じぎ</t>
    </rPh>
    <phoneticPr fontId="8" type="Hiragana"/>
  </si>
  <si>
    <t>④個人事業主にあっては所得税青色申告決算書もしくは白色申告収支内訳書の写し（令和５年・６年の２期分）</t>
    <rPh sb="1" eb="3">
      <t>こじん</t>
    </rPh>
    <rPh sb="5" eb="6">
      <t>おも</t>
    </rPh>
    <rPh sb="11" eb="14">
      <t>しょとくぜい</t>
    </rPh>
    <rPh sb="14" eb="18">
      <t>あおいろしんこく</t>
    </rPh>
    <rPh sb="18" eb="21">
      <t>けっさんしょ</t>
    </rPh>
    <rPh sb="25" eb="29">
      <t>しろいろしんこく</t>
    </rPh>
    <rPh sb="29" eb="34">
      <t>しゅうしうちわけしょ</t>
    </rPh>
    <rPh sb="35" eb="36">
      <t>うつ</t>
    </rPh>
    <phoneticPr fontId="2" type="Hiragana"/>
  </si>
  <si>
    <t>※３　認証情報は、DX推進ポータルのホームページで確認できます。</t>
    <rPh sb="3" eb="5">
      <t>にんしょう</t>
    </rPh>
    <rPh sb="5" eb="7">
      <t>じょうほう</t>
    </rPh>
    <rPh sb="11" eb="13">
      <t>すいしん</t>
    </rPh>
    <rPh sb="25" eb="27">
      <t>かくにん</t>
    </rPh>
    <phoneticPr fontId="2" type="Hiragana"/>
  </si>
  <si>
    <t>※４　登録情報は、パートナーシップ構築宣言ポータルサイトで確認できます。　</t>
    <phoneticPr fontId="2" type="Hiragana"/>
  </si>
  <si>
    <t xml:space="preserve">※５　認証情報は、厚生労働省ホームページで確認できます。　         </t>
    <rPh sb="3" eb="5">
      <t>にんしょう</t>
    </rPh>
    <rPh sb="5" eb="7">
      <t>じょうほう</t>
    </rPh>
    <rPh sb="9" eb="11">
      <t>こうせい</t>
    </rPh>
    <rPh sb="11" eb="13">
      <t>ろうどう</t>
    </rPh>
    <rPh sb="13" eb="14">
      <t>しょう</t>
    </rPh>
    <rPh sb="21" eb="23">
      <t>かくにん</t>
    </rPh>
    <phoneticPr fontId="2" type="Hiragana"/>
  </si>
  <si>
    <t>高知県ワークライフバランス推進企業認証のうち、「次世代育成支援部門」※７</t>
    <phoneticPr fontId="14"/>
  </si>
  <si>
    <t>高知県ワークライフバランス推進企業認証のうち、「女性活躍部門」※７</t>
    <phoneticPr fontId="14"/>
  </si>
  <si>
    <t>女性活躍推進法に基づく、厚生労働大臣の認定（えるぼし認定）※６</t>
    <phoneticPr fontId="14"/>
  </si>
  <si>
    <t>次世代育成支援対策推進法に基づく、厚生労働大臣の認定（くるみん認定）※５</t>
    <phoneticPr fontId="14"/>
  </si>
  <si>
    <t>パートナーシップ構築宣言事業者　※４</t>
    <phoneticPr fontId="14"/>
  </si>
  <si>
    <t>情報処理の促進に関する法律に基づく、経済産業大臣の認定（DX認定）※３</t>
    <phoneticPr fontId="14"/>
  </si>
  <si>
    <t>※６　認証情報は、厚生労働省ホームページで確認できます。　</t>
    <rPh sb="3" eb="5">
      <t>にんしょう</t>
    </rPh>
    <rPh sb="5" eb="7">
      <t>じょうほう</t>
    </rPh>
    <rPh sb="9" eb="11">
      <t>こうせい</t>
    </rPh>
    <rPh sb="11" eb="13">
      <t>ろうどう</t>
    </rPh>
    <rPh sb="13" eb="14">
      <t>しょう</t>
    </rPh>
    <rPh sb="21" eb="23">
      <t>かくにん</t>
    </rPh>
    <phoneticPr fontId="2" type="Hiragana"/>
  </si>
  <si>
    <t>※７　認証情報は、高知県雇用労働政策課ホームページで確認できます。</t>
    <rPh sb="3" eb="5">
      <t>にんしょう</t>
    </rPh>
    <rPh sb="5" eb="7">
      <t>じょうほう</t>
    </rPh>
    <rPh sb="9" eb="12">
      <t>こうちけん</t>
    </rPh>
    <rPh sb="12" eb="19">
      <t>こようろうど</t>
    </rPh>
    <rPh sb="26" eb="28">
      <t>かくにん</t>
    </rPh>
    <phoneticPr fontId="2" type="Hiragana"/>
  </si>
  <si>
    <t>対象となる取得財産等は、取得価格又は効用の増加価格が税抜50万円以上のものとします。</t>
    <rPh sb="26" eb="28">
      <t>ゼイヌキ</t>
    </rPh>
    <phoneticPr fontId="14"/>
  </si>
  <si>
    <t>税理士等に確認の上、取得財産の耐用年数が分かる根拠書類を添付ください。</t>
    <rPh sb="10" eb="12">
      <t>しゅとく</t>
    </rPh>
    <rPh sb="12" eb="14">
      <t>ざいさん</t>
    </rPh>
    <rPh sb="15" eb="17">
      <t>たいよう</t>
    </rPh>
    <rPh sb="17" eb="19">
      <t>ねんすう</t>
    </rPh>
    <rPh sb="20" eb="21">
      <t>わ</t>
    </rPh>
    <rPh sb="23" eb="25">
      <t>こんきょ</t>
    </rPh>
    <rPh sb="25" eb="27">
      <t>しょるい</t>
    </rPh>
    <rPh sb="28" eb="30">
      <t>てんぷ</t>
    </rPh>
    <phoneticPr fontId="8" type="Hiragana"/>
  </si>
  <si>
    <t>※１　「数量」欄は、同一規格であれば一括して記入して差し支えありません。ただし、単価が異なる場合には区分して記入してください。</t>
    <phoneticPr fontId="14"/>
  </si>
  <si>
    <t>※２　「取得年月日」欄は、実績報告書の３事業実施期間の完了日を記載してください。</t>
    <rPh sb="13" eb="15">
      <t>じっせき</t>
    </rPh>
    <rPh sb="15" eb="18">
      <t>ほうこくしょ</t>
    </rPh>
    <rPh sb="20" eb="22">
      <t>じぎょう</t>
    </rPh>
    <rPh sb="22" eb="24">
      <t>じっし</t>
    </rPh>
    <rPh sb="24" eb="26">
      <t>きかん</t>
    </rPh>
    <rPh sb="27" eb="30">
      <t>かんりょうび</t>
    </rPh>
    <rPh sb="31" eb="33">
      <t>きさい</t>
    </rPh>
    <phoneticPr fontId="8" type="Hiragana"/>
  </si>
  <si>
    <t>※３　取得財産等を取得した者と使用者とが異なる場合は、「備考」欄に使用者名を記入してください。</t>
    <phoneticPr fontId="14"/>
  </si>
  <si>
    <t>数量
※１</t>
    <rPh sb="0" eb="2">
      <t>すうりょう</t>
    </rPh>
    <phoneticPr fontId="8" type="Hiragana"/>
  </si>
  <si>
    <t>取得年月日
※２</t>
    <rPh sb="0" eb="2">
      <t>しゅとく</t>
    </rPh>
    <rPh sb="2" eb="5">
      <t>ねんがっぴ</t>
    </rPh>
    <phoneticPr fontId="8" type="Hiragana"/>
  </si>
  <si>
    <t>備考
※３</t>
    <rPh sb="0" eb="2">
      <t>びこう</t>
    </rPh>
    <phoneticPr fontId="8" type="Hiragana"/>
  </si>
  <si>
    <t>・高知県産業振興センター設備貸与事業</t>
    <rPh sb="1" eb="8">
      <t>コウチケンサンギョウシンコウ</t>
    </rPh>
    <rPh sb="12" eb="18">
      <t>セツビタイヨジギョウ</t>
    </rPh>
    <phoneticPr fontId="14"/>
  </si>
  <si>
    <t>　私は、令和７年度高知県デジタル技術活用促進事業費補助金の申請に当たり、高知県及び公益財団法人高知県産業振興センターに対する下記の税外未収金債務の滞納がないことについて誓約します。
　また、上記について、県の補助事業所管課が関係各課に対して照会すること(関係各課への個人情報の提供及び滞納の有無に関する情報の共有)及び照会の結果について公益財団法人高知県産業振興センターに提供することに同意します。
　誓約の内容に偽りがあった場合は、当該補助金の不交付の決定又は交付の決定の取消し及びこれに伴う補助金の返還に異議なく応じます。</t>
    <rPh sb="102" eb="103">
      <t>ケン</t>
    </rPh>
    <rPh sb="104" eb="106">
      <t>ホジョ</t>
    </rPh>
    <rPh sb="106" eb="108">
      <t>ジギョウ</t>
    </rPh>
    <rPh sb="108" eb="111">
      <t>ショカンカ</t>
    </rPh>
    <rPh sb="112" eb="114">
      <t>カンケイ</t>
    </rPh>
    <rPh sb="114" eb="116">
      <t>カクカ</t>
    </rPh>
    <rPh sb="117" eb="118">
      <t>タイ</t>
    </rPh>
    <rPh sb="120" eb="122">
      <t>ショウカイ</t>
    </rPh>
    <rPh sb="127" eb="129">
      <t>カンケイ</t>
    </rPh>
    <rPh sb="129" eb="131">
      <t>カクカ</t>
    </rPh>
    <rPh sb="133" eb="135">
      <t>コジン</t>
    </rPh>
    <rPh sb="135" eb="137">
      <t>ジョウホウ</t>
    </rPh>
    <rPh sb="138" eb="140">
      <t>テイキョウ</t>
    </rPh>
    <rPh sb="140" eb="141">
      <t>オヨ</t>
    </rPh>
    <rPh sb="142" eb="144">
      <t>タイノウ</t>
    </rPh>
    <rPh sb="145" eb="147">
      <t>ウム</t>
    </rPh>
    <rPh sb="148" eb="149">
      <t>カン</t>
    </rPh>
    <rPh sb="151" eb="153">
      <t>ジョウホウ</t>
    </rPh>
    <rPh sb="154" eb="156">
      <t>キョウユウ</t>
    </rPh>
    <rPh sb="157" eb="158">
      <t>オヨ</t>
    </rPh>
    <rPh sb="159" eb="161">
      <t>ショウカイ</t>
    </rPh>
    <rPh sb="162" eb="164">
      <t>ケッカ</t>
    </rPh>
    <rPh sb="168" eb="170">
      <t>コウエキ</t>
    </rPh>
    <rPh sb="170" eb="181">
      <t>ザイダンホウジンコウチケンサンギョウシンコウ</t>
    </rPh>
    <rPh sb="186" eb="188">
      <t>テイキョウ</t>
    </rPh>
    <phoneticPr fontId="4"/>
  </si>
  <si>
    <t xml:space="preserve"> </t>
    <phoneticPr fontId="14"/>
  </si>
  <si>
    <t>経費区分
(該当部分に記載)</t>
    <rPh sb="0" eb="2">
      <t>ケイヒ</t>
    </rPh>
    <rPh sb="2" eb="4">
      <t>クブン</t>
    </rPh>
    <rPh sb="6" eb="8">
      <t>ガイトウ</t>
    </rPh>
    <rPh sb="8" eb="10">
      <t>ブブン</t>
    </rPh>
    <rPh sb="11" eb="13">
      <t>キサイ</t>
    </rPh>
    <phoneticPr fontId="14"/>
  </si>
  <si>
    <t>見積先（見積書に記載の相手先名）</t>
    <rPh sb="0" eb="2">
      <t>ミツ</t>
    </rPh>
    <rPh sb="2" eb="3">
      <t>サキ</t>
    </rPh>
    <rPh sb="4" eb="6">
      <t>ミツモリ</t>
    </rPh>
    <rPh sb="6" eb="7">
      <t>ショ</t>
    </rPh>
    <rPh sb="8" eb="10">
      <t>キサイ</t>
    </rPh>
    <rPh sb="11" eb="14">
      <t>アイテサキ</t>
    </rPh>
    <rPh sb="14" eb="15">
      <t>メイ</t>
    </rPh>
    <phoneticPr fontId="14"/>
  </si>
  <si>
    <t>メーカー・型番</t>
    <phoneticPr fontId="14"/>
  </si>
  <si>
    <t>台数</t>
    <phoneticPr fontId="14"/>
  </si>
  <si>
    <t>備考（サブスク期間等）</t>
    <rPh sb="0" eb="2">
      <t>ビコウ</t>
    </rPh>
    <rPh sb="7" eb="9">
      <t>キカン</t>
    </rPh>
    <rPh sb="9" eb="10">
      <t>トウ</t>
    </rPh>
    <phoneticPr fontId="14"/>
  </si>
  <si>
    <t>①ソフトウェア　小計</t>
    <rPh sb="8" eb="10">
      <t>ショウケイ</t>
    </rPh>
    <phoneticPr fontId="14"/>
  </si>
  <si>
    <t>別紙１-２（第４号様式関係）【一般枠】</t>
  </si>
  <si>
    <t>②ハードウェア　小計</t>
    <rPh sb="8" eb="10">
      <t>ショウケイ</t>
    </rPh>
    <phoneticPr fontId="14"/>
  </si>
  <si>
    <t>①ソフトウェア　＋　 ②ハードウェア　小計</t>
    <rPh sb="19" eb="21">
      <t>ショウケイ</t>
    </rPh>
    <phoneticPr fontId="14"/>
  </si>
  <si>
    <r>
      <t xml:space="preserve">③ハードウェア（PC等）
</t>
    </r>
    <r>
      <rPr>
        <b/>
        <sz val="8"/>
        <rFont val="ＭＳ Ｐ明朝"/>
        <family val="1"/>
        <charset val="128"/>
      </rPr>
      <t>※③ハードウェア（PC等）の補助対象経費は①②の合計額と同額が補助上限となります</t>
    </r>
    <rPh sb="10" eb="11">
      <t>トウ</t>
    </rPh>
    <rPh sb="45" eb="47">
      <t>ホジョ</t>
    </rPh>
    <phoneticPr fontId="14"/>
  </si>
  <si>
    <t>③ハードウェア（PC等）　小計</t>
    <rPh sb="13" eb="15">
      <t>ショウケイ</t>
    </rPh>
    <phoneticPr fontId="14"/>
  </si>
  <si>
    <t>①ソフトウェア　＋　 ②ハードウェア　＋　③ハードウェア（PC等）　小計</t>
    <phoneticPr fontId="14"/>
  </si>
  <si>
    <t>補助金交付申請額</t>
    <rPh sb="0" eb="8">
      <t>ホジョキンコウフシンセイガク</t>
    </rPh>
    <phoneticPr fontId="14"/>
  </si>
  <si>
    <t>※補助金交付申請額は、補助対象経費（税抜）合計額の1/2以内
※上限４５０万円、下限10万円　　千円未満切捨て
※サブスク等の補助対象期間として申請できるのは、８月～1月の最長６カ月分です（詳しくは公募要領等をご確認ください）</t>
    <rPh sb="28" eb="30">
      <t>イナイ</t>
    </rPh>
    <rPh sb="40" eb="42">
      <t>カゲン</t>
    </rPh>
    <rPh sb="44" eb="46">
      <t>マンエン</t>
    </rPh>
    <rPh sb="61" eb="62">
      <t>トウ</t>
    </rPh>
    <rPh sb="72" eb="74">
      <t>シンセイ</t>
    </rPh>
    <rPh sb="86" eb="88">
      <t>サイチョウ</t>
    </rPh>
    <rPh sb="91" eb="92">
      <t>ブン</t>
    </rPh>
    <rPh sb="95" eb="96">
      <t>クワ</t>
    </rPh>
    <rPh sb="99" eb="101">
      <t>コウボ</t>
    </rPh>
    <rPh sb="101" eb="104">
      <t>ヨウリョウトウ</t>
    </rPh>
    <rPh sb="106" eb="108">
      <t>カクニン</t>
    </rPh>
    <phoneticPr fontId="14"/>
  </si>
  <si>
    <t xml:space="preserve">（台数）
（スペック）
</t>
    <rPh sb="1" eb="3">
      <t>ダイスウ</t>
    </rPh>
    <phoneticPr fontId="14"/>
  </si>
  <si>
    <t>金額（円）</t>
    <rPh sb="3" eb="4">
      <t>エン</t>
    </rPh>
    <phoneticPr fontId="14"/>
  </si>
  <si>
    <t>資金の調達先</t>
    <rPh sb="0" eb="2">
      <t>シキン</t>
    </rPh>
    <rPh sb="3" eb="6">
      <t>チョウタツサキ</t>
    </rPh>
    <phoneticPr fontId="14"/>
  </si>
  <si>
    <t>←自動入力　別紙３とリンクしています</t>
    <rPh sb="1" eb="5">
      <t>ジドウニュウリョク</t>
    </rPh>
    <rPh sb="6" eb="8">
      <t>ベッシ</t>
    </rPh>
    <phoneticPr fontId="1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</si>
</sst>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76" formatCode="_ * #,##0_ ;_ * \-#,##0_ ;_ * &quot;-&quot;??_ ;_ @_ "/>
    <numFmt numFmtId="177" formatCode="_-&quot;¥&quot;* #,##0_-\ ;\-&quot;¥&quot;* #,##0_-\ ;_-&quot;¥&quot;* &quot;-&quot;??_-\ ;_-@_-"/>
    <numFmt numFmtId="178" formatCode="0.0%"/>
    <numFmt numFmtId="179" formatCode="[$-411]ggge&quot;年&quot;m&quot;月&quot;d&quot;日&quot;;@"/>
    <numFmt numFmtId="180" formatCode="#,##0_ "/>
    <numFmt numFmtId="181" formatCode="##&quot;ヶ月&quot;"/>
    <numFmt numFmtId="182" formatCode="#"/>
  </numFmts>
  <fonts count="72" x14ac:knownFonts="1">
    <font>
      <sz val="11"/>
      <color theme="1"/>
      <name val="游ゴシック"/>
      <family val="3"/>
      <scheme val="minor"/>
    </font>
    <font>
      <sz val="11"/>
      <name val="ＭＳ Ｐゴシック"/>
      <family val="3"/>
    </font>
    <font>
      <sz val="6"/>
      <name val="游ゴシック"/>
      <family val="3"/>
    </font>
    <font>
      <sz val="11"/>
      <color theme="1"/>
      <name val="游ゴシック"/>
      <family val="3"/>
      <scheme val="minor"/>
    </font>
    <font>
      <sz val="6"/>
      <name val="ＭＳ Ｐゴシック"/>
      <family val="3"/>
    </font>
    <font>
      <u/>
      <sz val="11"/>
      <color theme="10"/>
      <name val="游ゴシック"/>
      <family val="3"/>
      <scheme val="minor"/>
    </font>
    <font>
      <sz val="11"/>
      <name val="ＭＳ Ｐ明朝"/>
      <family val="1"/>
      <charset val="128"/>
    </font>
    <font>
      <sz val="10"/>
      <name val="ＭＳ Ｐ明朝"/>
      <family val="1"/>
      <charset val="128"/>
    </font>
    <font>
      <sz val="6"/>
      <name val="游ゴシック"/>
      <family val="3"/>
      <charset val="128"/>
    </font>
    <font>
      <sz val="8"/>
      <name val="ＭＳ Ｐ明朝"/>
      <family val="1"/>
      <charset val="128"/>
    </font>
    <font>
      <sz val="9"/>
      <name val="ＭＳ Ｐ明朝"/>
      <family val="1"/>
      <charset val="128"/>
    </font>
    <font>
      <u/>
      <sz val="9"/>
      <color theme="10"/>
      <name val="ＭＳ Ｐ明朝"/>
      <family val="1"/>
      <charset val="128"/>
    </font>
    <font>
      <sz val="10.5"/>
      <name val="ＭＳ Ｐ明朝"/>
      <family val="1"/>
      <charset val="128"/>
    </font>
    <font>
      <sz val="11"/>
      <name val="ＭＳ Ｐゴシック"/>
      <family val="3"/>
      <charset val="128"/>
    </font>
    <font>
      <sz val="6"/>
      <name val="游ゴシック"/>
      <family val="3"/>
      <charset val="128"/>
      <scheme val="minor"/>
    </font>
    <font>
      <sz val="6"/>
      <name val="ＭＳ Ｐゴシック"/>
      <family val="3"/>
      <charset val="128"/>
    </font>
    <font>
      <sz val="11"/>
      <color rgb="FF000000"/>
      <name val="游ゴシック"/>
      <family val="3"/>
      <charset val="128"/>
    </font>
    <font>
      <b/>
      <sz val="12"/>
      <name val="ＭＳ Ｐ明朝"/>
      <family val="1"/>
      <charset val="128"/>
    </font>
    <font>
      <sz val="10"/>
      <color theme="1"/>
      <name val="ＭＳ Ｐ明朝"/>
      <family val="1"/>
      <charset val="128"/>
    </font>
    <font>
      <sz val="11"/>
      <color indexed="8"/>
      <name val="ＭＳ Ｐゴシック"/>
      <family val="3"/>
      <charset val="128"/>
    </font>
    <font>
      <b/>
      <sz val="10"/>
      <color rgb="FFFF0000"/>
      <name val="ＭＳ Ｐ明朝"/>
      <family val="1"/>
      <charset val="128"/>
    </font>
    <font>
      <sz val="10"/>
      <color rgb="FFFF0000"/>
      <name val="ＭＳ Ｐ明朝"/>
      <family val="1"/>
      <charset val="128"/>
    </font>
    <font>
      <u/>
      <sz val="11"/>
      <color indexed="12"/>
      <name val="ＭＳ Ｐゴシック"/>
      <family val="3"/>
      <charset val="128"/>
    </font>
    <font>
      <sz val="11"/>
      <color rgb="FF000000"/>
      <name val="ＭＳ Ｐゴシック"/>
      <family val="3"/>
      <charset val="128"/>
    </font>
    <font>
      <sz val="10"/>
      <color indexed="8"/>
      <name val="ＭＳ Ｐ明朝"/>
      <family val="1"/>
      <charset val="128"/>
    </font>
    <font>
      <sz val="8"/>
      <color theme="1"/>
      <name val="ＭＳ Ｐ明朝"/>
      <family val="1"/>
      <charset val="128"/>
    </font>
    <font>
      <b/>
      <sz val="11"/>
      <name val="ＭＳ Ｐ明朝"/>
      <family val="1"/>
      <charset val="128"/>
    </font>
    <font>
      <sz val="9"/>
      <color theme="1"/>
      <name val="ＭＳ Ｐ明朝"/>
      <family val="1"/>
      <charset val="128"/>
    </font>
    <font>
      <b/>
      <sz val="10.5"/>
      <name val="ＭＳ Ｐ明朝"/>
      <family val="1"/>
      <charset val="128"/>
    </font>
    <font>
      <sz val="11"/>
      <color indexed="8"/>
      <name val="ＭＳ Ｐ明朝"/>
      <family val="1"/>
      <charset val="128"/>
    </font>
    <font>
      <sz val="10.5"/>
      <color theme="1"/>
      <name val="ＭＳ Ｐ明朝"/>
      <family val="1"/>
      <charset val="128"/>
    </font>
    <font>
      <sz val="11"/>
      <color indexed="8"/>
      <name val="ＭＳ Ｐゴシック"/>
      <family val="3"/>
    </font>
    <font>
      <sz val="6"/>
      <name val="ＭＳ Ｐゴシック"/>
      <family val="2"/>
      <charset val="128"/>
    </font>
    <font>
      <sz val="9"/>
      <color rgb="FFFF0000"/>
      <name val="ＭＳ Ｐ明朝"/>
      <family val="1"/>
      <charset val="128"/>
    </font>
    <font>
      <b/>
      <sz val="11"/>
      <color rgb="FFFF0000"/>
      <name val="ＭＳ Ｐ明朝"/>
      <family val="1"/>
      <charset val="128"/>
    </font>
    <font>
      <sz val="12"/>
      <name val="ＭＳ Ｐ明朝"/>
      <family val="1"/>
      <charset val="128"/>
    </font>
    <font>
      <sz val="11"/>
      <color theme="1"/>
      <name val="ＭＳ Ｐ明朝"/>
      <family val="1"/>
      <charset val="128"/>
    </font>
    <font>
      <b/>
      <sz val="12"/>
      <color rgb="FFFF0000"/>
      <name val="ＭＳ Ｐ明朝"/>
      <family val="1"/>
      <charset val="128"/>
    </font>
    <font>
      <b/>
      <sz val="9"/>
      <name val="ＭＳ Ｐ明朝"/>
      <family val="1"/>
      <charset val="128"/>
    </font>
    <font>
      <sz val="12"/>
      <color indexed="8"/>
      <name val="ＭＳ Ｐ明朝"/>
      <family val="1"/>
      <charset val="128"/>
    </font>
    <font>
      <b/>
      <sz val="12"/>
      <color indexed="8"/>
      <name val="ＭＳ Ｐ明朝"/>
      <family val="1"/>
      <charset val="128"/>
    </font>
    <font>
      <b/>
      <sz val="14"/>
      <color indexed="8"/>
      <name val="ＭＳ Ｐ明朝"/>
      <family val="1"/>
      <charset val="128"/>
    </font>
    <font>
      <b/>
      <sz val="16"/>
      <color rgb="FFFF0000"/>
      <name val="ＭＳ Ｐ明朝"/>
      <family val="1"/>
      <charset val="128"/>
    </font>
    <font>
      <sz val="9.5"/>
      <color indexed="8"/>
      <name val="ＭＳ Ｐ明朝"/>
      <family val="1"/>
      <charset val="128"/>
    </font>
    <font>
      <sz val="8"/>
      <color indexed="8"/>
      <name val="ＭＳ Ｐ明朝"/>
      <family val="1"/>
      <charset val="128"/>
    </font>
    <font>
      <sz val="9.5"/>
      <name val="ＭＳ Ｐ明朝"/>
      <family val="1"/>
      <charset val="128"/>
    </font>
    <font>
      <sz val="10.5"/>
      <color indexed="8"/>
      <name val="ＭＳ Ｐ明朝"/>
      <family val="1"/>
      <charset val="128"/>
    </font>
    <font>
      <b/>
      <sz val="12"/>
      <color rgb="FF000000"/>
      <name val="ＭＳ Ｐ明朝"/>
      <family val="1"/>
      <charset val="128"/>
    </font>
    <font>
      <sz val="12"/>
      <color rgb="FF000000"/>
      <name val="ＭＳ Ｐ明朝"/>
      <family val="1"/>
      <charset val="128"/>
    </font>
    <font>
      <sz val="16"/>
      <name val="ＭＳ Ｐ明朝"/>
      <family val="1"/>
      <charset val="128"/>
    </font>
    <font>
      <sz val="14"/>
      <name val="ＭＳ Ｐ明朝"/>
      <family val="1"/>
      <charset val="128"/>
    </font>
    <font>
      <b/>
      <sz val="16"/>
      <color indexed="8"/>
      <name val="ＭＳ Ｐ明朝"/>
      <family val="1"/>
      <charset val="128"/>
    </font>
    <font>
      <b/>
      <u/>
      <sz val="12"/>
      <color indexed="10"/>
      <name val="ＭＳ Ｐ明朝"/>
      <family val="1"/>
      <charset val="128"/>
    </font>
    <font>
      <u/>
      <sz val="11"/>
      <color indexed="10"/>
      <name val="ＭＳ Ｐ明朝"/>
      <family val="1"/>
      <charset val="128"/>
    </font>
    <font>
      <sz val="9"/>
      <color indexed="8"/>
      <name val="ＭＳ Ｐ明朝"/>
      <family val="1"/>
      <charset val="128"/>
    </font>
    <font>
      <b/>
      <sz val="10"/>
      <name val="ＭＳ Ｐ明朝"/>
      <family val="1"/>
      <charset val="128"/>
    </font>
    <font>
      <sz val="11"/>
      <color indexed="10"/>
      <name val="ＭＳ Ｐ明朝"/>
      <family val="1"/>
      <charset val="128"/>
    </font>
    <font>
      <sz val="11"/>
      <color indexed="8"/>
      <name val="ＭＳ 明朝"/>
      <family val="1"/>
      <charset val="128"/>
    </font>
    <font>
      <sz val="8"/>
      <color indexed="8"/>
      <name val="ＭＳ 明朝"/>
      <family val="1"/>
      <charset val="128"/>
    </font>
    <font>
      <b/>
      <sz val="12"/>
      <color indexed="8"/>
      <name val="ＭＳ 明朝"/>
      <family val="1"/>
      <charset val="128"/>
    </font>
    <font>
      <b/>
      <sz val="12"/>
      <name val="ＭＳ Ｐゴシック"/>
      <family val="3"/>
      <charset val="128"/>
    </font>
    <font>
      <b/>
      <u/>
      <sz val="14"/>
      <name val="ＭＳ Ｐゴシック"/>
      <family val="3"/>
      <charset val="128"/>
    </font>
    <font>
      <u/>
      <sz val="11"/>
      <name val="ＭＳ Ｐゴシック"/>
      <family val="3"/>
      <charset val="128"/>
    </font>
    <font>
      <sz val="11"/>
      <color rgb="FFFF0000"/>
      <name val="ＭＳ Ｐゴシック"/>
      <family val="3"/>
      <charset val="128"/>
    </font>
    <font>
      <sz val="9.5"/>
      <color theme="1"/>
      <name val="ＭＳ Ｐ明朝"/>
      <family val="1"/>
      <charset val="128"/>
    </font>
    <font>
      <sz val="11"/>
      <color theme="1"/>
      <name val="ＭＳ 明朝"/>
      <family val="1"/>
      <charset val="128"/>
    </font>
    <font>
      <sz val="10"/>
      <color theme="1"/>
      <name val="ＭＳ 明朝"/>
      <family val="1"/>
      <charset val="128"/>
    </font>
    <font>
      <b/>
      <sz val="12"/>
      <color theme="1"/>
      <name val="ＭＳ Ｐ明朝"/>
      <family val="1"/>
      <charset val="128"/>
    </font>
    <font>
      <b/>
      <sz val="8"/>
      <name val="ＭＳ Ｐ明朝"/>
      <family val="1"/>
      <charset val="128"/>
    </font>
    <font>
      <b/>
      <sz val="9"/>
      <color theme="1"/>
      <name val="ＭＳ Ｐゴシック"/>
      <family val="3"/>
      <charset val="128"/>
    </font>
    <font>
      <b/>
      <sz val="10"/>
      <color theme="1"/>
      <name val="ＭＳ Ｐゴシック"/>
      <family val="3"/>
      <charset val="128"/>
    </font>
    <font>
      <sz val="12"/>
      <name val="ＭＳ Ｐゴシック"/>
      <family val="3"/>
      <charset val="128"/>
    </font>
  </fonts>
  <fills count="14">
    <fill>
      <patternFill patternType="none"/>
    </fill>
    <fill>
      <patternFill patternType="gray125"/>
    </fill>
    <fill>
      <patternFill patternType="solid">
        <fgColor indexed="27"/>
        <bgColor indexed="64"/>
      </patternFill>
    </fill>
    <fill>
      <patternFill patternType="solid">
        <fgColor indexed="26"/>
        <bgColor indexed="64"/>
      </patternFill>
    </fill>
    <fill>
      <patternFill patternType="solid">
        <fgColor indexed="42"/>
        <bgColor indexed="64"/>
      </patternFill>
    </fill>
    <fill>
      <patternFill patternType="solid">
        <fgColor indexed="9"/>
        <bgColor indexed="64"/>
      </patternFill>
    </fill>
    <fill>
      <patternFill patternType="solid">
        <fgColor indexed="44"/>
        <bgColor indexed="64"/>
      </patternFill>
    </fill>
    <fill>
      <patternFill patternType="solid">
        <fgColor rgb="FFCCFFFF"/>
        <bgColor indexed="64"/>
      </patternFill>
    </fill>
    <fill>
      <patternFill patternType="solid">
        <fgColor theme="7" tint="0.79998168889431442"/>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4" tint="0.39997558519241921"/>
        <bgColor indexed="64"/>
      </patternFill>
    </fill>
    <fill>
      <patternFill patternType="solid">
        <fgColor theme="8" tint="0.79998168889431442"/>
        <bgColor indexed="64"/>
      </patternFill>
    </fill>
  </fills>
  <borders count="114">
    <border>
      <left/>
      <right/>
      <top/>
      <bottom/>
      <diagonal/>
    </border>
    <border>
      <left style="medium">
        <color indexed="64"/>
      </left>
      <right/>
      <top style="medium">
        <color indexed="64"/>
      </top>
      <bottom style="medium">
        <color indexed="64"/>
      </bottom>
      <diagonal/>
    </border>
    <border>
      <left/>
      <right/>
      <top/>
      <bottom style="thin">
        <color indexed="64"/>
      </bottom>
      <diagonal/>
    </border>
    <border>
      <left/>
      <right/>
      <top style="thin">
        <color indexed="64"/>
      </top>
      <bottom style="thin">
        <color indexed="64"/>
      </bottom>
      <diagonal/>
    </border>
    <border>
      <left/>
      <right style="medium">
        <color indexed="64"/>
      </right>
      <top style="medium">
        <color indexed="64"/>
      </top>
      <bottom style="medium">
        <color indexed="64"/>
      </bottom>
      <diagonal/>
    </border>
    <border>
      <left/>
      <right/>
      <top/>
      <bottom style="thin">
        <color rgb="FF000000"/>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style="thin">
        <color rgb="FF000000"/>
      </left>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right style="thin">
        <color rgb="FF000000"/>
      </right>
      <top style="thin">
        <color rgb="FF000000"/>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style="thin">
        <color indexed="64"/>
      </top>
      <bottom/>
      <diagonal/>
    </border>
    <border diagonalUp="1">
      <left style="thin">
        <color indexed="64"/>
      </left>
      <right/>
      <top style="thin">
        <color indexed="64"/>
      </top>
      <bottom style="thin">
        <color indexed="64"/>
      </bottom>
      <diagonal style="thin">
        <color indexed="64"/>
      </diagonal>
    </border>
    <border>
      <left/>
      <right style="thin">
        <color indexed="64"/>
      </right>
      <top style="thin">
        <color indexed="64"/>
      </top>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right style="thin">
        <color indexed="64"/>
      </right>
      <top style="thin">
        <color indexed="64"/>
      </top>
      <bottom style="double">
        <color indexed="64"/>
      </bottom>
      <diagonal/>
    </border>
    <border diagonalDown="1">
      <left style="thin">
        <color indexed="64"/>
      </left>
      <right/>
      <top style="thin">
        <color indexed="64"/>
      </top>
      <bottom/>
      <diagonal style="thin">
        <color indexed="64"/>
      </diagonal>
    </border>
    <border diagonalDown="1">
      <left/>
      <right style="thin">
        <color indexed="64"/>
      </right>
      <top/>
      <bottom style="thin">
        <color indexed="64"/>
      </bottom>
      <diagonal style="thin">
        <color indexed="64"/>
      </diagonal>
    </border>
    <border>
      <left style="thin">
        <color indexed="64"/>
      </left>
      <right/>
      <top style="thin">
        <color indexed="64"/>
      </top>
      <bottom style="hair">
        <color indexed="64"/>
      </bottom>
      <diagonal/>
    </border>
    <border>
      <left/>
      <right style="thin">
        <color indexed="64"/>
      </right>
      <top style="hair">
        <color indexed="64"/>
      </top>
      <bottom style="thin">
        <color indexed="64"/>
      </bottom>
      <diagonal/>
    </border>
    <border>
      <left style="thin">
        <color indexed="64"/>
      </left>
      <right style="thin">
        <color rgb="FF000000"/>
      </right>
      <top style="thin">
        <color indexed="64"/>
      </top>
      <bottom style="thin">
        <color indexed="64"/>
      </bottom>
      <diagonal/>
    </border>
    <border>
      <left style="thin">
        <color rgb="FF000000"/>
      </left>
      <right style="thin">
        <color rgb="FF000000"/>
      </right>
      <top style="thin">
        <color indexed="64"/>
      </top>
      <bottom style="thin">
        <color indexed="64"/>
      </bottom>
      <diagonal/>
    </border>
    <border>
      <left style="thin">
        <color rgb="FF000000"/>
      </left>
      <right style="thin">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indexed="64"/>
      </left>
      <right style="hair">
        <color indexed="64"/>
      </right>
      <top style="thin">
        <color indexed="64"/>
      </top>
      <bottom/>
      <diagonal/>
    </border>
    <border>
      <left style="hair">
        <color indexed="64"/>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hair">
        <color indexed="64"/>
      </right>
      <top/>
      <bottom style="thin">
        <color indexed="64"/>
      </bottom>
      <diagonal/>
    </border>
    <border>
      <left style="hair">
        <color indexed="64"/>
      </left>
      <right style="thin">
        <color indexed="64"/>
      </right>
      <top style="hair">
        <color indexed="64"/>
      </top>
      <bottom style="thin">
        <color indexed="64"/>
      </bottom>
      <diagonal/>
    </border>
    <border diagonalUp="1">
      <left style="thin">
        <color indexed="64"/>
      </left>
      <right/>
      <top style="hair">
        <color indexed="64"/>
      </top>
      <bottom style="thin">
        <color indexed="64"/>
      </bottom>
      <diagonal style="thin">
        <color indexed="64"/>
      </diagonal>
    </border>
    <border>
      <left style="thin">
        <color indexed="64"/>
      </left>
      <right style="thin">
        <color indexed="64"/>
      </right>
      <top style="hair">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rgb="FF000000"/>
      </left>
      <right/>
      <top style="thin">
        <color rgb="FF000000"/>
      </top>
      <bottom style="thin">
        <color indexed="64"/>
      </bottom>
      <diagonal/>
    </border>
    <border>
      <left/>
      <right style="thin">
        <color indexed="64"/>
      </right>
      <top style="thin">
        <color rgb="FF000000"/>
      </top>
      <bottom style="thin">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thin">
        <color rgb="FF000000"/>
      </top>
      <bottom/>
      <diagonal/>
    </border>
    <border>
      <left/>
      <right style="thin">
        <color indexed="64"/>
      </right>
      <top/>
      <bottom style="thin">
        <color rgb="FF000000"/>
      </bottom>
      <diagonal/>
    </border>
    <border>
      <left style="thin">
        <color indexed="64"/>
      </left>
      <right style="thin">
        <color indexed="64"/>
      </right>
      <top/>
      <bottom/>
      <diagonal/>
    </border>
    <border>
      <left style="thin">
        <color rgb="FF000000"/>
      </left>
      <right/>
      <top/>
      <bottom/>
      <diagonal/>
    </border>
    <border>
      <left style="thin">
        <color rgb="FF000000"/>
      </left>
      <right/>
      <top style="thin">
        <color indexed="64"/>
      </top>
      <bottom style="thin">
        <color indexed="64"/>
      </bottom>
      <diagonal/>
    </border>
    <border>
      <left/>
      <right style="thin">
        <color rgb="FF000000"/>
      </right>
      <top/>
      <bottom/>
      <diagonal/>
    </border>
    <border>
      <left style="medium">
        <color indexed="64"/>
      </left>
      <right style="medium">
        <color indexed="64"/>
      </right>
      <top style="medium">
        <color indexed="64"/>
      </top>
      <bottom style="medium">
        <color indexed="64"/>
      </bottom>
      <diagonal/>
    </border>
    <border>
      <left style="thin">
        <color indexed="64"/>
      </left>
      <right style="hair">
        <color indexed="64"/>
      </right>
      <top/>
      <bottom/>
      <diagonal/>
    </border>
    <border>
      <left style="hair">
        <color indexed="64"/>
      </left>
      <right style="thin">
        <color indexed="64"/>
      </right>
      <top style="hair">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right style="medium">
        <color indexed="64"/>
      </right>
      <top style="medium">
        <color indexed="64"/>
      </top>
      <bottom/>
      <diagonal/>
    </border>
    <border>
      <left style="medium">
        <color indexed="64"/>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style="medium">
        <color indexed="64"/>
      </right>
      <top/>
      <bottom style="medium">
        <color indexed="64"/>
      </bottom>
      <diagonal/>
    </border>
    <border>
      <left style="medium">
        <color indexed="64"/>
      </left>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right/>
      <top style="thin">
        <color indexed="64"/>
      </top>
      <bottom style="double">
        <color indexed="64"/>
      </bottom>
      <diagonal/>
    </border>
    <border>
      <left style="thin">
        <color indexed="64"/>
      </left>
      <right/>
      <top style="double">
        <color indexed="64"/>
      </top>
      <bottom style="double">
        <color indexed="64"/>
      </bottom>
      <diagonal/>
    </border>
    <border>
      <left/>
      <right/>
      <top style="double">
        <color indexed="64"/>
      </top>
      <bottom style="double">
        <color indexed="64"/>
      </bottom>
      <diagonal/>
    </border>
    <border>
      <left/>
      <right style="thin">
        <color indexed="64"/>
      </right>
      <top style="double">
        <color indexed="64"/>
      </top>
      <bottom style="double">
        <color indexed="64"/>
      </bottom>
      <diagonal/>
    </border>
    <border>
      <left style="thin">
        <color rgb="FF000000"/>
      </left>
      <right/>
      <top style="thin">
        <color indexed="64"/>
      </top>
      <bottom/>
      <diagonal/>
    </border>
    <border>
      <left/>
      <right style="thin">
        <color rgb="FF000000"/>
      </right>
      <top style="thin">
        <color indexed="64"/>
      </top>
      <bottom/>
      <diagonal/>
    </border>
    <border>
      <left style="thin">
        <color indexed="64"/>
      </left>
      <right style="thin">
        <color indexed="64"/>
      </right>
      <top/>
      <bottom style="double">
        <color indexed="64"/>
      </bottom>
      <diagonal/>
    </border>
    <border diagonalUp="1">
      <left style="thin">
        <color indexed="64"/>
      </left>
      <right style="thin">
        <color indexed="64"/>
      </right>
      <top style="hair">
        <color indexed="64"/>
      </top>
      <bottom style="thin">
        <color indexed="64"/>
      </bottom>
      <diagonal style="thin">
        <color indexed="64"/>
      </diagonal>
    </border>
    <border diagonalUp="1">
      <left style="thin">
        <color indexed="64"/>
      </left>
      <right style="medium">
        <color indexed="64"/>
      </right>
      <top style="thin">
        <color indexed="64"/>
      </top>
      <bottom style="thin">
        <color indexed="64"/>
      </bottom>
      <diagonal style="thin">
        <color indexed="64"/>
      </diagonal>
    </border>
    <border>
      <left style="medium">
        <color indexed="64"/>
      </left>
      <right/>
      <top style="thin">
        <color indexed="64"/>
      </top>
      <bottom style="thin">
        <color indexed="64"/>
      </bottom>
      <diagonal/>
    </border>
    <border>
      <left style="thick">
        <color indexed="64"/>
      </left>
      <right style="thick">
        <color indexed="64"/>
      </right>
      <top style="thick">
        <color indexed="64"/>
      </top>
      <bottom style="thick">
        <color indexed="64"/>
      </bottom>
      <diagonal/>
    </border>
    <border>
      <left style="thin">
        <color indexed="64"/>
      </left>
      <right style="thin">
        <color indexed="64"/>
      </right>
      <top style="thick">
        <color indexed="64"/>
      </top>
      <bottom/>
      <diagonal/>
    </border>
    <border>
      <left style="thick">
        <color indexed="64"/>
      </left>
      <right style="thin">
        <color indexed="64"/>
      </right>
      <top style="hair">
        <color indexed="64"/>
      </top>
      <bottom style="thin">
        <color indexed="64"/>
      </bottom>
      <diagonal/>
    </border>
    <border>
      <left style="thin">
        <color indexed="64"/>
      </left>
      <right/>
      <top style="double">
        <color indexed="64"/>
      </top>
      <bottom/>
      <diagonal/>
    </border>
    <border>
      <left/>
      <right/>
      <top style="double">
        <color indexed="64"/>
      </top>
      <bottom/>
      <diagonal/>
    </border>
    <border>
      <left style="thin">
        <color indexed="64"/>
      </left>
      <right style="thin">
        <color indexed="64"/>
      </right>
      <top style="double">
        <color indexed="64"/>
      </top>
      <bottom/>
      <diagonal/>
    </border>
    <border>
      <left/>
      <right style="thin">
        <color indexed="64"/>
      </right>
      <top style="double">
        <color indexed="64"/>
      </top>
      <bottom/>
      <diagonal/>
    </border>
    <border>
      <left/>
      <right style="thin">
        <color indexed="64"/>
      </right>
      <top style="medium">
        <color indexed="64"/>
      </top>
      <bottom style="medium">
        <color indexed="64"/>
      </bottom>
      <diagonal/>
    </border>
    <border>
      <left/>
      <right/>
      <top style="medium">
        <color indexed="64"/>
      </top>
      <bottom/>
      <diagonal/>
    </border>
    <border>
      <left/>
      <right/>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double">
        <color indexed="64"/>
      </bottom>
      <diagonal/>
    </border>
    <border>
      <left/>
      <right style="medium">
        <color indexed="64"/>
      </right>
      <top style="thin">
        <color indexed="64"/>
      </top>
      <bottom style="double">
        <color indexed="64"/>
      </bottom>
      <diagonal/>
    </border>
    <border>
      <left/>
      <right style="thin">
        <color indexed="64"/>
      </right>
      <top/>
      <bottom style="medium">
        <color indexed="64"/>
      </bottom>
      <diagonal/>
    </border>
    <border>
      <left/>
      <right style="medium">
        <color indexed="64"/>
      </right>
      <top/>
      <bottom style="thin">
        <color indexed="64"/>
      </bottom>
      <diagonal/>
    </border>
  </borders>
  <cellStyleXfs count="17">
    <xf numFmtId="0" fontId="0" fillId="0" borderId="0">
      <alignment vertical="center"/>
    </xf>
    <xf numFmtId="0" fontId="1" fillId="0" borderId="0"/>
    <xf numFmtId="0" fontId="1" fillId="0" borderId="0"/>
    <xf numFmtId="0" fontId="1" fillId="0" borderId="0"/>
    <xf numFmtId="0" fontId="1" fillId="0" borderId="0"/>
    <xf numFmtId="38" fontId="3" fillId="0" borderId="0" applyFont="0" applyFill="0" applyBorder="0" applyAlignment="0" applyProtection="0">
      <alignment vertical="center"/>
    </xf>
    <xf numFmtId="0" fontId="5" fillId="0" borderId="0" applyNumberFormat="0" applyFill="0" applyBorder="0" applyAlignment="0" applyProtection="0">
      <alignment vertical="center"/>
    </xf>
    <xf numFmtId="0" fontId="13" fillId="0" borderId="0"/>
    <xf numFmtId="176" fontId="19" fillId="0" borderId="0" applyFont="0" applyFill="0" applyBorder="0" applyAlignment="0" applyProtection="0">
      <alignment vertical="center"/>
    </xf>
    <xf numFmtId="9" fontId="13" fillId="0" borderId="0" applyFont="0" applyFill="0" applyBorder="0" applyAlignment="0" applyProtection="0"/>
    <xf numFmtId="177" fontId="19" fillId="0" borderId="0" applyFont="0" applyFill="0" applyBorder="0" applyAlignment="0" applyProtection="0">
      <alignment vertical="center"/>
    </xf>
    <xf numFmtId="0" fontId="22" fillId="0" borderId="0" applyNumberFormat="0" applyFill="0" applyBorder="0" applyAlignment="0" applyProtection="0">
      <alignment vertical="top"/>
      <protection locked="0"/>
    </xf>
    <xf numFmtId="9" fontId="3" fillId="0" borderId="0" applyFont="0" applyFill="0" applyBorder="0" applyAlignment="0" applyProtection="0">
      <alignment vertical="center"/>
    </xf>
    <xf numFmtId="0" fontId="3" fillId="0" borderId="0">
      <alignment vertical="center"/>
    </xf>
    <xf numFmtId="0" fontId="13" fillId="0" borderId="0"/>
    <xf numFmtId="0" fontId="1" fillId="0" borderId="0"/>
    <xf numFmtId="176" fontId="31" fillId="0" borderId="0" applyFont="0" applyFill="0" applyBorder="0" applyAlignment="0" applyProtection="0">
      <alignment vertical="center"/>
    </xf>
  </cellStyleXfs>
  <cellXfs count="753">
    <xf numFmtId="0" fontId="0" fillId="0" borderId="0" xfId="0">
      <alignment vertical="center"/>
    </xf>
    <xf numFmtId="0" fontId="6" fillId="0" borderId="0" xfId="0" applyFont="1">
      <alignment vertical="center"/>
    </xf>
    <xf numFmtId="0" fontId="10" fillId="0" borderId="6" xfId="0" applyFont="1" applyBorder="1" applyAlignment="1">
      <alignment horizontal="center" vertical="center" wrapText="1"/>
    </xf>
    <xf numFmtId="0" fontId="10" fillId="0" borderId="0" xfId="0" applyFont="1" applyAlignment="1">
      <alignment horizontal="left" vertical="center"/>
    </xf>
    <xf numFmtId="0" fontId="9" fillId="0" borderId="0" xfId="0" applyFont="1">
      <alignment vertical="center"/>
    </xf>
    <xf numFmtId="0" fontId="10" fillId="0" borderId="0" xfId="0" applyFont="1" applyAlignment="1">
      <alignment horizontal="justify" vertical="center"/>
    </xf>
    <xf numFmtId="0" fontId="10" fillId="0" borderId="0" xfId="0" applyFont="1" applyAlignment="1">
      <alignment horizontal="left" vertical="top" wrapText="1"/>
    </xf>
    <xf numFmtId="0" fontId="6" fillId="0" borderId="0" xfId="0" applyFont="1" applyAlignment="1">
      <alignment horizontal="left" vertical="center" wrapText="1"/>
    </xf>
    <xf numFmtId="0" fontId="6" fillId="0" borderId="0" xfId="7" applyFont="1" applyAlignment="1">
      <alignment vertical="center"/>
    </xf>
    <xf numFmtId="0" fontId="6" fillId="0" borderId="0" xfId="7" applyFont="1" applyAlignment="1" applyProtection="1">
      <alignment vertical="center"/>
      <protection locked="0"/>
    </xf>
    <xf numFmtId="0" fontId="7" fillId="0" borderId="0" xfId="7" applyFont="1" applyAlignment="1" applyProtection="1">
      <alignment horizontal="right" vertical="center"/>
      <protection locked="0" hidden="1"/>
    </xf>
    <xf numFmtId="0" fontId="6" fillId="0" borderId="27" xfId="7" applyFont="1" applyBorder="1" applyAlignment="1">
      <alignment horizontal="center" vertical="center"/>
    </xf>
    <xf numFmtId="0" fontId="6" fillId="0" borderId="29" xfId="7" applyFont="1" applyBorder="1" applyAlignment="1">
      <alignment horizontal="center" vertical="center"/>
    </xf>
    <xf numFmtId="0" fontId="18" fillId="0" borderId="25" xfId="2" applyFont="1" applyBorder="1" applyAlignment="1" applyProtection="1">
      <alignment horizontal="center" vertical="center" wrapText="1"/>
      <protection hidden="1"/>
    </xf>
    <xf numFmtId="0" fontId="6" fillId="0" borderId="18" xfId="7" applyFont="1" applyBorder="1" applyAlignment="1">
      <alignment horizontal="center" vertical="center"/>
    </xf>
    <xf numFmtId="0" fontId="6" fillId="0" borderId="21" xfId="7" applyFont="1" applyBorder="1" applyAlignment="1">
      <alignment horizontal="center" vertical="center"/>
    </xf>
    <xf numFmtId="0" fontId="7" fillId="0" borderId="42" xfId="7" applyFont="1" applyBorder="1" applyAlignment="1">
      <alignment horizontal="center" vertical="center" shrinkToFit="1"/>
    </xf>
    <xf numFmtId="3" fontId="6" fillId="0" borderId="19" xfId="8" applyNumberFormat="1" applyFont="1" applyBorder="1" applyAlignment="1" applyProtection="1">
      <alignment horizontal="right" vertical="center" shrinkToFit="1"/>
      <protection locked="0" hidden="1"/>
    </xf>
    <xf numFmtId="3" fontId="6" fillId="0" borderId="23" xfId="8" applyNumberFormat="1" applyFont="1" applyBorder="1" applyAlignment="1" applyProtection="1">
      <alignment horizontal="right" vertical="center" shrinkToFit="1"/>
      <protection locked="0" hidden="1"/>
    </xf>
    <xf numFmtId="3" fontId="6" fillId="0" borderId="27" xfId="8" applyNumberFormat="1" applyFont="1" applyBorder="1" applyAlignment="1" applyProtection="1">
      <alignment horizontal="right" vertical="center" shrinkToFit="1"/>
      <protection locked="0" hidden="1"/>
    </xf>
    <xf numFmtId="3" fontId="6" fillId="0" borderId="24" xfId="8" applyNumberFormat="1" applyFont="1" applyBorder="1" applyAlignment="1" applyProtection="1">
      <alignment horizontal="right" vertical="center" shrinkToFit="1"/>
      <protection locked="0" hidden="1"/>
    </xf>
    <xf numFmtId="3" fontId="6" fillId="0" borderId="35" xfId="8" applyNumberFormat="1" applyFont="1" applyFill="1" applyBorder="1" applyAlignment="1" applyProtection="1">
      <alignment horizontal="right" vertical="center" shrinkToFit="1"/>
      <protection locked="0" hidden="1"/>
    </xf>
    <xf numFmtId="3" fontId="6" fillId="0" borderId="43" xfId="8" applyNumberFormat="1" applyFont="1" applyFill="1" applyBorder="1" applyAlignment="1" applyProtection="1">
      <alignment horizontal="right" vertical="center" shrinkToFit="1"/>
      <protection locked="0" hidden="1"/>
    </xf>
    <xf numFmtId="0" fontId="18" fillId="0" borderId="0" xfId="0" applyFont="1" applyAlignment="1">
      <alignment horizontal="center" vertical="center"/>
    </xf>
    <xf numFmtId="0" fontId="18" fillId="0" borderId="0" xfId="0" applyFont="1">
      <alignment vertical="center"/>
    </xf>
    <xf numFmtId="0" fontId="7" fillId="0" borderId="0" xfId="0" applyFont="1" applyAlignment="1">
      <alignment vertical="center" wrapText="1"/>
    </xf>
    <xf numFmtId="0" fontId="6" fillId="0" borderId="0" xfId="0" applyFont="1" applyAlignment="1">
      <alignment horizontal="left" vertical="center"/>
    </xf>
    <xf numFmtId="0" fontId="7" fillId="0" borderId="0" xfId="0" applyFont="1">
      <alignment vertical="center"/>
    </xf>
    <xf numFmtId="0" fontId="7" fillId="0" borderId="18" xfId="7" applyFont="1" applyBorder="1" applyAlignment="1" applyProtection="1">
      <alignment horizontal="center" vertical="center" shrinkToFit="1"/>
      <protection hidden="1"/>
    </xf>
    <xf numFmtId="0" fontId="7" fillId="0" borderId="25" xfId="7" applyFont="1" applyBorder="1" applyAlignment="1" applyProtection="1">
      <alignment horizontal="center" vertical="center" shrinkToFit="1"/>
      <protection hidden="1"/>
    </xf>
    <xf numFmtId="0" fontId="18" fillId="0" borderId="24" xfId="2" applyFont="1" applyBorder="1" applyAlignment="1" applyProtection="1">
      <alignment horizontal="center" vertical="center" wrapText="1"/>
      <protection hidden="1"/>
    </xf>
    <xf numFmtId="0" fontId="7" fillId="0" borderId="0" xfId="0" applyFont="1" applyAlignment="1">
      <alignment horizontal="left" vertical="center"/>
    </xf>
    <xf numFmtId="0" fontId="7" fillId="0" borderId="2" xfId="0" applyFont="1" applyBorder="1" applyAlignment="1">
      <alignment vertical="center" wrapText="1"/>
    </xf>
    <xf numFmtId="0" fontId="7" fillId="0" borderId="2" xfId="0" applyFont="1" applyBorder="1">
      <alignment vertical="center"/>
    </xf>
    <xf numFmtId="3" fontId="6" fillId="0" borderId="35" xfId="8" applyNumberFormat="1" applyFont="1" applyBorder="1" applyAlignment="1" applyProtection="1">
      <alignment horizontal="right" vertical="center" shrinkToFit="1"/>
      <protection locked="0" hidden="1"/>
    </xf>
    <xf numFmtId="3" fontId="6" fillId="0" borderId="43" xfId="8" applyNumberFormat="1" applyFont="1" applyBorder="1" applyAlignment="1" applyProtection="1">
      <alignment horizontal="right" vertical="center" shrinkToFit="1"/>
      <protection locked="0" hidden="1"/>
    </xf>
    <xf numFmtId="0" fontId="7" fillId="0" borderId="45" xfId="7" applyFont="1" applyBorder="1" applyAlignment="1">
      <alignment horizontal="right" vertical="center" shrinkToFit="1"/>
    </xf>
    <xf numFmtId="0" fontId="7" fillId="0" borderId="45" xfId="7" applyFont="1" applyBorder="1" applyAlignment="1">
      <alignment horizontal="center" vertical="center" shrinkToFit="1"/>
    </xf>
    <xf numFmtId="0" fontId="7" fillId="0" borderId="27" xfId="2" applyFont="1" applyBorder="1" applyAlignment="1" applyProtection="1">
      <alignment horizontal="center" vertical="center" wrapText="1"/>
      <protection hidden="1"/>
    </xf>
    <xf numFmtId="0" fontId="7" fillId="0" borderId="18" xfId="2" applyFont="1" applyBorder="1" applyAlignment="1" applyProtection="1">
      <alignment horizontal="center" vertical="center" wrapText="1"/>
      <protection hidden="1"/>
    </xf>
    <xf numFmtId="3" fontId="6" fillId="2" borderId="19" xfId="8" applyNumberFormat="1" applyFont="1" applyFill="1" applyBorder="1" applyAlignment="1" applyProtection="1">
      <alignment horizontal="right" vertical="center" shrinkToFit="1"/>
      <protection locked="0" hidden="1"/>
    </xf>
    <xf numFmtId="0" fontId="18" fillId="0" borderId="29" xfId="2" applyFont="1" applyBorder="1" applyAlignment="1" applyProtection="1">
      <alignment horizontal="center" vertical="center" wrapText="1"/>
      <protection hidden="1"/>
    </xf>
    <xf numFmtId="0" fontId="18" fillId="0" borderId="21" xfId="2" applyFont="1" applyBorder="1" applyAlignment="1" applyProtection="1">
      <alignment horizontal="center" vertical="center" wrapText="1"/>
      <protection hidden="1"/>
    </xf>
    <xf numFmtId="3" fontId="6" fillId="0" borderId="59" xfId="8" applyNumberFormat="1" applyFont="1" applyBorder="1" applyAlignment="1" applyProtection="1">
      <alignment horizontal="right" vertical="center" shrinkToFit="1"/>
      <protection locked="0" hidden="1"/>
    </xf>
    <xf numFmtId="0" fontId="28" fillId="0" borderId="5" xfId="0" applyFont="1" applyBorder="1">
      <alignment vertical="center"/>
    </xf>
    <xf numFmtId="0" fontId="12" fillId="0" borderId="5" xfId="0" applyFont="1" applyBorder="1">
      <alignment vertical="center"/>
    </xf>
    <xf numFmtId="0" fontId="12" fillId="0" borderId="0" xfId="0" applyFont="1" applyAlignment="1">
      <alignment horizontal="justify" vertical="center"/>
    </xf>
    <xf numFmtId="0" fontId="26" fillId="0" borderId="0" xfId="0" applyFont="1" applyAlignment="1">
      <alignment horizontal="left" vertical="center" wrapText="1"/>
    </xf>
    <xf numFmtId="180" fontId="6" fillId="0" borderId="18" xfId="8" applyNumberFormat="1" applyFont="1" applyBorder="1" applyAlignment="1" applyProtection="1">
      <alignment horizontal="right" vertical="center" shrinkToFit="1"/>
      <protection locked="0" hidden="1"/>
    </xf>
    <xf numFmtId="180" fontId="6" fillId="0" borderId="25" xfId="8" applyNumberFormat="1" applyFont="1" applyBorder="1" applyAlignment="1" applyProtection="1">
      <alignment horizontal="right" vertical="center" shrinkToFit="1"/>
      <protection locked="0" hidden="1"/>
    </xf>
    <xf numFmtId="0" fontId="18" fillId="0" borderId="18" xfId="2" applyFont="1" applyBorder="1" applyAlignment="1" applyProtection="1">
      <alignment horizontal="center" vertical="center" wrapText="1"/>
      <protection hidden="1"/>
    </xf>
    <xf numFmtId="0" fontId="7" fillId="0" borderId="0" xfId="7" applyFont="1" applyAlignment="1">
      <alignment vertical="center"/>
    </xf>
    <xf numFmtId="0" fontId="10" fillId="0" borderId="27" xfId="7" applyFont="1" applyBorder="1" applyAlignment="1">
      <alignment horizontal="center" wrapText="1"/>
    </xf>
    <xf numFmtId="0" fontId="10" fillId="0" borderId="18" xfId="7" applyFont="1" applyBorder="1" applyAlignment="1">
      <alignment horizontal="center" vertical="top"/>
    </xf>
    <xf numFmtId="0" fontId="10" fillId="0" borderId="0" xfId="7" applyFont="1" applyAlignment="1">
      <alignment vertical="center"/>
    </xf>
    <xf numFmtId="0" fontId="25" fillId="0" borderId="0" xfId="0" applyFont="1" applyAlignment="1">
      <alignment horizontal="left" vertical="center"/>
    </xf>
    <xf numFmtId="38" fontId="10" fillId="0" borderId="23" xfId="5" applyFont="1" applyBorder="1" applyAlignment="1">
      <alignment vertical="center" wrapText="1"/>
    </xf>
    <xf numFmtId="0" fontId="10" fillId="0" borderId="0" xfId="7" applyFont="1" applyAlignment="1">
      <alignment horizontal="right" vertical="center"/>
    </xf>
    <xf numFmtId="38" fontId="7" fillId="0" borderId="0" xfId="5" applyFont="1" applyBorder="1" applyAlignment="1">
      <alignment vertical="center" wrapText="1"/>
    </xf>
    <xf numFmtId="0" fontId="12" fillId="0" borderId="16" xfId="0" applyFont="1" applyBorder="1" applyAlignment="1">
      <alignment horizontal="center" vertical="center" wrapText="1"/>
    </xf>
    <xf numFmtId="0" fontId="17" fillId="0" borderId="0" xfId="7" applyFont="1" applyAlignment="1" applyProtection="1">
      <alignment vertical="center"/>
      <protection locked="0"/>
    </xf>
    <xf numFmtId="0" fontId="6" fillId="0" borderId="0" xfId="7" applyFont="1" applyAlignment="1">
      <alignment horizontal="left" vertical="center"/>
    </xf>
    <xf numFmtId="0" fontId="34" fillId="0" borderId="0" xfId="0" applyFont="1" applyAlignment="1">
      <alignment horizontal="right" vertical="center"/>
    </xf>
    <xf numFmtId="0" fontId="26" fillId="0" borderId="0" xfId="0" applyFont="1" applyAlignment="1">
      <alignment horizontal="center" vertical="center"/>
    </xf>
    <xf numFmtId="0" fontId="35" fillId="0" borderId="0" xfId="0" applyFont="1">
      <alignment vertical="center"/>
    </xf>
    <xf numFmtId="0" fontId="6" fillId="0" borderId="0" xfId="0" applyFont="1" applyAlignment="1">
      <alignment horizontal="center" vertical="center"/>
    </xf>
    <xf numFmtId="0" fontId="6" fillId="0" borderId="0" xfId="0" applyFont="1" applyAlignment="1">
      <alignment horizontal="right" vertical="center"/>
    </xf>
    <xf numFmtId="0" fontId="6" fillId="0" borderId="0" xfId="0" applyFont="1" applyAlignment="1">
      <alignment vertical="center" wrapText="1"/>
    </xf>
    <xf numFmtId="0" fontId="12" fillId="0" borderId="15" xfId="0" applyFont="1" applyBorder="1" applyAlignment="1">
      <alignment horizontal="center" vertical="center" wrapText="1"/>
    </xf>
    <xf numFmtId="38" fontId="12" fillId="0" borderId="15" xfId="5" applyFont="1" applyBorder="1" applyAlignment="1">
      <alignment horizontal="left" vertical="center" wrapText="1"/>
    </xf>
    <xf numFmtId="0" fontId="12" fillId="0" borderId="22" xfId="0" applyFont="1" applyBorder="1" applyAlignment="1">
      <alignment horizontal="left" vertical="center" wrapText="1"/>
    </xf>
    <xf numFmtId="0" fontId="10" fillId="0" borderId="0" xfId="0" applyFont="1" applyAlignment="1" applyProtection="1">
      <alignment horizontal="left" vertical="center" wrapText="1"/>
      <protection locked="0"/>
    </xf>
    <xf numFmtId="0" fontId="10" fillId="0" borderId="52" xfId="0" applyFont="1" applyBorder="1" applyAlignment="1">
      <alignment vertical="center" wrapText="1"/>
    </xf>
    <xf numFmtId="0" fontId="37" fillId="0" borderId="0" xfId="0" applyFont="1">
      <alignment vertical="center"/>
    </xf>
    <xf numFmtId="0" fontId="10" fillId="0" borderId="55" xfId="0" applyFont="1" applyBorder="1" applyAlignment="1">
      <alignment vertical="center" wrapText="1"/>
    </xf>
    <xf numFmtId="0" fontId="26" fillId="0" borderId="0" xfId="0" applyFont="1">
      <alignment vertical="center"/>
    </xf>
    <xf numFmtId="0" fontId="7" fillId="0" borderId="23" xfId="7" applyFont="1" applyBorder="1" applyAlignment="1">
      <alignment horizontal="left" vertical="top" wrapText="1"/>
    </xf>
    <xf numFmtId="0" fontId="7" fillId="0" borderId="26" xfId="7" applyFont="1" applyBorder="1" applyAlignment="1">
      <alignment horizontal="left" vertical="top" wrapText="1"/>
    </xf>
    <xf numFmtId="0" fontId="7" fillId="0" borderId="0" xfId="7" applyFont="1" applyAlignment="1">
      <alignment horizontal="left" vertical="top" wrapText="1"/>
    </xf>
    <xf numFmtId="0" fontId="36" fillId="0" borderId="0" xfId="0" applyFont="1">
      <alignment vertical="center"/>
    </xf>
    <xf numFmtId="0" fontId="6" fillId="0" borderId="0" xfId="7" applyFont="1" applyAlignment="1" applyProtection="1">
      <alignment vertical="center"/>
      <protection locked="0" hidden="1"/>
    </xf>
    <xf numFmtId="0" fontId="7" fillId="0" borderId="0" xfId="7" applyFont="1" applyAlignment="1" applyProtection="1">
      <alignment vertical="center"/>
      <protection locked="0" hidden="1"/>
    </xf>
    <xf numFmtId="0" fontId="7" fillId="0" borderId="0" xfId="7" applyFont="1" applyAlignment="1" applyProtection="1">
      <alignment vertical="center"/>
      <protection locked="0"/>
    </xf>
    <xf numFmtId="0" fontId="38" fillId="0" borderId="0" xfId="7" applyFont="1" applyAlignment="1" applyProtection="1">
      <alignment vertical="center"/>
      <protection locked="0" hidden="1"/>
    </xf>
    <xf numFmtId="0" fontId="6" fillId="0" borderId="0" xfId="7" applyFont="1" applyAlignment="1" applyProtection="1">
      <alignment horizontal="center" vertical="center"/>
      <protection locked="0"/>
    </xf>
    <xf numFmtId="0" fontId="6" fillId="0" borderId="0" xfId="7" applyFont="1" applyAlignment="1">
      <alignment horizontal="center" vertical="center"/>
    </xf>
    <xf numFmtId="0" fontId="10" fillId="0" borderId="0" xfId="2" applyFont="1" applyAlignment="1" applyProtection="1">
      <alignment horizontal="left" vertical="top" wrapText="1"/>
      <protection locked="0"/>
    </xf>
    <xf numFmtId="0" fontId="10" fillId="0" borderId="0" xfId="2" applyFont="1" applyAlignment="1" applyProtection="1">
      <alignment horizontal="left" vertical="center" wrapText="1"/>
      <protection locked="0"/>
    </xf>
    <xf numFmtId="0" fontId="27" fillId="0" borderId="0" xfId="2" applyFont="1" applyAlignment="1" applyProtection="1">
      <alignment horizontal="left" vertical="center" wrapText="1"/>
      <protection locked="0"/>
    </xf>
    <xf numFmtId="0" fontId="27" fillId="0" borderId="0" xfId="2" applyFont="1" applyAlignment="1" applyProtection="1">
      <alignment horizontal="left" vertical="top" wrapText="1"/>
      <protection locked="0"/>
    </xf>
    <xf numFmtId="0" fontId="6" fillId="0" borderId="0" xfId="7" applyFont="1" applyAlignment="1" applyProtection="1">
      <alignment horizontal="left" vertical="center"/>
      <protection locked="0"/>
    </xf>
    <xf numFmtId="3" fontId="6" fillId="2" borderId="48" xfId="8" applyNumberFormat="1" applyFont="1" applyFill="1" applyBorder="1" applyAlignment="1" applyProtection="1">
      <alignment horizontal="right" vertical="center" shrinkToFit="1"/>
      <protection locked="0" hidden="1"/>
    </xf>
    <xf numFmtId="176" fontId="6" fillId="2" borderId="28" xfId="8" applyFont="1" applyFill="1" applyBorder="1" applyAlignment="1" applyProtection="1">
      <alignment horizontal="right" vertical="center" shrinkToFit="1"/>
      <protection hidden="1"/>
    </xf>
    <xf numFmtId="178" fontId="6" fillId="2" borderId="49" xfId="9" applyNumberFormat="1" applyFont="1" applyFill="1" applyBorder="1" applyAlignment="1" applyProtection="1">
      <alignment horizontal="right" vertical="center" shrinkToFit="1"/>
      <protection hidden="1"/>
    </xf>
    <xf numFmtId="178" fontId="6" fillId="2" borderId="22" xfId="9" applyNumberFormat="1" applyFont="1" applyFill="1" applyBorder="1" applyAlignment="1" applyProtection="1">
      <alignment horizontal="right" vertical="center" shrinkToFit="1"/>
      <protection hidden="1"/>
    </xf>
    <xf numFmtId="178" fontId="6" fillId="2" borderId="23" xfId="9" applyNumberFormat="1" applyFont="1" applyFill="1" applyBorder="1" applyAlignment="1" applyProtection="1">
      <alignment horizontal="right" vertical="center" shrinkToFit="1"/>
      <protection hidden="1"/>
    </xf>
    <xf numFmtId="3" fontId="6" fillId="2" borderId="18" xfId="10" applyNumberFormat="1" applyFont="1" applyFill="1" applyBorder="1" applyAlignment="1" applyProtection="1">
      <alignment horizontal="right" vertical="center" shrinkToFit="1"/>
      <protection hidden="1"/>
    </xf>
    <xf numFmtId="3" fontId="6" fillId="2" borderId="40" xfId="10" applyNumberFormat="1" applyFont="1" applyFill="1" applyBorder="1" applyAlignment="1" applyProtection="1">
      <alignment horizontal="right" vertical="center" shrinkToFit="1"/>
      <protection hidden="1"/>
    </xf>
    <xf numFmtId="3" fontId="6" fillId="2" borderId="21" xfId="10" applyNumberFormat="1" applyFont="1" applyFill="1" applyBorder="1" applyAlignment="1" applyProtection="1">
      <alignment horizontal="right" vertical="center" shrinkToFit="1"/>
      <protection hidden="1"/>
    </xf>
    <xf numFmtId="3" fontId="6" fillId="2" borderId="25" xfId="10" applyNumberFormat="1" applyFont="1" applyFill="1" applyBorder="1" applyAlignment="1" applyProtection="1">
      <alignment horizontal="right" vertical="center" shrinkToFit="1"/>
      <protection hidden="1"/>
    </xf>
    <xf numFmtId="178" fontId="6" fillId="2" borderId="48" xfId="9" applyNumberFormat="1" applyFont="1" applyFill="1" applyBorder="1" applyAlignment="1" applyProtection="1">
      <alignment horizontal="right" vertical="center" shrinkToFit="1"/>
      <protection hidden="1"/>
    </xf>
    <xf numFmtId="0" fontId="35" fillId="0" borderId="0" xfId="7" applyFont="1" applyAlignment="1">
      <alignment vertical="center"/>
    </xf>
    <xf numFmtId="0" fontId="39" fillId="0" borderId="0" xfId="7" applyFont="1" applyAlignment="1">
      <alignment vertical="center"/>
    </xf>
    <xf numFmtId="0" fontId="29" fillId="0" borderId="0" xfId="7" applyFont="1" applyAlignment="1">
      <alignment vertical="center"/>
    </xf>
    <xf numFmtId="0" fontId="41" fillId="0" borderId="0" xfId="7" applyFont="1" applyAlignment="1">
      <alignment vertical="center"/>
    </xf>
    <xf numFmtId="0" fontId="10" fillId="0" borderId="0" xfId="7" applyFont="1" applyAlignment="1">
      <alignment horizontal="right"/>
    </xf>
    <xf numFmtId="0" fontId="7" fillId="0" borderId="23" xfId="7" applyFont="1" applyBorder="1" applyAlignment="1">
      <alignment horizontal="center" vertical="center"/>
    </xf>
    <xf numFmtId="0" fontId="7" fillId="0" borderId="30" xfId="7" applyFont="1" applyBorder="1" applyAlignment="1">
      <alignment horizontal="center" vertical="center"/>
    </xf>
    <xf numFmtId="0" fontId="7" fillId="0" borderId="0" xfId="7" applyFont="1" applyAlignment="1">
      <alignment horizontal="right" vertical="center"/>
    </xf>
    <xf numFmtId="0" fontId="10" fillId="0" borderId="0" xfId="7" applyFont="1" applyAlignment="1">
      <alignment horizontal="center" vertical="center"/>
    </xf>
    <xf numFmtId="12" fontId="24" fillId="0" borderId="0" xfId="8" applyNumberFormat="1" applyFont="1" applyBorder="1" applyAlignment="1">
      <alignment horizontal="center" vertical="center"/>
    </xf>
    <xf numFmtId="0" fontId="27" fillId="0" borderId="0" xfId="0" applyFont="1" applyAlignment="1">
      <alignment horizontal="left" vertical="center"/>
    </xf>
    <xf numFmtId="0" fontId="7" fillId="0" borderId="0" xfId="3" applyFont="1" applyAlignment="1">
      <alignment vertical="center"/>
    </xf>
    <xf numFmtId="0" fontId="24" fillId="0" borderId="0" xfId="3" applyFont="1" applyAlignment="1">
      <alignment vertical="center"/>
    </xf>
    <xf numFmtId="0" fontId="42" fillId="0" borderId="0" xfId="3" applyFont="1" applyAlignment="1">
      <alignment horizontal="center" vertical="center"/>
    </xf>
    <xf numFmtId="0" fontId="29" fillId="0" borderId="0" xfId="3" applyFont="1" applyAlignment="1">
      <alignment vertical="center"/>
    </xf>
    <xf numFmtId="0" fontId="6" fillId="0" borderId="0" xfId="2" applyFont="1" applyAlignment="1">
      <alignment vertical="center"/>
    </xf>
    <xf numFmtId="179" fontId="29" fillId="0" borderId="0" xfId="4" applyNumberFormat="1" applyFont="1" applyAlignment="1">
      <alignment horizontal="right" vertical="center"/>
    </xf>
    <xf numFmtId="0" fontId="29" fillId="0" borderId="0" xfId="3" applyFont="1" applyAlignment="1">
      <alignment vertical="distributed" wrapText="1"/>
    </xf>
    <xf numFmtId="0" fontId="6" fillId="0" borderId="0" xfId="3" applyFont="1" applyAlignment="1">
      <alignment vertical="center"/>
    </xf>
    <xf numFmtId="0" fontId="44" fillId="0" borderId="0" xfId="7" applyFont="1" applyAlignment="1">
      <alignment vertical="center"/>
    </xf>
    <xf numFmtId="49" fontId="29" fillId="0" borderId="0" xfId="7" applyNumberFormat="1" applyFont="1" applyAlignment="1">
      <alignment horizontal="right" vertical="center"/>
    </xf>
    <xf numFmtId="179" fontId="29" fillId="0" borderId="0" xfId="7" applyNumberFormat="1" applyFont="1" applyAlignment="1">
      <alignment horizontal="right" vertical="center"/>
    </xf>
    <xf numFmtId="0" fontId="29" fillId="0" borderId="0" xfId="7" applyFont="1" applyAlignment="1">
      <alignment horizontal="center" vertical="center"/>
    </xf>
    <xf numFmtId="0" fontId="29" fillId="0" borderId="0" xfId="7" applyFont="1" applyAlignment="1">
      <alignment vertical="distributed" wrapText="1"/>
    </xf>
    <xf numFmtId="0" fontId="29" fillId="0" borderId="0" xfId="7" quotePrefix="1" applyFont="1" applyAlignment="1">
      <alignment vertical="center"/>
    </xf>
    <xf numFmtId="0" fontId="12" fillId="0" borderId="0" xfId="7" applyFont="1" applyAlignment="1">
      <alignment horizontal="justify" vertical="center" wrapText="1"/>
    </xf>
    <xf numFmtId="0" fontId="10" fillId="0" borderId="0" xfId="7" applyFont="1" applyAlignment="1">
      <alignment horizontal="left" vertical="center"/>
    </xf>
    <xf numFmtId="0" fontId="6" fillId="0" borderId="0" xfId="7" applyFont="1" applyAlignment="1">
      <alignment horizontal="right" vertical="center"/>
    </xf>
    <xf numFmtId="0" fontId="44" fillId="0" borderId="0" xfId="1" applyFont="1" applyAlignment="1">
      <alignment vertical="center"/>
    </xf>
    <xf numFmtId="0" fontId="48" fillId="0" borderId="0" xfId="0" applyFont="1" applyAlignment="1">
      <alignment horizontal="justify" vertical="center"/>
    </xf>
    <xf numFmtId="49" fontId="29" fillId="0" borderId="0" xfId="1" applyNumberFormat="1" applyFont="1" applyAlignment="1">
      <alignment vertical="center"/>
    </xf>
    <xf numFmtId="0" fontId="6" fillId="0" borderId="0" xfId="2" applyFont="1" applyAlignment="1" applyProtection="1">
      <alignment vertical="center"/>
      <protection locked="0"/>
    </xf>
    <xf numFmtId="0" fontId="6" fillId="0" borderId="0" xfId="1" applyFont="1" applyAlignment="1">
      <alignment horizontal="left" vertical="top"/>
    </xf>
    <xf numFmtId="0" fontId="6" fillId="0" borderId="0" xfId="1" applyFont="1" applyAlignment="1">
      <alignment horizontal="left" vertical="top" wrapText="1" shrinkToFit="1"/>
    </xf>
    <xf numFmtId="0" fontId="36" fillId="0" borderId="0" xfId="1" applyFont="1" applyAlignment="1" applyProtection="1">
      <alignment horizontal="left" vertical="top"/>
      <protection locked="0"/>
    </xf>
    <xf numFmtId="0" fontId="6" fillId="0" borderId="0" xfId="1" applyFont="1" applyAlignment="1" applyProtection="1">
      <alignment horizontal="left" vertical="top"/>
      <protection locked="0"/>
    </xf>
    <xf numFmtId="0" fontId="29" fillId="0" borderId="0" xfId="1" quotePrefix="1" applyFont="1" applyAlignment="1">
      <alignment vertical="center"/>
    </xf>
    <xf numFmtId="0" fontId="12" fillId="0" borderId="0" xfId="1" applyFont="1" applyAlignment="1">
      <alignment horizontal="justify" vertical="center" wrapText="1"/>
    </xf>
    <xf numFmtId="0" fontId="6" fillId="0" borderId="0" xfId="1" applyFont="1" applyAlignment="1">
      <alignment horizontal="right" vertical="center"/>
    </xf>
    <xf numFmtId="38" fontId="29" fillId="0" borderId="0" xfId="8" applyNumberFormat="1" applyFont="1" applyAlignment="1">
      <alignment horizontal="right" vertical="center"/>
    </xf>
    <xf numFmtId="0" fontId="29" fillId="0" borderId="0" xfId="7" applyFont="1" applyAlignment="1" applyProtection="1">
      <alignment vertical="center"/>
      <protection locked="0"/>
    </xf>
    <xf numFmtId="0" fontId="29" fillId="0" borderId="0" xfId="7" applyFont="1" applyAlignment="1">
      <alignment horizontal="left" vertical="center"/>
    </xf>
    <xf numFmtId="0" fontId="29" fillId="0" borderId="0" xfId="7" applyFont="1" applyAlignment="1">
      <alignment vertical="center" wrapText="1"/>
    </xf>
    <xf numFmtId="0" fontId="6" fillId="0" borderId="0" xfId="7" applyFont="1" applyAlignment="1">
      <alignment horizontal="left" vertical="top"/>
    </xf>
    <xf numFmtId="0" fontId="6" fillId="0" borderId="0" xfId="7" applyFont="1" applyAlignment="1">
      <alignment horizontal="left" vertical="center" wrapText="1"/>
    </xf>
    <xf numFmtId="0" fontId="9" fillId="0" borderId="0" xfId="7" applyFont="1" applyAlignment="1">
      <alignment vertical="center"/>
    </xf>
    <xf numFmtId="179" fontId="6" fillId="0" borderId="0" xfId="7" applyNumberFormat="1" applyFont="1" applyAlignment="1">
      <alignment horizontal="right" vertical="center"/>
    </xf>
    <xf numFmtId="0" fontId="6" fillId="0" borderId="33" xfId="7" applyFont="1" applyBorder="1" applyAlignment="1">
      <alignment vertical="center"/>
    </xf>
    <xf numFmtId="0" fontId="6" fillId="0" borderId="0" xfId="7" quotePrefix="1" applyFont="1" applyAlignment="1">
      <alignment vertical="center"/>
    </xf>
    <xf numFmtId="0" fontId="6" fillId="0" borderId="34" xfId="7" applyFont="1" applyBorder="1" applyAlignment="1">
      <alignment vertical="center"/>
    </xf>
    <xf numFmtId="38" fontId="6" fillId="0" borderId="0" xfId="8" applyNumberFormat="1" applyFont="1" applyAlignment="1">
      <alignment horizontal="center" vertical="center"/>
    </xf>
    <xf numFmtId="0" fontId="6" fillId="0" borderId="23" xfId="7" applyFont="1" applyBorder="1" applyAlignment="1">
      <alignment vertical="center"/>
    </xf>
    <xf numFmtId="38" fontId="6" fillId="0" borderId="0" xfId="8" applyNumberFormat="1" applyFont="1" applyAlignment="1">
      <alignment vertical="center"/>
    </xf>
    <xf numFmtId="38" fontId="6" fillId="0" borderId="0" xfId="8" applyNumberFormat="1" applyFont="1" applyAlignment="1">
      <alignment horizontal="right" vertical="center"/>
    </xf>
    <xf numFmtId="179" fontId="6" fillId="0" borderId="0" xfId="7" applyNumberFormat="1" applyFont="1" applyAlignment="1">
      <alignment vertical="center"/>
    </xf>
    <xf numFmtId="49" fontId="6" fillId="0" borderId="0" xfId="8" applyNumberFormat="1" applyFont="1" applyAlignment="1">
      <alignment vertical="center"/>
    </xf>
    <xf numFmtId="0" fontId="6" fillId="0" borderId="0" xfId="15" applyFont="1"/>
    <xf numFmtId="0" fontId="6" fillId="0" borderId="0" xfId="15" applyFont="1" applyAlignment="1">
      <alignment vertical="center"/>
    </xf>
    <xf numFmtId="0" fontId="6" fillId="0" borderId="0" xfId="15" applyFont="1" applyAlignment="1">
      <alignment shrinkToFit="1"/>
    </xf>
    <xf numFmtId="0" fontId="36" fillId="0" borderId="0" xfId="13" applyFont="1">
      <alignment vertical="center"/>
    </xf>
    <xf numFmtId="0" fontId="50" fillId="0" borderId="0" xfId="15" applyFont="1"/>
    <xf numFmtId="0" fontId="52" fillId="0" borderId="0" xfId="15" applyFont="1" applyAlignment="1">
      <alignment horizontal="left" vertical="center"/>
    </xf>
    <xf numFmtId="176" fontId="6" fillId="0" borderId="0" xfId="16" applyFont="1" applyAlignment="1">
      <alignment vertical="center" shrinkToFit="1"/>
    </xf>
    <xf numFmtId="176" fontId="53" fillId="0" borderId="0" xfId="16" applyFont="1" applyAlignment="1">
      <alignment horizontal="right" vertical="center" shrinkToFit="1"/>
    </xf>
    <xf numFmtId="0" fontId="6" fillId="0" borderId="0" xfId="15" applyFont="1" applyAlignment="1">
      <alignment horizontal="center" vertical="center"/>
    </xf>
    <xf numFmtId="176" fontId="6" fillId="0" borderId="0" xfId="16" applyFont="1" applyAlignment="1">
      <alignment shrinkToFit="1"/>
    </xf>
    <xf numFmtId="0" fontId="54" fillId="3" borderId="76" xfId="15" applyFont="1" applyFill="1" applyBorder="1" applyAlignment="1">
      <alignment horizontal="center" vertical="center" wrapText="1"/>
    </xf>
    <xf numFmtId="0" fontId="44" fillId="3" borderId="79" xfId="15" applyFont="1" applyFill="1" applyBorder="1" applyAlignment="1">
      <alignment horizontal="center" vertical="center" wrapText="1"/>
    </xf>
    <xf numFmtId="0" fontId="54" fillId="3" borderId="79" xfId="15" applyFont="1" applyFill="1" applyBorder="1" applyAlignment="1">
      <alignment horizontal="center" vertical="center" wrapText="1"/>
    </xf>
    <xf numFmtId="0" fontId="10" fillId="4" borderId="81" xfId="15" applyFont="1" applyFill="1" applyBorder="1" applyAlignment="1">
      <alignment horizontal="center" vertical="center"/>
    </xf>
    <xf numFmtId="0" fontId="6" fillId="4" borderId="25" xfId="15" applyFont="1" applyFill="1" applyBorder="1" applyAlignment="1">
      <alignment horizontal="center" vertical="center"/>
    </xf>
    <xf numFmtId="181" fontId="6" fillId="4" borderId="25" xfId="15" applyNumberFormat="1" applyFont="1" applyFill="1" applyBorder="1" applyAlignment="1">
      <alignment horizontal="center" vertical="center" wrapText="1"/>
    </xf>
    <xf numFmtId="176" fontId="6" fillId="4" borderId="82" xfId="16" applyFont="1" applyFill="1" applyBorder="1" applyAlignment="1" applyProtection="1">
      <alignment vertical="center" shrinkToFit="1"/>
    </xf>
    <xf numFmtId="0" fontId="6" fillId="5" borderId="81" xfId="15" applyFont="1" applyFill="1" applyBorder="1" applyAlignment="1">
      <alignment horizontal="center" vertical="center"/>
    </xf>
    <xf numFmtId="0" fontId="10" fillId="4" borderId="25" xfId="15" applyFont="1" applyFill="1" applyBorder="1" applyAlignment="1">
      <alignment horizontal="center" vertical="center"/>
    </xf>
    <xf numFmtId="182" fontId="6" fillId="4" borderId="25" xfId="15" applyNumberFormat="1" applyFont="1" applyFill="1" applyBorder="1" applyAlignment="1">
      <alignment horizontal="center" vertical="center"/>
    </xf>
    <xf numFmtId="0" fontId="6" fillId="0" borderId="83" xfId="15" applyFont="1" applyBorder="1" applyAlignment="1">
      <alignment horizontal="center" vertical="center"/>
    </xf>
    <xf numFmtId="0" fontId="6" fillId="0" borderId="23" xfId="15" applyFont="1" applyBorder="1" applyAlignment="1" applyProtection="1">
      <alignment horizontal="center" vertical="center"/>
      <protection locked="0"/>
    </xf>
    <xf numFmtId="181" fontId="6" fillId="0" borderId="25" xfId="15" applyNumberFormat="1" applyFont="1" applyBorder="1" applyAlignment="1" applyProtection="1">
      <alignment horizontal="center" vertical="center" wrapText="1"/>
      <protection locked="0"/>
    </xf>
    <xf numFmtId="176" fontId="6" fillId="0" borderId="84" xfId="16" applyFont="1" applyBorder="1" applyAlignment="1" applyProtection="1">
      <alignment vertical="center" shrinkToFit="1"/>
      <protection locked="0"/>
    </xf>
    <xf numFmtId="0" fontId="6" fillId="0" borderId="23" xfId="15" applyFont="1" applyBorder="1" applyAlignment="1">
      <alignment horizontal="center" vertical="center"/>
    </xf>
    <xf numFmtId="182" fontId="6" fillId="0" borderId="25" xfId="15" applyNumberFormat="1" applyFont="1" applyBorder="1" applyAlignment="1" applyProtection="1">
      <alignment horizontal="center" vertical="center"/>
      <protection locked="0"/>
    </xf>
    <xf numFmtId="0" fontId="6" fillId="0" borderId="0" xfId="15" applyFont="1" applyAlignment="1" applyProtection="1">
      <alignment horizontal="center" vertical="center"/>
      <protection locked="0"/>
    </xf>
    <xf numFmtId="181" fontId="6" fillId="0" borderId="0" xfId="15" applyNumberFormat="1" applyFont="1" applyAlignment="1" applyProtection="1">
      <alignment horizontal="center" vertical="center" wrapText="1"/>
      <protection locked="0"/>
    </xf>
    <xf numFmtId="176" fontId="6" fillId="0" borderId="0" xfId="16" applyFont="1" applyBorder="1" applyAlignment="1" applyProtection="1">
      <alignment vertical="center" shrinkToFit="1"/>
      <protection locked="0"/>
    </xf>
    <xf numFmtId="0" fontId="6" fillId="5" borderId="0" xfId="15" applyFont="1" applyFill="1" applyAlignment="1">
      <alignment horizontal="center" vertical="center"/>
    </xf>
    <xf numFmtId="176" fontId="6" fillId="5" borderId="63" xfId="16" applyFont="1" applyFill="1" applyBorder="1" applyAlignment="1" applyProtection="1">
      <alignment vertical="center" shrinkToFit="1"/>
    </xf>
    <xf numFmtId="181" fontId="6" fillId="0" borderId="0" xfId="15" applyNumberFormat="1" applyFont="1" applyAlignment="1">
      <alignment horizontal="right" vertical="center" wrapText="1"/>
    </xf>
    <xf numFmtId="176" fontId="6" fillId="0" borderId="0" xfId="16" applyFont="1" applyFill="1" applyAlignment="1" applyProtection="1">
      <alignment vertical="center" shrinkToFit="1"/>
    </xf>
    <xf numFmtId="0" fontId="26" fillId="0" borderId="0" xfId="15" applyFont="1"/>
    <xf numFmtId="0" fontId="10" fillId="0" borderId="0" xfId="15" applyFont="1" applyAlignment="1">
      <alignment horizontal="center"/>
    </xf>
    <xf numFmtId="181" fontId="6" fillId="0" borderId="1" xfId="15" applyNumberFormat="1" applyFont="1" applyBorder="1" applyAlignment="1">
      <alignment horizontal="center" vertical="center" wrapText="1"/>
    </xf>
    <xf numFmtId="181" fontId="6" fillId="0" borderId="1" xfId="15" applyNumberFormat="1" applyFont="1" applyBorder="1" applyAlignment="1">
      <alignment horizontal="right" vertical="center"/>
    </xf>
    <xf numFmtId="181" fontId="34" fillId="0" borderId="63" xfId="15" applyNumberFormat="1" applyFont="1" applyBorder="1" applyAlignment="1">
      <alignment horizontal="right" vertical="center"/>
    </xf>
    <xf numFmtId="181" fontId="6" fillId="0" borderId="0" xfId="15" applyNumberFormat="1" applyFont="1" applyAlignment="1">
      <alignment horizontal="center" vertical="center" wrapText="1"/>
    </xf>
    <xf numFmtId="0" fontId="55" fillId="0" borderId="0" xfId="15" applyFont="1" applyAlignment="1">
      <alignment horizontal="center"/>
    </xf>
    <xf numFmtId="176" fontId="6" fillId="0" borderId="63" xfId="16" applyFont="1" applyFill="1" applyBorder="1" applyAlignment="1">
      <alignment vertical="center" shrinkToFit="1"/>
    </xf>
    <xf numFmtId="176" fontId="6" fillId="0" borderId="4" xfId="16" applyFont="1" applyFill="1" applyBorder="1" applyAlignment="1">
      <alignment vertical="center" shrinkToFit="1"/>
    </xf>
    <xf numFmtId="0" fontId="34" fillId="0" borderId="0" xfId="15" applyFont="1" applyAlignment="1">
      <alignment horizontal="right"/>
    </xf>
    <xf numFmtId="181" fontId="26" fillId="0" borderId="1" xfId="15" applyNumberFormat="1" applyFont="1" applyBorder="1" applyAlignment="1">
      <alignment horizontal="center" vertical="center" wrapText="1"/>
    </xf>
    <xf numFmtId="181" fontId="26" fillId="0" borderId="1" xfId="15" applyNumberFormat="1" applyFont="1" applyBorder="1" applyAlignment="1">
      <alignment horizontal="right" vertical="center"/>
    </xf>
    <xf numFmtId="0" fontId="6" fillId="0" borderId="0" xfId="7" applyFont="1" applyAlignment="1">
      <alignment vertical="center" wrapText="1"/>
    </xf>
    <xf numFmtId="0" fontId="56" fillId="0" borderId="0" xfId="7" applyFont="1" applyAlignment="1">
      <alignment vertical="center"/>
    </xf>
    <xf numFmtId="0" fontId="56" fillId="0" borderId="0" xfId="7" applyFont="1" applyAlignment="1">
      <alignment vertical="center" wrapText="1" shrinkToFit="1"/>
    </xf>
    <xf numFmtId="0" fontId="6" fillId="0" borderId="0" xfId="7" applyFont="1" applyAlignment="1">
      <alignment vertical="distributed" wrapText="1"/>
    </xf>
    <xf numFmtId="182" fontId="6" fillId="0" borderId="0" xfId="15" applyNumberFormat="1" applyFont="1" applyAlignment="1" applyProtection="1">
      <alignment horizontal="center" vertical="center"/>
      <protection locked="0"/>
    </xf>
    <xf numFmtId="181" fontId="6" fillId="0" borderId="2" xfId="15" applyNumberFormat="1" applyFont="1" applyBorder="1" applyAlignment="1" applyProtection="1">
      <alignment horizontal="center" vertical="center" wrapText="1"/>
      <protection locked="0"/>
    </xf>
    <xf numFmtId="0" fontId="7" fillId="0" borderId="0" xfId="7" applyFont="1" applyAlignment="1">
      <alignment horizontal="right" vertical="top"/>
    </xf>
    <xf numFmtId="0" fontId="57" fillId="0" borderId="0" xfId="7" applyFont="1" applyAlignment="1">
      <alignment vertical="center"/>
    </xf>
    <xf numFmtId="0" fontId="24" fillId="0" borderId="0" xfId="7" applyFont="1" applyAlignment="1">
      <alignment vertical="top" wrapText="1"/>
    </xf>
    <xf numFmtId="0" fontId="58" fillId="0" borderId="0" xfId="7" applyFont="1" applyAlignment="1">
      <alignment vertical="center"/>
    </xf>
    <xf numFmtId="49" fontId="57" fillId="0" borderId="0" xfId="7" applyNumberFormat="1" applyFont="1" applyAlignment="1">
      <alignment horizontal="right" vertical="center"/>
    </xf>
    <xf numFmtId="179" fontId="57" fillId="0" borderId="0" xfId="7" applyNumberFormat="1" applyFont="1" applyAlignment="1">
      <alignment horizontal="right" vertical="center"/>
    </xf>
    <xf numFmtId="0" fontId="10" fillId="0" borderId="0" xfId="0" applyFont="1" applyAlignment="1">
      <alignment horizontal="left" vertical="center" wrapText="1"/>
    </xf>
    <xf numFmtId="0" fontId="7" fillId="0" borderId="0" xfId="7" applyFont="1" applyAlignment="1">
      <alignment horizontal="center" vertical="center"/>
    </xf>
    <xf numFmtId="0" fontId="9" fillId="0" borderId="0" xfId="0" applyFont="1" applyAlignment="1">
      <alignment horizontal="left" vertical="center" wrapText="1"/>
    </xf>
    <xf numFmtId="0" fontId="6" fillId="0" borderId="2" xfId="0" applyFont="1" applyBorder="1" applyAlignment="1">
      <alignment horizontal="left" vertical="center"/>
    </xf>
    <xf numFmtId="0" fontId="6" fillId="0" borderId="3" xfId="0" applyFont="1" applyBorder="1" applyAlignment="1">
      <alignment horizontal="left" vertical="center"/>
    </xf>
    <xf numFmtId="38" fontId="9" fillId="0" borderId="0" xfId="5" applyFont="1" applyBorder="1" applyAlignment="1">
      <alignment horizontal="right" vertical="center"/>
    </xf>
    <xf numFmtId="0" fontId="7" fillId="0" borderId="0" xfId="7" applyFont="1" applyAlignment="1">
      <alignment horizontal="right"/>
    </xf>
    <xf numFmtId="0" fontId="6" fillId="0" borderId="0" xfId="1" applyFont="1" applyAlignment="1">
      <alignment horizontal="left" vertical="center" wrapText="1"/>
    </xf>
    <xf numFmtId="0" fontId="21" fillId="0" borderId="0" xfId="7" applyFont="1" applyAlignment="1">
      <alignment horizontal="right" vertical="top"/>
    </xf>
    <xf numFmtId="0" fontId="60" fillId="0" borderId="0" xfId="7" applyFont="1" applyAlignment="1">
      <alignment vertical="center"/>
    </xf>
    <xf numFmtId="0" fontId="13" fillId="0" borderId="0" xfId="7" applyAlignment="1">
      <alignment vertical="center"/>
    </xf>
    <xf numFmtId="0" fontId="13" fillId="0" borderId="0" xfId="7" applyAlignment="1">
      <alignment horizontal="center" vertical="center"/>
    </xf>
    <xf numFmtId="0" fontId="13" fillId="0" borderId="0" xfId="7" applyAlignment="1">
      <alignment horizontal="left" vertical="center" wrapText="1"/>
    </xf>
    <xf numFmtId="0" fontId="61" fillId="0" borderId="0" xfId="7" applyFont="1" applyAlignment="1">
      <alignment vertical="center"/>
    </xf>
    <xf numFmtId="0" fontId="62" fillId="0" borderId="0" xfId="7" applyFont="1" applyAlignment="1">
      <alignment vertical="center"/>
    </xf>
    <xf numFmtId="0" fontId="13" fillId="6" borderId="23" xfId="7" applyFill="1" applyBorder="1" applyAlignment="1">
      <alignment horizontal="center" vertical="center"/>
    </xf>
    <xf numFmtId="0" fontId="13" fillId="0" borderId="23" xfId="7" applyBorder="1" applyAlignment="1">
      <alignment horizontal="center" vertical="center"/>
    </xf>
    <xf numFmtId="0" fontId="13" fillId="0" borderId="23" xfId="7" applyBorder="1" applyAlignment="1">
      <alignment vertical="center"/>
    </xf>
    <xf numFmtId="0" fontId="13" fillId="0" borderId="23" xfId="7" applyBorder="1" applyAlignment="1">
      <alignment vertical="center" wrapText="1"/>
    </xf>
    <xf numFmtId="0" fontId="18" fillId="0" borderId="0" xfId="0" applyFont="1" applyAlignment="1">
      <alignment horizontal="left" vertical="center" wrapText="1"/>
    </xf>
    <xf numFmtId="0" fontId="18" fillId="0" borderId="0" xfId="0" applyFont="1" applyAlignment="1">
      <alignment vertical="center" wrapText="1"/>
    </xf>
    <xf numFmtId="0" fontId="18" fillId="0" borderId="0" xfId="3" applyFont="1" applyAlignment="1">
      <alignment vertical="center"/>
    </xf>
    <xf numFmtId="0" fontId="64" fillId="0" borderId="0" xfId="3" applyFont="1" applyAlignment="1">
      <alignment vertical="center"/>
    </xf>
    <xf numFmtId="0" fontId="64" fillId="0" borderId="0" xfId="3" applyFont="1"/>
    <xf numFmtId="0" fontId="18" fillId="0" borderId="0" xfId="3" applyFont="1"/>
    <xf numFmtId="0" fontId="36" fillId="0" borderId="0" xfId="7" applyFont="1" applyAlignment="1">
      <alignment horizontal="justify" vertical="center" wrapText="1"/>
    </xf>
    <xf numFmtId="0" fontId="36" fillId="0" borderId="0" xfId="7" applyFont="1" applyAlignment="1">
      <alignment vertical="center"/>
    </xf>
    <xf numFmtId="0" fontId="36" fillId="0" borderId="0" xfId="7" applyFont="1" applyAlignment="1">
      <alignment horizontal="center" vertical="center"/>
    </xf>
    <xf numFmtId="0" fontId="36" fillId="0" borderId="0" xfId="7" applyFont="1" applyAlignment="1">
      <alignment vertical="distributed" wrapText="1"/>
    </xf>
    <xf numFmtId="0" fontId="36" fillId="0" borderId="0" xfId="7" quotePrefix="1" applyFont="1" applyAlignment="1">
      <alignment vertical="center"/>
    </xf>
    <xf numFmtId="0" fontId="36" fillId="0" borderId="0" xfId="7" applyFont="1" applyAlignment="1">
      <alignment horizontal="left" vertical="center"/>
    </xf>
    <xf numFmtId="0" fontId="36" fillId="0" borderId="0" xfId="7" applyFont="1"/>
    <xf numFmtId="0" fontId="18" fillId="0" borderId="3" xfId="7" applyFont="1" applyBorder="1" applyAlignment="1">
      <alignment horizontal="center" vertical="center"/>
    </xf>
    <xf numFmtId="0" fontId="18" fillId="0" borderId="22" xfId="7" applyFont="1" applyBorder="1" applyAlignment="1">
      <alignment horizontal="center" vertical="center"/>
    </xf>
    <xf numFmtId="0" fontId="18" fillId="0" borderId="19" xfId="7" applyFont="1" applyBorder="1" applyAlignment="1">
      <alignment horizontal="left" vertical="center"/>
    </xf>
    <xf numFmtId="0" fontId="18" fillId="0" borderId="26" xfId="7" applyFont="1" applyBorder="1" applyAlignment="1">
      <alignment vertical="center"/>
    </xf>
    <xf numFmtId="0" fontId="36" fillId="0" borderId="0" xfId="7" applyFont="1" applyAlignment="1">
      <alignment vertical="center" wrapText="1"/>
    </xf>
    <xf numFmtId="0" fontId="36" fillId="0" borderId="0" xfId="7" applyFont="1" applyAlignment="1">
      <alignment horizontal="left" vertical="center" wrapText="1"/>
    </xf>
    <xf numFmtId="0" fontId="18" fillId="0" borderId="0" xfId="7" applyFont="1" applyAlignment="1">
      <alignment horizontal="left" vertical="center" wrapText="1"/>
    </xf>
    <xf numFmtId="0" fontId="65" fillId="0" borderId="0" xfId="7" quotePrefix="1" applyFont="1" applyAlignment="1">
      <alignment vertical="center"/>
    </xf>
    <xf numFmtId="0" fontId="65" fillId="0" borderId="0" xfId="7" applyFont="1" applyAlignment="1">
      <alignment vertical="center"/>
    </xf>
    <xf numFmtId="0" fontId="66" fillId="0" borderId="0" xfId="7" applyFont="1" applyAlignment="1">
      <alignment vertical="top"/>
    </xf>
    <xf numFmtId="0" fontId="36" fillId="0" borderId="0" xfId="7" applyFont="1" applyAlignment="1">
      <alignment horizontal="center" vertical="center" wrapText="1"/>
    </xf>
    <xf numFmtId="0" fontId="43" fillId="0" borderId="0" xfId="3" applyFont="1" applyAlignment="1">
      <alignment horizontal="left" vertical="center" wrapText="1"/>
    </xf>
    <xf numFmtId="0" fontId="24" fillId="0" borderId="0" xfId="3" applyFont="1" applyAlignment="1">
      <alignment horizontal="center"/>
    </xf>
    <xf numFmtId="38" fontId="12" fillId="0" borderId="23" xfId="5" applyFont="1" applyBorder="1" applyAlignment="1">
      <alignment horizontal="center" vertical="center" wrapText="1"/>
    </xf>
    <xf numFmtId="3" fontId="6" fillId="9" borderId="46" xfId="8" applyNumberFormat="1" applyFont="1" applyFill="1" applyBorder="1" applyAlignment="1" applyProtection="1">
      <alignment horizontal="right" vertical="center" shrinkToFit="1"/>
    </xf>
    <xf numFmtId="178" fontId="6" fillId="9" borderId="47" xfId="9" applyNumberFormat="1" applyFont="1" applyFill="1" applyBorder="1" applyAlignment="1" applyProtection="1">
      <alignment horizontal="right" vertical="center" shrinkToFit="1"/>
    </xf>
    <xf numFmtId="178" fontId="6" fillId="9" borderId="55" xfId="9" applyNumberFormat="1" applyFont="1" applyFill="1" applyBorder="1" applyAlignment="1" applyProtection="1">
      <alignment horizontal="right" vertical="center" shrinkToFit="1"/>
    </xf>
    <xf numFmtId="3" fontId="6" fillId="9" borderId="23" xfId="8" applyNumberFormat="1" applyFont="1" applyFill="1" applyBorder="1" applyAlignment="1" applyProtection="1">
      <alignment horizontal="right" vertical="center" shrinkToFit="1"/>
      <protection locked="0" hidden="1"/>
    </xf>
    <xf numFmtId="3" fontId="6" fillId="9" borderId="19" xfId="8" applyNumberFormat="1" applyFont="1" applyFill="1" applyBorder="1" applyAlignment="1" applyProtection="1">
      <alignment horizontal="right" vertical="center" shrinkToFit="1"/>
      <protection locked="0" hidden="1"/>
    </xf>
    <xf numFmtId="3" fontId="6" fillId="9" borderId="24" xfId="10" applyNumberFormat="1" applyFont="1" applyFill="1" applyBorder="1" applyAlignment="1" applyProtection="1">
      <alignment horizontal="right" vertical="center" shrinkToFit="1"/>
      <protection hidden="1"/>
    </xf>
    <xf numFmtId="176" fontId="6" fillId="9" borderId="46" xfId="8" applyFont="1" applyFill="1" applyBorder="1" applyAlignment="1" applyProtection="1">
      <alignment horizontal="right" vertical="center" shrinkToFit="1"/>
      <protection hidden="1"/>
    </xf>
    <xf numFmtId="178" fontId="6" fillId="9" borderId="63" xfId="9" applyNumberFormat="1" applyFont="1" applyFill="1" applyBorder="1" applyAlignment="1" applyProtection="1">
      <alignment horizontal="right" vertical="center" shrinkToFit="1"/>
      <protection hidden="1"/>
    </xf>
    <xf numFmtId="0" fontId="6" fillId="0" borderId="0" xfId="0" applyFont="1" applyAlignment="1">
      <alignment vertical="center" shrinkToFit="1"/>
    </xf>
    <xf numFmtId="0" fontId="6" fillId="0" borderId="19" xfId="1" applyFont="1" applyBorder="1" applyAlignment="1">
      <alignment vertical="center" textRotation="255"/>
    </xf>
    <xf numFmtId="49" fontId="29" fillId="0" borderId="0" xfId="7" applyNumberFormat="1" applyFont="1" applyAlignment="1">
      <alignment horizontal="left" vertical="center"/>
    </xf>
    <xf numFmtId="0" fontId="18" fillId="0" borderId="0" xfId="7" applyFont="1" applyAlignment="1">
      <alignment vertical="center"/>
    </xf>
    <xf numFmtId="0" fontId="10" fillId="0" borderId="23" xfId="7" applyFont="1" applyBorder="1" applyAlignment="1">
      <alignment horizontal="center" vertical="center" shrinkToFit="1"/>
    </xf>
    <xf numFmtId="3" fontId="6" fillId="9" borderId="35" xfId="10" applyNumberFormat="1" applyFont="1" applyFill="1" applyBorder="1" applyAlignment="1" applyProtection="1">
      <alignment horizontal="right" vertical="center" shrinkToFit="1"/>
      <protection hidden="1"/>
    </xf>
    <xf numFmtId="178" fontId="6" fillId="7" borderId="63" xfId="12" applyNumberFormat="1" applyFont="1" applyFill="1" applyBorder="1" applyAlignment="1">
      <alignment horizontal="center" shrinkToFit="1"/>
    </xf>
    <xf numFmtId="0" fontId="29" fillId="0" borderId="23" xfId="3" applyFont="1" applyBorder="1" applyAlignment="1">
      <alignment vertical="center"/>
    </xf>
    <xf numFmtId="0" fontId="36" fillId="0" borderId="0" xfId="0" applyFont="1" applyAlignment="1">
      <alignment horizontal="left" vertical="center"/>
    </xf>
    <xf numFmtId="0" fontId="18" fillId="0" borderId="0" xfId="0" applyFont="1" applyAlignment="1">
      <alignment horizontal="left" vertical="center"/>
    </xf>
    <xf numFmtId="0" fontId="6" fillId="0" borderId="0" xfId="7" applyFont="1" applyAlignment="1" applyProtection="1">
      <alignment vertical="center"/>
      <protection hidden="1"/>
    </xf>
    <xf numFmtId="0" fontId="17" fillId="0" borderId="0" xfId="7" applyFont="1" applyAlignment="1" applyProtection="1">
      <alignment vertical="center"/>
      <protection hidden="1"/>
    </xf>
    <xf numFmtId="0" fontId="7" fillId="0" borderId="0" xfId="7" applyFont="1" applyAlignment="1" applyProtection="1">
      <alignment vertical="center"/>
      <protection hidden="1"/>
    </xf>
    <xf numFmtId="0" fontId="67" fillId="0" borderId="0" xfId="7" applyFont="1" applyAlignment="1" applyProtection="1">
      <alignment vertical="center"/>
      <protection hidden="1"/>
    </xf>
    <xf numFmtId="0" fontId="7" fillId="0" borderId="2" xfId="7" applyFont="1" applyBorder="1" applyAlignment="1" applyProtection="1">
      <alignment vertical="center"/>
      <protection hidden="1"/>
    </xf>
    <xf numFmtId="0" fontId="38" fillId="0" borderId="0" xfId="7" applyFont="1" applyAlignment="1" applyProtection="1">
      <alignment vertical="center"/>
      <protection hidden="1"/>
    </xf>
    <xf numFmtId="0" fontId="7" fillId="0" borderId="0" xfId="7" applyFont="1" applyAlignment="1" applyProtection="1">
      <alignment horizontal="right" vertical="center"/>
      <protection hidden="1"/>
    </xf>
    <xf numFmtId="0" fontId="6" fillId="0" borderId="0" xfId="7" applyFont="1" applyAlignment="1" applyProtection="1">
      <alignment horizontal="center" vertical="center"/>
      <protection hidden="1"/>
    </xf>
    <xf numFmtId="0" fontId="6" fillId="0" borderId="27" xfId="7" applyFont="1" applyBorder="1" applyAlignment="1" applyProtection="1">
      <alignment horizontal="center" vertical="center"/>
      <protection hidden="1"/>
    </xf>
    <xf numFmtId="0" fontId="6" fillId="0" borderId="29" xfId="7" applyFont="1" applyBorder="1" applyAlignment="1" applyProtection="1">
      <alignment horizontal="center" vertical="center"/>
      <protection hidden="1"/>
    </xf>
    <xf numFmtId="0" fontId="6" fillId="0" borderId="17" xfId="7" applyFont="1" applyBorder="1" applyAlignment="1" applyProtection="1">
      <alignment horizontal="center" vertical="center"/>
      <protection hidden="1"/>
    </xf>
    <xf numFmtId="0" fontId="6" fillId="0" borderId="20" xfId="7" applyFont="1" applyBorder="1" applyAlignment="1" applyProtection="1">
      <alignment horizontal="center" vertical="center"/>
      <protection hidden="1"/>
    </xf>
    <xf numFmtId="0" fontId="6" fillId="0" borderId="18" xfId="7" applyFont="1" applyBorder="1" applyAlignment="1" applyProtection="1">
      <alignment horizontal="center" vertical="center"/>
      <protection hidden="1"/>
    </xf>
    <xf numFmtId="0" fontId="6" fillId="0" borderId="21" xfId="7" applyFont="1" applyBorder="1" applyAlignment="1" applyProtection="1">
      <alignment horizontal="center" vertical="center"/>
      <protection hidden="1"/>
    </xf>
    <xf numFmtId="0" fontId="7" fillId="0" borderId="42" xfId="7" applyFont="1" applyBorder="1" applyAlignment="1" applyProtection="1">
      <alignment horizontal="center" vertical="center" shrinkToFit="1"/>
      <protection hidden="1"/>
    </xf>
    <xf numFmtId="3" fontId="6" fillId="0" borderId="43" xfId="8" applyNumberFormat="1" applyFont="1" applyFill="1" applyBorder="1" applyAlignment="1" applyProtection="1">
      <alignment horizontal="right" vertical="center" shrinkToFit="1"/>
      <protection locked="0"/>
    </xf>
    <xf numFmtId="0" fontId="7" fillId="0" borderId="45" xfId="7" applyFont="1" applyBorder="1" applyAlignment="1" applyProtection="1">
      <alignment horizontal="center" vertical="center" shrinkToFit="1"/>
      <protection hidden="1"/>
    </xf>
    <xf numFmtId="3" fontId="6" fillId="10" borderId="94" xfId="8" applyNumberFormat="1" applyFont="1" applyFill="1" applyBorder="1" applyAlignment="1" applyProtection="1">
      <alignment horizontal="right" vertical="center" shrinkToFit="1"/>
      <protection hidden="1"/>
    </xf>
    <xf numFmtId="178" fontId="6" fillId="10" borderId="47" xfId="9" applyNumberFormat="1" applyFont="1" applyFill="1" applyBorder="1" applyAlignment="1" applyProtection="1">
      <alignment horizontal="right" vertical="center" shrinkToFit="1"/>
      <protection hidden="1"/>
    </xf>
    <xf numFmtId="3" fontId="6" fillId="10" borderId="23" xfId="8" applyNumberFormat="1" applyFont="1" applyFill="1" applyBorder="1" applyAlignment="1" applyProtection="1">
      <alignment horizontal="right" vertical="center" shrinkToFit="1"/>
      <protection hidden="1"/>
    </xf>
    <xf numFmtId="0" fontId="7" fillId="0" borderId="45" xfId="7" applyFont="1" applyBorder="1" applyAlignment="1" applyProtection="1">
      <alignment horizontal="right" vertical="center" shrinkToFit="1"/>
      <protection hidden="1"/>
    </xf>
    <xf numFmtId="3" fontId="6" fillId="0" borderId="23" xfId="8" applyNumberFormat="1" applyFont="1" applyFill="1" applyBorder="1" applyAlignment="1" applyProtection="1">
      <alignment horizontal="right" vertical="center" shrinkToFit="1"/>
      <protection locked="0"/>
    </xf>
    <xf numFmtId="3" fontId="6" fillId="10" borderId="43" xfId="10" applyNumberFormat="1" applyFont="1" applyFill="1" applyBorder="1" applyAlignment="1" applyProtection="1">
      <alignment horizontal="right" vertical="center" shrinkToFit="1"/>
      <protection hidden="1"/>
    </xf>
    <xf numFmtId="176" fontId="6" fillId="10" borderId="94" xfId="8" applyFont="1" applyFill="1" applyBorder="1" applyAlignment="1" applyProtection="1">
      <alignment horizontal="right" vertical="center" shrinkToFit="1"/>
      <protection hidden="1"/>
    </xf>
    <xf numFmtId="0" fontId="7" fillId="0" borderId="65" xfId="7" applyFont="1" applyBorder="1" applyAlignment="1" applyProtection="1">
      <alignment horizontal="center" vertical="center" shrinkToFit="1"/>
      <protection hidden="1"/>
    </xf>
    <xf numFmtId="176" fontId="26" fillId="10" borderId="94" xfId="8" applyFont="1" applyFill="1" applyBorder="1" applyAlignment="1" applyProtection="1">
      <alignment horizontal="right" vertical="center" shrinkToFit="1"/>
      <protection hidden="1"/>
    </xf>
    <xf numFmtId="180" fontId="6" fillId="0" borderId="23" xfId="8" applyNumberFormat="1" applyFont="1" applyFill="1" applyBorder="1" applyAlignment="1" applyProtection="1">
      <alignment horizontal="right" vertical="center" shrinkToFit="1"/>
      <protection locked="0"/>
    </xf>
    <xf numFmtId="0" fontId="10" fillId="0" borderId="0" xfId="2" applyFont="1" applyAlignment="1" applyProtection="1">
      <alignment horizontal="left" vertical="top" wrapText="1"/>
      <protection hidden="1"/>
    </xf>
    <xf numFmtId="0" fontId="10" fillId="0" borderId="0" xfId="2" applyFont="1" applyAlignment="1" applyProtection="1">
      <alignment horizontal="left" vertical="center" wrapText="1"/>
      <protection hidden="1"/>
    </xf>
    <xf numFmtId="0" fontId="27" fillId="0" borderId="0" xfId="2" applyFont="1" applyAlignment="1" applyProtection="1">
      <alignment horizontal="left" vertical="center" wrapText="1"/>
      <protection hidden="1"/>
    </xf>
    <xf numFmtId="0" fontId="27" fillId="0" borderId="0" xfId="2" applyFont="1" applyAlignment="1" applyProtection="1">
      <alignment horizontal="left" vertical="top" wrapText="1"/>
      <protection hidden="1"/>
    </xf>
    <xf numFmtId="0" fontId="6" fillId="0" borderId="0" xfId="7" applyFont="1" applyAlignment="1" applyProtection="1">
      <alignment horizontal="left" vertical="center"/>
      <protection hidden="1"/>
    </xf>
    <xf numFmtId="3" fontId="6" fillId="2" borderId="19" xfId="8" applyNumberFormat="1" applyFont="1" applyFill="1" applyBorder="1" applyAlignment="1" applyProtection="1">
      <alignment horizontal="right" vertical="center" shrinkToFit="1"/>
      <protection hidden="1"/>
    </xf>
    <xf numFmtId="3" fontId="6" fillId="2" borderId="48" xfId="8" applyNumberFormat="1" applyFont="1" applyFill="1" applyBorder="1" applyAlignment="1" applyProtection="1">
      <alignment horizontal="right" vertical="center" shrinkToFit="1"/>
      <protection hidden="1"/>
    </xf>
    <xf numFmtId="3" fontId="6" fillId="2" borderId="22" xfId="8" applyNumberFormat="1" applyFont="1" applyFill="1" applyBorder="1" applyAlignment="1" applyProtection="1">
      <alignment horizontal="right" vertical="center" shrinkToFit="1"/>
      <protection hidden="1"/>
    </xf>
    <xf numFmtId="3" fontId="6" fillId="2" borderId="23" xfId="8" applyNumberFormat="1" applyFont="1" applyFill="1" applyBorder="1" applyAlignment="1" applyProtection="1">
      <alignment horizontal="right" vertical="center" shrinkToFit="1"/>
      <protection hidden="1"/>
    </xf>
    <xf numFmtId="178" fontId="6" fillId="10" borderId="23" xfId="9" applyNumberFormat="1" applyFont="1" applyFill="1" applyBorder="1" applyAlignment="1" applyProtection="1">
      <alignment horizontal="right" vertical="center" shrinkToFit="1"/>
      <protection hidden="1"/>
    </xf>
    <xf numFmtId="176" fontId="6" fillId="2" borderId="95" xfId="8" applyFont="1" applyFill="1" applyBorder="1" applyAlignment="1" applyProtection="1">
      <alignment horizontal="right" vertical="center" shrinkToFit="1"/>
      <protection hidden="1"/>
    </xf>
    <xf numFmtId="178" fontId="6" fillId="10" borderId="48" xfId="9" applyNumberFormat="1" applyFont="1" applyFill="1" applyBorder="1" applyAlignment="1" applyProtection="1">
      <alignment horizontal="right" vertical="center" shrinkToFit="1"/>
      <protection hidden="1"/>
    </xf>
    <xf numFmtId="178" fontId="6" fillId="10" borderId="96" xfId="9" applyNumberFormat="1" applyFont="1" applyFill="1" applyBorder="1" applyAlignment="1" applyProtection="1">
      <alignment horizontal="right" vertical="center" shrinkToFit="1"/>
      <protection hidden="1"/>
    </xf>
    <xf numFmtId="178" fontId="6" fillId="10" borderId="55" xfId="9" applyNumberFormat="1" applyFont="1" applyFill="1" applyBorder="1" applyAlignment="1" applyProtection="1">
      <alignment horizontal="right" vertical="center" shrinkToFit="1"/>
      <protection hidden="1"/>
    </xf>
    <xf numFmtId="178" fontId="6" fillId="10" borderId="36" xfId="9" applyNumberFormat="1" applyFont="1" applyFill="1" applyBorder="1" applyAlignment="1" applyProtection="1">
      <alignment horizontal="right" vertical="center" shrinkToFit="1"/>
      <protection hidden="1"/>
    </xf>
    <xf numFmtId="3" fontId="6" fillId="10" borderId="24" xfId="10" applyNumberFormat="1" applyFont="1" applyFill="1" applyBorder="1" applyAlignment="1" applyProtection="1">
      <alignment horizontal="right" vertical="center" shrinkToFit="1"/>
      <protection hidden="1"/>
    </xf>
    <xf numFmtId="180" fontId="6" fillId="0" borderId="25" xfId="8" applyNumberFormat="1" applyFont="1" applyFill="1" applyBorder="1" applyAlignment="1" applyProtection="1">
      <alignment horizontal="right" vertical="center" shrinkToFit="1"/>
      <protection locked="0"/>
    </xf>
    <xf numFmtId="178" fontId="6" fillId="10" borderId="97" xfId="9" applyNumberFormat="1" applyFont="1" applyFill="1" applyBorder="1" applyAlignment="1" applyProtection="1">
      <alignment horizontal="right" vertical="center" shrinkToFit="1"/>
      <protection hidden="1"/>
    </xf>
    <xf numFmtId="3" fontId="6" fillId="0" borderId="98" xfId="8" applyNumberFormat="1" applyFont="1" applyFill="1" applyBorder="1" applyAlignment="1" applyProtection="1">
      <alignment horizontal="right" vertical="center" shrinkToFit="1"/>
      <protection locked="0"/>
    </xf>
    <xf numFmtId="178" fontId="6" fillId="10" borderId="25" xfId="9" applyNumberFormat="1" applyFont="1" applyFill="1" applyBorder="1" applyAlignment="1" applyProtection="1">
      <alignment horizontal="right" vertical="center" shrinkToFit="1"/>
      <protection hidden="1"/>
    </xf>
    <xf numFmtId="3" fontId="6" fillId="0" borderId="24" xfId="8" applyNumberFormat="1" applyFont="1" applyFill="1" applyBorder="1" applyAlignment="1" applyProtection="1">
      <alignment horizontal="right" vertical="center" shrinkToFit="1"/>
      <protection locked="0"/>
    </xf>
    <xf numFmtId="178" fontId="6" fillId="10" borderId="99" xfId="9" applyNumberFormat="1" applyFont="1" applyFill="1" applyBorder="1" applyAlignment="1" applyProtection="1">
      <alignment horizontal="right" vertical="center" shrinkToFit="1"/>
      <protection hidden="1"/>
    </xf>
    <xf numFmtId="178" fontId="6" fillId="10" borderId="18" xfId="9" applyNumberFormat="1" applyFont="1" applyFill="1" applyBorder="1" applyAlignment="1" applyProtection="1">
      <alignment horizontal="right" vertical="center" shrinkToFit="1"/>
      <protection hidden="1"/>
    </xf>
    <xf numFmtId="0" fontId="27" fillId="0" borderId="0" xfId="7" applyFont="1" applyAlignment="1">
      <alignment horizontal="left" vertical="top" wrapText="1"/>
    </xf>
    <xf numFmtId="0" fontId="10" fillId="0" borderId="18" xfId="7" applyFont="1" applyBorder="1" applyAlignment="1">
      <alignment horizontal="center" vertical="center" shrinkToFit="1"/>
    </xf>
    <xf numFmtId="38" fontId="7" fillId="0" borderId="43" xfId="5" applyFont="1" applyBorder="1" applyAlignment="1">
      <alignment horizontal="right" vertical="center"/>
    </xf>
    <xf numFmtId="38" fontId="7" fillId="0" borderId="35" xfId="5" applyFont="1" applyBorder="1" applyAlignment="1">
      <alignment horizontal="right" vertical="center"/>
    </xf>
    <xf numFmtId="38" fontId="7" fillId="8" borderId="43" xfId="5" applyFont="1" applyFill="1" applyBorder="1" applyAlignment="1">
      <alignment horizontal="right" vertical="center"/>
    </xf>
    <xf numFmtId="38" fontId="7" fillId="0" borderId="43" xfId="5" applyFont="1" applyFill="1" applyBorder="1" applyAlignment="1">
      <alignment horizontal="right" vertical="center"/>
    </xf>
    <xf numFmtId="38" fontId="7" fillId="0" borderId="30" xfId="5" applyFont="1" applyBorder="1" applyAlignment="1">
      <alignment horizontal="right" vertical="center"/>
    </xf>
    <xf numFmtId="38" fontId="7" fillId="11" borderId="93" xfId="5" applyFont="1" applyFill="1" applyBorder="1" applyAlignment="1">
      <alignment horizontal="right" vertical="center"/>
    </xf>
    <xf numFmtId="38" fontId="7" fillId="0" borderId="27" xfId="5" applyFont="1" applyBorder="1" applyAlignment="1">
      <alignment horizontal="right" vertical="center"/>
    </xf>
    <xf numFmtId="38" fontId="7" fillId="11" borderId="59" xfId="5" applyFont="1" applyFill="1" applyBorder="1" applyAlignment="1">
      <alignment horizontal="right" vertical="center"/>
    </xf>
    <xf numFmtId="38" fontId="7" fillId="11" borderId="100" xfId="5" applyFont="1" applyFill="1" applyBorder="1" applyAlignment="1">
      <alignment horizontal="right" vertical="center"/>
    </xf>
    <xf numFmtId="38" fontId="7" fillId="11" borderId="102" xfId="5" applyFont="1" applyFill="1" applyBorder="1" applyAlignment="1">
      <alignment horizontal="right" vertical="center"/>
    </xf>
    <xf numFmtId="38" fontId="7" fillId="12" borderId="104" xfId="5" applyFont="1" applyFill="1" applyBorder="1" applyAlignment="1">
      <alignment horizontal="right" vertical="center"/>
    </xf>
    <xf numFmtId="38" fontId="7" fillId="11" borderId="102" xfId="5" applyFont="1" applyFill="1" applyBorder="1" applyAlignment="1">
      <alignment vertical="center"/>
    </xf>
    <xf numFmtId="38" fontId="7" fillId="11" borderId="100" xfId="5" applyFont="1" applyFill="1" applyBorder="1" applyAlignment="1">
      <alignment vertical="center"/>
    </xf>
    <xf numFmtId="38" fontId="7" fillId="12" borderId="104" xfId="5" applyFont="1" applyFill="1" applyBorder="1" applyAlignment="1">
      <alignment vertical="center"/>
    </xf>
    <xf numFmtId="0" fontId="18" fillId="0" borderId="0" xfId="7" applyFont="1" applyAlignment="1">
      <alignment horizontal="left" vertical="center"/>
    </xf>
    <xf numFmtId="0" fontId="10" fillId="0" borderId="0" xfId="7" applyFont="1" applyAlignment="1">
      <alignment vertical="center" wrapText="1"/>
    </xf>
    <xf numFmtId="0" fontId="71" fillId="0" borderId="0" xfId="7" applyFont="1" applyAlignment="1">
      <alignment vertical="center"/>
    </xf>
    <xf numFmtId="0" fontId="27" fillId="0" borderId="0" xfId="0" applyFont="1" applyAlignment="1">
      <alignment horizontal="left" vertical="top"/>
    </xf>
    <xf numFmtId="38" fontId="7" fillId="0" borderId="43" xfId="5" applyFont="1" applyBorder="1" applyAlignment="1" applyProtection="1">
      <alignment horizontal="right" vertical="center"/>
      <protection locked="0"/>
    </xf>
    <xf numFmtId="38" fontId="7" fillId="0" borderId="35" xfId="5" applyFont="1" applyBorder="1" applyAlignment="1" applyProtection="1">
      <alignment horizontal="right" vertical="center"/>
      <protection locked="0"/>
    </xf>
    <xf numFmtId="38" fontId="7" fillId="8" borderId="43" xfId="5" applyFont="1" applyFill="1" applyBorder="1" applyAlignment="1" applyProtection="1">
      <alignment horizontal="right" vertical="center"/>
      <protection locked="0"/>
    </xf>
    <xf numFmtId="38" fontId="7" fillId="0" borderId="43" xfId="5" applyFont="1" applyFill="1" applyBorder="1" applyAlignment="1" applyProtection="1">
      <alignment horizontal="right" vertical="center"/>
      <protection locked="0"/>
    </xf>
    <xf numFmtId="38" fontId="7" fillId="0" borderId="30" xfId="5" applyFont="1" applyBorder="1" applyAlignment="1" applyProtection="1">
      <alignment horizontal="right" vertical="center"/>
      <protection locked="0"/>
    </xf>
    <xf numFmtId="38" fontId="7" fillId="0" borderId="27" xfId="5" applyFont="1" applyBorder="1" applyAlignment="1" applyProtection="1">
      <alignment horizontal="right" vertical="center"/>
      <protection locked="0"/>
    </xf>
    <xf numFmtId="0" fontId="13" fillId="0" borderId="0" xfId="7" applyAlignment="1">
      <alignment horizontal="left" vertical="center" wrapText="1"/>
    </xf>
    <xf numFmtId="0" fontId="7" fillId="0" borderId="0" xfId="0" applyFont="1" applyAlignment="1">
      <alignment horizontal="left" vertical="top" wrapText="1"/>
    </xf>
    <xf numFmtId="0" fontId="7" fillId="0" borderId="0" xfId="0" applyFont="1">
      <alignment vertical="center"/>
    </xf>
    <xf numFmtId="0" fontId="18" fillId="0" borderId="0" xfId="0" applyFont="1" applyAlignment="1">
      <alignment horizontal="left" vertical="center" wrapText="1"/>
    </xf>
    <xf numFmtId="0" fontId="18" fillId="0" borderId="0" xfId="0" applyFont="1">
      <alignment vertical="center"/>
    </xf>
    <xf numFmtId="0" fontId="7" fillId="0" borderId="0" xfId="0" applyFont="1" applyAlignment="1">
      <alignment horizontal="left" vertical="center" wrapText="1"/>
    </xf>
    <xf numFmtId="0" fontId="18" fillId="0" borderId="0" xfId="0" applyFont="1" applyAlignment="1">
      <alignment vertical="center" wrapText="1"/>
    </xf>
    <xf numFmtId="0" fontId="35" fillId="0" borderId="0" xfId="0" applyFont="1">
      <alignment vertical="center"/>
    </xf>
    <xf numFmtId="0" fontId="6" fillId="0" borderId="0" xfId="0" applyFont="1" applyAlignment="1" applyProtection="1">
      <alignment horizontal="right" vertical="center"/>
      <protection locked="0"/>
    </xf>
    <xf numFmtId="0" fontId="35" fillId="0" borderId="0" xfId="0" applyFont="1" applyAlignment="1">
      <alignment horizontal="center" vertical="center"/>
    </xf>
    <xf numFmtId="0" fontId="6" fillId="0" borderId="2" xfId="0" applyFont="1" applyBorder="1" applyAlignment="1" applyProtection="1">
      <alignment horizontal="left" vertical="center" shrinkToFit="1"/>
      <protection locked="0"/>
    </xf>
    <xf numFmtId="0" fontId="6" fillId="0" borderId="0" xfId="0" applyFont="1" applyAlignment="1">
      <alignment horizontal="left" vertical="center" wrapText="1"/>
    </xf>
    <xf numFmtId="38" fontId="6" fillId="0" borderId="1" xfId="5" applyFont="1" applyBorder="1" applyAlignment="1">
      <alignment horizontal="right" vertical="center"/>
    </xf>
    <xf numFmtId="38" fontId="6" fillId="0" borderId="4" xfId="5" applyFont="1" applyBorder="1" applyAlignment="1">
      <alignment horizontal="right" vertical="center"/>
    </xf>
    <xf numFmtId="0" fontId="6" fillId="0" borderId="0" xfId="0" applyFont="1" applyAlignment="1" applyProtection="1">
      <alignment horizontal="left" vertical="center"/>
      <protection locked="0"/>
    </xf>
    <xf numFmtId="0" fontId="11" fillId="0" borderId="0" xfId="6" applyFont="1" applyAlignment="1">
      <alignment horizontal="left" vertical="center" wrapText="1"/>
    </xf>
    <xf numFmtId="0" fontId="10" fillId="0" borderId="0" xfId="0" applyFont="1" applyAlignment="1">
      <alignment horizontal="left" vertical="center" wrapText="1"/>
    </xf>
    <xf numFmtId="0" fontId="10" fillId="0" borderId="0" xfId="0" applyFont="1" applyAlignment="1">
      <alignment horizontal="left" vertical="center"/>
    </xf>
    <xf numFmtId="0" fontId="10" fillId="0" borderId="53" xfId="0" applyFont="1" applyBorder="1" applyAlignment="1">
      <alignment horizontal="left" vertical="center" wrapText="1"/>
    </xf>
    <xf numFmtId="0" fontId="10" fillId="0" borderId="54" xfId="0" applyFont="1" applyBorder="1" applyAlignment="1">
      <alignment horizontal="left" vertical="center" wrapText="1"/>
    </xf>
    <xf numFmtId="0" fontId="10" fillId="0" borderId="56" xfId="0" applyFont="1" applyBorder="1" applyAlignment="1">
      <alignment horizontal="left" vertical="center" wrapText="1"/>
    </xf>
    <xf numFmtId="0" fontId="10" fillId="0" borderId="36" xfId="0" applyFont="1" applyBorder="1" applyAlignment="1">
      <alignment horizontal="left" vertical="center" wrapText="1"/>
    </xf>
    <xf numFmtId="0" fontId="11" fillId="0" borderId="0" xfId="6" applyFont="1" applyBorder="1" applyAlignment="1" applyProtection="1">
      <alignment horizontal="left" vertical="center" wrapText="1"/>
    </xf>
    <xf numFmtId="0" fontId="10" fillId="0" borderId="0" xfId="0" applyFont="1" applyAlignment="1">
      <alignment horizontal="justify" vertical="center"/>
    </xf>
    <xf numFmtId="0" fontId="7" fillId="8" borderId="27" xfId="0" applyFont="1" applyFill="1" applyBorder="1" applyAlignment="1">
      <alignment horizontal="left" vertical="center" wrapText="1"/>
    </xf>
    <xf numFmtId="0" fontId="7" fillId="8" borderId="29" xfId="0" applyFont="1" applyFill="1" applyBorder="1" applyAlignment="1">
      <alignment horizontal="left" vertical="center" wrapText="1"/>
    </xf>
    <xf numFmtId="0" fontId="7" fillId="8" borderId="17" xfId="0" applyFont="1" applyFill="1" applyBorder="1" applyAlignment="1">
      <alignment horizontal="left" vertical="center" wrapText="1"/>
    </xf>
    <xf numFmtId="0" fontId="7" fillId="8" borderId="20" xfId="0" applyFont="1" applyFill="1" applyBorder="1" applyAlignment="1">
      <alignment horizontal="left" vertical="center" wrapText="1"/>
    </xf>
    <xf numFmtId="0" fontId="7" fillId="8" borderId="18" xfId="0" applyFont="1" applyFill="1" applyBorder="1" applyAlignment="1">
      <alignment horizontal="left" vertical="center" wrapText="1"/>
    </xf>
    <xf numFmtId="0" fontId="7" fillId="8" borderId="21" xfId="0" applyFont="1" applyFill="1" applyBorder="1" applyAlignment="1">
      <alignment horizontal="left" vertical="center" wrapText="1"/>
    </xf>
    <xf numFmtId="0" fontId="11" fillId="0" borderId="0" xfId="6" applyFont="1" applyAlignment="1" applyProtection="1">
      <alignment horizontal="left" vertical="center"/>
    </xf>
    <xf numFmtId="0" fontId="12" fillId="8" borderId="7" xfId="0" applyFont="1" applyFill="1" applyBorder="1" applyAlignment="1">
      <alignment horizontal="center" vertical="center" wrapText="1"/>
    </xf>
    <xf numFmtId="0" fontId="12" fillId="8" borderId="57" xfId="0" applyFont="1" applyFill="1" applyBorder="1" applyAlignment="1">
      <alignment horizontal="center" vertical="center" wrapText="1"/>
    </xf>
    <xf numFmtId="0" fontId="12" fillId="8" borderId="8" xfId="0" applyFont="1" applyFill="1" applyBorder="1" applyAlignment="1">
      <alignment horizontal="center" vertical="center" wrapText="1"/>
    </xf>
    <xf numFmtId="0" fontId="12" fillId="8" borderId="58" xfId="0" applyFont="1" applyFill="1" applyBorder="1" applyAlignment="1">
      <alignment horizontal="center" vertical="center" wrapText="1"/>
    </xf>
    <xf numFmtId="0" fontId="12" fillId="0" borderId="27" xfId="0" applyFont="1" applyBorder="1" applyAlignment="1">
      <alignment horizontal="center" vertical="center" wrapText="1"/>
    </xf>
    <xf numFmtId="0" fontId="12" fillId="0" borderId="26" xfId="0" applyFont="1" applyBorder="1" applyAlignment="1">
      <alignment horizontal="center" vertical="center" wrapText="1"/>
    </xf>
    <xf numFmtId="0" fontId="12" fillId="0" borderId="29" xfId="0" applyFont="1" applyBorder="1" applyAlignment="1">
      <alignment horizontal="center" vertical="center" wrapText="1"/>
    </xf>
    <xf numFmtId="0" fontId="30" fillId="0" borderId="18" xfId="0" applyFont="1" applyBorder="1" applyAlignment="1">
      <alignment horizontal="left" vertical="center" wrapText="1"/>
    </xf>
    <xf numFmtId="0" fontId="30" fillId="0" borderId="2" xfId="0" applyFont="1" applyBorder="1" applyAlignment="1">
      <alignment horizontal="left" vertical="center" wrapText="1"/>
    </xf>
    <xf numFmtId="0" fontId="30" fillId="0" borderId="21" xfId="0" applyFont="1" applyBorder="1" applyAlignment="1">
      <alignment horizontal="left" vertical="center" wrapText="1"/>
    </xf>
    <xf numFmtId="0" fontId="7" fillId="8" borderId="50" xfId="0" applyFont="1" applyFill="1" applyBorder="1" applyAlignment="1">
      <alignment horizontal="center" vertical="center" wrapText="1"/>
    </xf>
    <xf numFmtId="0" fontId="7" fillId="8" borderId="51" xfId="0" applyFont="1" applyFill="1" applyBorder="1" applyAlignment="1">
      <alignment horizontal="center" vertical="center" wrapText="1"/>
    </xf>
    <xf numFmtId="0" fontId="10" fillId="0" borderId="19" xfId="0" applyFont="1" applyBorder="1" applyAlignment="1">
      <alignment horizontal="left" vertical="center" wrapText="1"/>
    </xf>
    <xf numFmtId="0" fontId="10" fillId="0" borderId="3" xfId="0" applyFont="1" applyBorder="1" applyAlignment="1">
      <alignment horizontal="left" vertical="center" wrapText="1"/>
    </xf>
    <xf numFmtId="0" fontId="10" fillId="0" borderId="22" xfId="0" applyFont="1" applyBorder="1" applyAlignment="1">
      <alignment horizontal="left" vertical="center" wrapText="1"/>
    </xf>
    <xf numFmtId="0" fontId="12" fillId="0" borderId="9" xfId="0" applyFont="1" applyBorder="1" applyAlignment="1">
      <alignment horizontal="center" vertical="center" wrapText="1"/>
    </xf>
    <xf numFmtId="0" fontId="12" fillId="0" borderId="10" xfId="0" applyFont="1" applyBorder="1" applyAlignment="1">
      <alignment horizontal="center" vertical="center" wrapText="1"/>
    </xf>
    <xf numFmtId="0" fontId="12" fillId="0" borderId="11" xfId="0" applyFont="1" applyBorder="1" applyAlignment="1">
      <alignment horizontal="center" vertical="center" wrapText="1"/>
    </xf>
    <xf numFmtId="0" fontId="12" fillId="0" borderId="37" xfId="0" applyFont="1" applyBorder="1" applyAlignment="1">
      <alignment horizontal="left" vertical="center" wrapText="1"/>
    </xf>
    <xf numFmtId="0" fontId="12" fillId="0" borderId="38" xfId="0" applyFont="1" applyBorder="1" applyAlignment="1">
      <alignment horizontal="left" vertical="center" wrapText="1"/>
    </xf>
    <xf numFmtId="0" fontId="12" fillId="0" borderId="61" xfId="0" applyFont="1" applyBorder="1" applyAlignment="1">
      <alignment horizontal="left" vertical="center" wrapText="1"/>
    </xf>
    <xf numFmtId="0" fontId="12" fillId="0" borderId="39" xfId="0" applyFont="1" applyBorder="1" applyAlignment="1">
      <alignment horizontal="left" vertical="center" wrapText="1"/>
    </xf>
    <xf numFmtId="0" fontId="12" fillId="8" borderId="16" xfId="0" applyFont="1" applyFill="1" applyBorder="1" applyAlignment="1">
      <alignment horizontal="center" vertical="center" wrapText="1"/>
    </xf>
    <xf numFmtId="0" fontId="12" fillId="0" borderId="6" xfId="0" applyFont="1" applyBorder="1" applyAlignment="1">
      <alignment horizontal="center" vertical="center" wrapText="1"/>
    </xf>
    <xf numFmtId="0" fontId="12" fillId="0" borderId="12" xfId="0" applyFont="1" applyBorder="1" applyAlignment="1">
      <alignment horizontal="center" vertical="center" wrapText="1"/>
    </xf>
    <xf numFmtId="0" fontId="12" fillId="0" borderId="91" xfId="0" applyFont="1" applyBorder="1" applyAlignment="1">
      <alignment horizontal="left" vertical="center" wrapText="1"/>
    </xf>
    <xf numFmtId="0" fontId="12" fillId="0" borderId="26" xfId="0" applyFont="1" applyBorder="1" applyAlignment="1">
      <alignment horizontal="left" vertical="center" wrapText="1"/>
    </xf>
    <xf numFmtId="0" fontId="12" fillId="0" borderId="92" xfId="0" applyFont="1" applyBorder="1" applyAlignment="1">
      <alignment horizontal="left" vertical="center" wrapText="1"/>
    </xf>
    <xf numFmtId="38" fontId="12" fillId="0" borderId="19" xfId="5" applyFont="1" applyBorder="1" applyAlignment="1">
      <alignment horizontal="center" vertical="center" wrapText="1"/>
    </xf>
    <xf numFmtId="38" fontId="12" fillId="0" borderId="3" xfId="5" applyFont="1" applyBorder="1" applyAlignment="1">
      <alignment horizontal="center" vertical="center" wrapText="1"/>
    </xf>
    <xf numFmtId="38" fontId="12" fillId="0" borderId="22" xfId="5" applyFont="1" applyBorder="1" applyAlignment="1">
      <alignment horizontal="center" vertical="center" wrapText="1"/>
    </xf>
    <xf numFmtId="0" fontId="26" fillId="0" borderId="0" xfId="0" applyFont="1" applyAlignment="1">
      <alignment horizontal="center" vertical="center"/>
    </xf>
    <xf numFmtId="0" fontId="17" fillId="0" borderId="0" xfId="0" applyFont="1" applyAlignment="1">
      <alignment horizontal="center" vertical="center"/>
    </xf>
    <xf numFmtId="0" fontId="12" fillId="0" borderId="15" xfId="0" applyFont="1" applyBorder="1" applyAlignment="1">
      <alignment horizontal="center" vertical="center" wrapText="1"/>
    </xf>
    <xf numFmtId="0" fontId="12" fillId="0" borderId="7" xfId="0" applyFont="1" applyBorder="1" applyAlignment="1">
      <alignment horizontal="center" vertical="center" wrapText="1"/>
    </xf>
    <xf numFmtId="0" fontId="12" fillId="0" borderId="13" xfId="0" applyFont="1" applyBorder="1" applyAlignment="1">
      <alignment horizontal="center" vertical="center" wrapText="1"/>
    </xf>
    <xf numFmtId="0" fontId="12" fillId="0" borderId="8" xfId="0" applyFont="1" applyBorder="1" applyAlignment="1">
      <alignment horizontal="center" vertical="center" wrapText="1"/>
    </xf>
    <xf numFmtId="0" fontId="12" fillId="0" borderId="14" xfId="0" applyFont="1" applyBorder="1" applyAlignment="1">
      <alignment horizontal="center" vertical="center" wrapText="1"/>
    </xf>
    <xf numFmtId="0" fontId="12" fillId="0" borderId="8" xfId="0" applyFont="1" applyBorder="1" applyAlignment="1">
      <alignment horizontal="left" vertical="center" wrapText="1"/>
    </xf>
    <xf numFmtId="0" fontId="12" fillId="0" borderId="5" xfId="0" applyFont="1" applyBorder="1" applyAlignment="1">
      <alignment horizontal="left" vertical="center" wrapText="1"/>
    </xf>
    <xf numFmtId="0" fontId="12" fillId="0" borderId="14" xfId="0" applyFont="1" applyBorder="1" applyAlignment="1">
      <alignment horizontal="left" vertical="center" wrapText="1"/>
    </xf>
    <xf numFmtId="0" fontId="7" fillId="0" borderId="7"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3" xfId="0" applyFont="1" applyBorder="1" applyAlignment="1">
      <alignment horizontal="center" vertical="center" wrapText="1"/>
    </xf>
    <xf numFmtId="0" fontId="7" fillId="0" borderId="60" xfId="0" applyFont="1" applyBorder="1" applyAlignment="1">
      <alignment horizontal="center" vertical="center" wrapText="1"/>
    </xf>
    <xf numFmtId="0" fontId="7" fillId="0" borderId="0" xfId="0" applyFont="1" applyAlignment="1">
      <alignment horizontal="center" vertical="center" wrapText="1"/>
    </xf>
    <xf numFmtId="0" fontId="7" fillId="0" borderId="62" xfId="0" applyFont="1" applyBorder="1" applyAlignment="1">
      <alignment horizontal="center" vertical="center" wrapText="1"/>
    </xf>
    <xf numFmtId="0" fontId="26" fillId="0" borderId="0" xfId="0" applyFont="1" applyAlignment="1">
      <alignment horizontal="left" vertical="center" wrapText="1"/>
    </xf>
    <xf numFmtId="0" fontId="6" fillId="0" borderId="19" xfId="0" applyFont="1" applyBorder="1" applyAlignment="1">
      <alignment horizontal="left" vertical="top"/>
    </xf>
    <xf numFmtId="0" fontId="6" fillId="0" borderId="3" xfId="0" applyFont="1" applyBorder="1" applyAlignment="1">
      <alignment horizontal="left" vertical="top"/>
    </xf>
    <xf numFmtId="0" fontId="6" fillId="0" borderId="22" xfId="0" applyFont="1" applyBorder="1" applyAlignment="1">
      <alignment horizontal="left" vertical="top"/>
    </xf>
    <xf numFmtId="0" fontId="17" fillId="0" borderId="0" xfId="0" applyFont="1">
      <alignment vertical="center"/>
    </xf>
    <xf numFmtId="0" fontId="7" fillId="0" borderId="0" xfId="0" applyFont="1" applyAlignment="1">
      <alignment vertical="center" wrapText="1"/>
    </xf>
    <xf numFmtId="0" fontId="10" fillId="0" borderId="0" xfId="2" applyFont="1" applyAlignment="1" applyProtection="1">
      <alignment horizontal="left" wrapText="1"/>
      <protection hidden="1"/>
    </xf>
    <xf numFmtId="0" fontId="17" fillId="0" borderId="0" xfId="7" applyFont="1" applyAlignment="1" applyProtection="1">
      <alignment vertical="center"/>
      <protection hidden="1"/>
    </xf>
    <xf numFmtId="0" fontId="7" fillId="0" borderId="41" xfId="7" applyFont="1" applyBorder="1" applyAlignment="1" applyProtection="1">
      <alignment vertical="center" shrinkToFit="1"/>
      <protection hidden="1"/>
    </xf>
    <xf numFmtId="0" fontId="7" fillId="0" borderId="44" xfId="7" applyFont="1" applyBorder="1" applyAlignment="1" applyProtection="1">
      <alignment vertical="center" shrinkToFit="1"/>
      <protection hidden="1"/>
    </xf>
    <xf numFmtId="0" fontId="7" fillId="0" borderId="27" xfId="7" applyFont="1" applyBorder="1" applyAlignment="1" applyProtection="1">
      <alignment horizontal="left" vertical="center" shrinkToFit="1"/>
      <protection hidden="1"/>
    </xf>
    <xf numFmtId="0" fontId="7" fillId="0" borderId="18" xfId="7" applyFont="1" applyBorder="1" applyAlignment="1" applyProtection="1">
      <alignment horizontal="left" vertical="center" shrinkToFit="1"/>
      <protection hidden="1"/>
    </xf>
    <xf numFmtId="0" fontId="7" fillId="0" borderId="19" xfId="7" applyFont="1" applyBorder="1" applyAlignment="1" applyProtection="1">
      <alignment vertical="center" shrinkToFit="1"/>
      <protection hidden="1"/>
    </xf>
    <xf numFmtId="0" fontId="7" fillId="0" borderId="22" xfId="7" applyFont="1" applyBorder="1" applyAlignment="1" applyProtection="1">
      <alignment vertical="center" shrinkToFit="1"/>
      <protection hidden="1"/>
    </xf>
    <xf numFmtId="0" fontId="7" fillId="0" borderId="27" xfId="7" applyFont="1" applyBorder="1" applyAlignment="1" applyProtection="1">
      <alignment vertical="center" shrinkToFit="1"/>
      <protection hidden="1"/>
    </xf>
    <xf numFmtId="0" fontId="7" fillId="0" borderId="18" xfId="7" applyFont="1" applyBorder="1" applyAlignment="1" applyProtection="1">
      <alignment vertical="center" shrinkToFit="1"/>
      <protection hidden="1"/>
    </xf>
    <xf numFmtId="0" fontId="7" fillId="0" borderId="29" xfId="7" applyFont="1" applyBorder="1" applyAlignment="1" applyProtection="1">
      <alignment vertical="center" shrinkToFit="1"/>
      <protection hidden="1"/>
    </xf>
    <xf numFmtId="0" fontId="7" fillId="0" borderId="41" xfId="7" applyFont="1" applyBorder="1" applyAlignment="1" applyProtection="1">
      <alignment vertical="center" wrapText="1" shrinkToFit="1"/>
      <protection hidden="1"/>
    </xf>
    <xf numFmtId="0" fontId="7" fillId="0" borderId="44" xfId="7" applyFont="1" applyBorder="1" applyAlignment="1" applyProtection="1">
      <alignment vertical="center" wrapText="1" shrinkToFit="1"/>
      <protection hidden="1"/>
    </xf>
    <xf numFmtId="0" fontId="7" fillId="0" borderId="64" xfId="7" applyFont="1" applyBorder="1" applyAlignment="1" applyProtection="1">
      <alignment vertical="center" shrinkToFit="1"/>
      <protection hidden="1"/>
    </xf>
    <xf numFmtId="0" fontId="7" fillId="0" borderId="19" xfId="7" applyFont="1" applyBorder="1" applyAlignment="1" applyProtection="1">
      <alignment vertical="center" wrapText="1" shrinkToFit="1"/>
      <protection hidden="1"/>
    </xf>
    <xf numFmtId="0" fontId="7" fillId="0" borderId="22" xfId="7" applyFont="1" applyBorder="1" applyAlignment="1" applyProtection="1">
      <alignment vertical="center" wrapText="1" shrinkToFit="1"/>
      <protection hidden="1"/>
    </xf>
    <xf numFmtId="0" fontId="10" fillId="0" borderId="19" xfId="7" applyFont="1" applyBorder="1" applyAlignment="1" applyProtection="1">
      <alignment horizontal="right" vertical="center" wrapText="1" shrinkToFit="1"/>
      <protection hidden="1"/>
    </xf>
    <xf numFmtId="0" fontId="10" fillId="0" borderId="22" xfId="7" applyFont="1" applyBorder="1" applyAlignment="1" applyProtection="1">
      <alignment horizontal="right" vertical="center" wrapText="1" shrinkToFit="1"/>
      <protection hidden="1"/>
    </xf>
    <xf numFmtId="0" fontId="10" fillId="0" borderId="0" xfId="2" applyFont="1" applyAlignment="1" applyProtection="1">
      <alignment horizontal="left" vertical="top" wrapText="1"/>
      <protection hidden="1"/>
    </xf>
    <xf numFmtId="0" fontId="27" fillId="0" borderId="0" xfId="2" applyFont="1" applyAlignment="1" applyProtection="1">
      <alignment horizontal="left" vertical="center" wrapText="1"/>
      <protection hidden="1"/>
    </xf>
    <xf numFmtId="0" fontId="9" fillId="0" borderId="19" xfId="7" applyFont="1" applyBorder="1" applyAlignment="1" applyProtection="1">
      <alignment horizontal="right" vertical="center" wrapText="1" shrinkToFit="1"/>
      <protection hidden="1"/>
    </xf>
    <xf numFmtId="0" fontId="9" fillId="0" borderId="22" xfId="7" applyFont="1" applyBorder="1" applyAlignment="1" applyProtection="1">
      <alignment horizontal="right" vertical="center" wrapText="1" shrinkToFit="1"/>
      <protection hidden="1"/>
    </xf>
    <xf numFmtId="0" fontId="18" fillId="0" borderId="78" xfId="0" applyFont="1" applyBorder="1" applyAlignment="1">
      <alignment horizontal="center" vertical="center"/>
    </xf>
    <xf numFmtId="0" fontId="18" fillId="0" borderId="106" xfId="0" applyFont="1" applyBorder="1" applyAlignment="1">
      <alignment horizontal="center" vertical="center"/>
    </xf>
    <xf numFmtId="0" fontId="18" fillId="0" borderId="112" xfId="0" applyFont="1" applyBorder="1" applyAlignment="1">
      <alignment horizontal="center" vertical="center"/>
    </xf>
    <xf numFmtId="38" fontId="18" fillId="13" borderId="79" xfId="5" applyFont="1" applyFill="1" applyBorder="1" applyAlignment="1">
      <alignment horizontal="right" vertical="center"/>
    </xf>
    <xf numFmtId="38" fontId="18" fillId="13" borderId="106" xfId="5" applyFont="1" applyFill="1" applyBorder="1" applyAlignment="1">
      <alignment horizontal="right" vertical="center"/>
    </xf>
    <xf numFmtId="38" fontId="18" fillId="13" borderId="112" xfId="5" applyFont="1" applyFill="1" applyBorder="1" applyAlignment="1">
      <alignment horizontal="right" vertical="center"/>
    </xf>
    <xf numFmtId="38" fontId="25" fillId="8" borderId="79" xfId="5" applyFont="1" applyFill="1" applyBorder="1" applyAlignment="1" applyProtection="1">
      <alignment horizontal="center" vertical="center"/>
      <protection locked="0"/>
    </xf>
    <xf numFmtId="38" fontId="25" fillId="8" borderId="106" xfId="5" applyFont="1" applyFill="1" applyBorder="1" applyAlignment="1" applyProtection="1">
      <alignment horizontal="center" vertical="center"/>
      <protection locked="0"/>
    </xf>
    <xf numFmtId="38" fontId="25" fillId="8" borderId="77" xfId="5" applyFont="1" applyFill="1" applyBorder="1" applyAlignment="1" applyProtection="1">
      <alignment horizontal="center" vertical="center"/>
      <protection locked="0"/>
    </xf>
    <xf numFmtId="0" fontId="18" fillId="0" borderId="96" xfId="0" applyFont="1" applyBorder="1" applyAlignment="1">
      <alignment horizontal="center" vertical="center"/>
    </xf>
    <xf numFmtId="0" fontId="18" fillId="0" borderId="3" xfId="0" applyFont="1" applyBorder="1" applyAlignment="1">
      <alignment horizontal="center" vertical="center"/>
    </xf>
    <xf numFmtId="0" fontId="18" fillId="0" borderId="22" xfId="0" applyFont="1" applyBorder="1" applyAlignment="1">
      <alignment horizontal="center" vertical="center"/>
    </xf>
    <xf numFmtId="38" fontId="18" fillId="13" borderId="19" xfId="5" applyFont="1" applyFill="1" applyBorder="1" applyAlignment="1" applyProtection="1">
      <alignment horizontal="right" vertical="center"/>
      <protection locked="0"/>
    </xf>
    <xf numFmtId="38" fontId="18" fillId="13" borderId="3" xfId="5" applyFont="1" applyFill="1" applyBorder="1" applyAlignment="1" applyProtection="1">
      <alignment horizontal="right" vertical="center"/>
      <protection locked="0"/>
    </xf>
    <xf numFmtId="38" fontId="18" fillId="13" borderId="22" xfId="5" applyFont="1" applyFill="1" applyBorder="1" applyAlignment="1" applyProtection="1">
      <alignment horizontal="right" vertical="center"/>
      <protection locked="0"/>
    </xf>
    <xf numFmtId="38" fontId="25" fillId="8" borderId="19" xfId="5" applyFont="1" applyFill="1" applyBorder="1" applyAlignment="1" applyProtection="1">
      <alignment horizontal="center" vertical="center"/>
      <protection locked="0"/>
    </xf>
    <xf numFmtId="38" fontId="25" fillId="8" borderId="3" xfId="5" applyFont="1" applyFill="1" applyBorder="1" applyAlignment="1" applyProtection="1">
      <alignment horizontal="center" vertical="center"/>
      <protection locked="0"/>
    </xf>
    <xf numFmtId="38" fontId="25" fillId="8" borderId="109" xfId="5" applyFont="1" applyFill="1" applyBorder="1" applyAlignment="1" applyProtection="1">
      <alignment horizontal="center" vertical="center"/>
      <protection locked="0"/>
    </xf>
    <xf numFmtId="0" fontId="18" fillId="0" borderId="110" xfId="0" applyFont="1" applyBorder="1" applyAlignment="1">
      <alignment horizontal="center" vertical="center"/>
    </xf>
    <xf numFmtId="0" fontId="18" fillId="0" borderId="87" xfId="0" applyFont="1" applyBorder="1" applyAlignment="1">
      <alignment horizontal="center" vertical="center"/>
    </xf>
    <xf numFmtId="0" fontId="18" fillId="0" borderId="32" xfId="0" applyFont="1" applyBorder="1" applyAlignment="1">
      <alignment horizontal="center" vertical="center"/>
    </xf>
    <xf numFmtId="38" fontId="18" fillId="13" borderId="31" xfId="5" applyFont="1" applyFill="1" applyBorder="1" applyAlignment="1" applyProtection="1">
      <alignment horizontal="right" vertical="center"/>
      <protection locked="0"/>
    </xf>
    <xf numFmtId="38" fontId="18" fillId="13" borderId="87" xfId="5" applyFont="1" applyFill="1" applyBorder="1" applyAlignment="1" applyProtection="1">
      <alignment horizontal="right" vertical="center"/>
      <protection locked="0"/>
    </xf>
    <xf numFmtId="38" fontId="18" fillId="13" borderId="32" xfId="5" applyFont="1" applyFill="1" applyBorder="1" applyAlignment="1" applyProtection="1">
      <alignment horizontal="right" vertical="center"/>
      <protection locked="0"/>
    </xf>
    <xf numFmtId="38" fontId="25" fillId="8" borderId="31" xfId="5" applyFont="1" applyFill="1" applyBorder="1" applyAlignment="1" applyProtection="1">
      <alignment horizontal="center" vertical="center"/>
      <protection locked="0"/>
    </xf>
    <xf numFmtId="38" fontId="25" fillId="8" borderId="87" xfId="5" applyFont="1" applyFill="1" applyBorder="1" applyAlignment="1" applyProtection="1">
      <alignment horizontal="center" vertical="center"/>
      <protection locked="0"/>
    </xf>
    <xf numFmtId="38" fontId="25" fillId="8" borderId="111" xfId="5" applyFont="1" applyFill="1" applyBorder="1" applyAlignment="1" applyProtection="1">
      <alignment horizontal="center" vertical="center"/>
      <protection locked="0"/>
    </xf>
    <xf numFmtId="38" fontId="18" fillId="13" borderId="19" xfId="5" applyFont="1" applyFill="1" applyBorder="1" applyAlignment="1">
      <alignment horizontal="right" vertical="center"/>
    </xf>
    <xf numFmtId="38" fontId="18" fillId="13" borderId="3" xfId="5" applyFont="1" applyFill="1" applyBorder="1" applyAlignment="1">
      <alignment horizontal="right" vertical="center"/>
    </xf>
    <xf numFmtId="38" fontId="18" fillId="13" borderId="22" xfId="5" applyFont="1" applyFill="1" applyBorder="1" applyAlignment="1">
      <alignment horizontal="right" vertical="center"/>
    </xf>
    <xf numFmtId="38" fontId="10" fillId="0" borderId="105" xfId="5" applyFont="1" applyBorder="1" applyAlignment="1">
      <alignment horizontal="left" vertical="center" wrapText="1"/>
    </xf>
    <xf numFmtId="38" fontId="10" fillId="0" borderId="0" xfId="5" applyFont="1" applyBorder="1" applyAlignment="1">
      <alignment horizontal="left" vertical="center" wrapText="1"/>
    </xf>
    <xf numFmtId="0" fontId="18" fillId="0" borderId="0" xfId="7" applyFont="1" applyAlignment="1">
      <alignment horizontal="left" vertical="center"/>
    </xf>
    <xf numFmtId="0" fontId="27" fillId="0" borderId="70" xfId="7" applyFont="1" applyBorder="1" applyAlignment="1" applyProtection="1">
      <alignment horizontal="left" vertical="top" wrapText="1"/>
      <protection locked="0"/>
    </xf>
    <xf numFmtId="0" fontId="27" fillId="0" borderId="105" xfId="7" applyFont="1" applyBorder="1" applyAlignment="1" applyProtection="1">
      <alignment horizontal="left" vertical="top" wrapText="1"/>
      <protection locked="0"/>
    </xf>
    <xf numFmtId="0" fontId="27" fillId="0" borderId="69" xfId="7" applyFont="1" applyBorder="1" applyAlignment="1" applyProtection="1">
      <alignment horizontal="left" vertical="top" wrapText="1"/>
      <protection locked="0"/>
    </xf>
    <xf numFmtId="0" fontId="27" fillId="0" borderId="85" xfId="7" applyFont="1" applyBorder="1" applyAlignment="1" applyProtection="1">
      <alignment horizontal="left" vertical="top" wrapText="1"/>
      <protection locked="0"/>
    </xf>
    <xf numFmtId="0" fontId="27" fillId="0" borderId="0" xfId="7" applyFont="1" applyAlignment="1" applyProtection="1">
      <alignment horizontal="left" vertical="top" wrapText="1"/>
      <protection locked="0"/>
    </xf>
    <xf numFmtId="0" fontId="27" fillId="0" borderId="86" xfId="7" applyFont="1" applyBorder="1" applyAlignment="1" applyProtection="1">
      <alignment horizontal="left" vertical="top" wrapText="1"/>
      <protection locked="0"/>
    </xf>
    <xf numFmtId="0" fontId="27" fillId="0" borderId="78" xfId="7" applyFont="1" applyBorder="1" applyAlignment="1" applyProtection="1">
      <alignment horizontal="left" vertical="top" wrapText="1"/>
      <protection locked="0"/>
    </xf>
    <xf numFmtId="0" fontId="27" fillId="0" borderId="106" xfId="7" applyFont="1" applyBorder="1" applyAlignment="1" applyProtection="1">
      <alignment horizontal="left" vertical="top" wrapText="1"/>
      <protection locked="0"/>
    </xf>
    <xf numFmtId="0" fontId="27" fillId="0" borderId="77" xfId="7" applyFont="1" applyBorder="1" applyAlignment="1" applyProtection="1">
      <alignment horizontal="left" vertical="top" wrapText="1"/>
      <protection locked="0"/>
    </xf>
    <xf numFmtId="0" fontId="27" fillId="0" borderId="0" xfId="7" applyFont="1" applyAlignment="1">
      <alignment vertical="center"/>
    </xf>
    <xf numFmtId="0" fontId="18" fillId="0" borderId="107" xfId="0" applyFont="1" applyBorder="1" applyAlignment="1">
      <alignment horizontal="center" vertical="center"/>
    </xf>
    <xf numFmtId="0" fontId="18" fillId="0" borderId="72" xfId="0" applyFont="1" applyBorder="1" applyAlignment="1">
      <alignment horizontal="center" vertical="center"/>
    </xf>
    <xf numFmtId="0" fontId="18" fillId="0" borderId="73" xfId="0" applyFont="1" applyBorder="1" applyAlignment="1">
      <alignment horizontal="center" vertical="center"/>
    </xf>
    <xf numFmtId="0" fontId="18" fillId="0" borderId="71" xfId="0" applyFont="1" applyBorder="1" applyAlignment="1">
      <alignment horizontal="center" vertical="center"/>
    </xf>
    <xf numFmtId="0" fontId="18" fillId="0" borderId="108" xfId="0" applyFont="1" applyBorder="1" applyAlignment="1">
      <alignment horizontal="center" vertical="center"/>
    </xf>
    <xf numFmtId="0" fontId="7" fillId="11" borderId="100" xfId="7" applyFont="1" applyFill="1" applyBorder="1" applyAlignment="1">
      <alignment horizontal="center" vertical="center"/>
    </xf>
    <xf numFmtId="0" fontId="7" fillId="11" borderId="101" xfId="7" applyFont="1" applyFill="1" applyBorder="1" applyAlignment="1">
      <alignment horizontal="center" vertical="center"/>
    </xf>
    <xf numFmtId="38" fontId="10" fillId="11" borderId="17" xfId="5" applyFont="1" applyFill="1" applyBorder="1" applyAlignment="1">
      <alignment horizontal="right" vertical="center"/>
    </xf>
    <xf numFmtId="38" fontId="10" fillId="11" borderId="20" xfId="5" applyFont="1" applyFill="1" applyBorder="1" applyAlignment="1">
      <alignment horizontal="right" vertical="center"/>
    </xf>
    <xf numFmtId="0" fontId="7" fillId="12" borderId="1" xfId="7" applyFont="1" applyFill="1" applyBorder="1" applyAlignment="1">
      <alignment horizontal="center" vertical="center"/>
    </xf>
    <xf numFmtId="0" fontId="7" fillId="12" borderId="66" xfId="7" applyFont="1" applyFill="1" applyBorder="1" applyAlignment="1">
      <alignment horizontal="center" vertical="center"/>
    </xf>
    <xf numFmtId="0" fontId="7" fillId="12" borderId="104" xfId="7" applyFont="1" applyFill="1" applyBorder="1" applyAlignment="1">
      <alignment horizontal="center" vertical="center"/>
    </xf>
    <xf numFmtId="38" fontId="10" fillId="12" borderId="66" xfId="5" applyFont="1" applyFill="1" applyBorder="1" applyAlignment="1">
      <alignment horizontal="right" vertical="center"/>
    </xf>
    <xf numFmtId="38" fontId="10" fillId="12" borderId="4" xfId="5" applyFont="1" applyFill="1" applyBorder="1" applyAlignment="1">
      <alignment horizontal="right" vertical="center"/>
    </xf>
    <xf numFmtId="0" fontId="69" fillId="0" borderId="0" xfId="7" applyFont="1" applyAlignment="1">
      <alignment vertical="center"/>
    </xf>
    <xf numFmtId="38" fontId="70" fillId="11" borderId="1" xfId="5" applyFont="1" applyFill="1" applyBorder="1" applyAlignment="1">
      <alignment horizontal="center" vertical="center"/>
    </xf>
    <xf numFmtId="38" fontId="70" fillId="11" borderId="4" xfId="5" applyFont="1" applyFill="1" applyBorder="1" applyAlignment="1">
      <alignment horizontal="center" vertical="center"/>
    </xf>
    <xf numFmtId="38" fontId="55" fillId="11" borderId="1" xfId="7" applyNumberFormat="1" applyFont="1" applyFill="1" applyBorder="1" applyAlignment="1">
      <alignment horizontal="center" vertical="center"/>
    </xf>
    <xf numFmtId="38" fontId="55" fillId="11" borderId="66" xfId="7" applyNumberFormat="1" applyFont="1" applyFill="1" applyBorder="1" applyAlignment="1">
      <alignment horizontal="center" vertical="center"/>
    </xf>
    <xf numFmtId="38" fontId="55" fillId="11" borderId="4" xfId="7" applyNumberFormat="1" applyFont="1" applyFill="1" applyBorder="1" applyAlignment="1">
      <alignment horizontal="center" vertical="center"/>
    </xf>
    <xf numFmtId="0" fontId="9" fillId="8" borderId="19" xfId="0" applyFont="1" applyFill="1" applyBorder="1" applyAlignment="1" applyProtection="1">
      <alignment horizontal="center" vertical="center" shrinkToFit="1"/>
      <protection locked="0"/>
    </xf>
    <xf numFmtId="0" fontId="9" fillId="8" borderId="3" xfId="0" applyFont="1" applyFill="1" applyBorder="1" applyAlignment="1" applyProtection="1">
      <alignment horizontal="center" vertical="center" shrinkToFit="1"/>
      <protection locked="0"/>
    </xf>
    <xf numFmtId="0" fontId="9" fillId="8" borderId="22" xfId="0" applyFont="1" applyFill="1" applyBorder="1" applyAlignment="1" applyProtection="1">
      <alignment horizontal="center" vertical="center" shrinkToFit="1"/>
      <protection locked="0"/>
    </xf>
    <xf numFmtId="38" fontId="7" fillId="0" borderId="31" xfId="5" applyFont="1" applyBorder="1" applyAlignment="1" applyProtection="1">
      <alignment horizontal="left" vertical="center" wrapText="1"/>
      <protection locked="0"/>
    </xf>
    <xf numFmtId="38" fontId="7" fillId="0" borderId="32" xfId="5" applyFont="1" applyBorder="1" applyAlignment="1" applyProtection="1">
      <alignment horizontal="left" vertical="center" wrapText="1"/>
      <protection locked="0"/>
    </xf>
    <xf numFmtId="38" fontId="7" fillId="0" borderId="3" xfId="5" applyFont="1" applyBorder="1" applyAlignment="1" applyProtection="1">
      <alignment horizontal="left" vertical="center" wrapText="1"/>
      <protection locked="0"/>
    </xf>
    <xf numFmtId="38" fontId="7" fillId="0" borderId="22" xfId="5" applyFont="1" applyBorder="1" applyAlignment="1" applyProtection="1">
      <alignment horizontal="left" vertical="center" wrapText="1"/>
      <protection locked="0"/>
    </xf>
    <xf numFmtId="38" fontId="7" fillId="8" borderId="3" xfId="5" applyFont="1" applyFill="1" applyBorder="1" applyAlignment="1" applyProtection="1">
      <alignment horizontal="left" vertical="center" wrapText="1"/>
      <protection locked="0"/>
    </xf>
    <xf numFmtId="38" fontId="7" fillId="8" borderId="22" xfId="5" applyFont="1" applyFill="1" applyBorder="1" applyAlignment="1" applyProtection="1">
      <alignment horizontal="left" vertical="center" wrapText="1"/>
      <protection locked="0"/>
    </xf>
    <xf numFmtId="38" fontId="10" fillId="11" borderId="101" xfId="5" applyFont="1" applyFill="1" applyBorder="1" applyAlignment="1">
      <alignment horizontal="right" vertical="center"/>
    </xf>
    <xf numFmtId="38" fontId="10" fillId="11" borderId="103" xfId="5" applyFont="1" applyFill="1" applyBorder="1" applyAlignment="1">
      <alignment horizontal="right" vertical="center"/>
    </xf>
    <xf numFmtId="0" fontId="7" fillId="12" borderId="4" xfId="7" applyFont="1" applyFill="1" applyBorder="1" applyAlignment="1">
      <alignment horizontal="center" vertical="center"/>
    </xf>
    <xf numFmtId="0" fontId="7" fillId="0" borderId="24" xfId="7" applyFont="1" applyBorder="1" applyAlignment="1">
      <alignment horizontal="center" vertical="center" wrapText="1"/>
    </xf>
    <xf numFmtId="0" fontId="7" fillId="0" borderId="59" xfId="7" applyFont="1" applyBorder="1" applyAlignment="1">
      <alignment horizontal="center" vertical="center" wrapText="1"/>
    </xf>
    <xf numFmtId="0" fontId="7" fillId="0" borderId="93" xfId="7" applyFont="1" applyBorder="1" applyAlignment="1">
      <alignment horizontal="center" vertical="center" wrapText="1"/>
    </xf>
    <xf numFmtId="38" fontId="7" fillId="8" borderId="19" xfId="5" applyFont="1" applyFill="1" applyBorder="1" applyAlignment="1" applyProtection="1">
      <alignment horizontal="left" vertical="center" wrapText="1"/>
      <protection locked="0"/>
    </xf>
    <xf numFmtId="38" fontId="7" fillId="0" borderId="87" xfId="5" applyFont="1" applyBorder="1" applyAlignment="1" applyProtection="1">
      <alignment horizontal="left" vertical="center" wrapText="1"/>
      <protection locked="0"/>
    </xf>
    <xf numFmtId="38" fontId="10" fillId="11" borderId="89" xfId="5" applyFont="1" applyFill="1" applyBorder="1" applyAlignment="1">
      <alignment horizontal="right" vertical="center"/>
    </xf>
    <xf numFmtId="38" fontId="10" fillId="11" borderId="90" xfId="5" applyFont="1" applyFill="1" applyBorder="1" applyAlignment="1">
      <alignment horizontal="right" vertical="center"/>
    </xf>
    <xf numFmtId="0" fontId="40" fillId="0" borderId="0" xfId="7" applyFont="1" applyAlignment="1">
      <alignment vertical="center"/>
    </xf>
    <xf numFmtId="0" fontId="10" fillId="0" borderId="24" xfId="7" applyFont="1" applyBorder="1" applyAlignment="1">
      <alignment horizontal="center" vertical="center" wrapText="1"/>
    </xf>
    <xf numFmtId="0" fontId="10" fillId="0" borderId="25" xfId="7" applyFont="1" applyBorder="1" applyAlignment="1">
      <alignment horizontal="center" vertical="center" wrapText="1"/>
    </xf>
    <xf numFmtId="0" fontId="7" fillId="0" borderId="27" xfId="7" applyFont="1" applyBorder="1" applyAlignment="1">
      <alignment horizontal="center" vertical="center" wrapText="1" shrinkToFit="1"/>
    </xf>
    <xf numFmtId="0" fontId="7" fillId="0" borderId="26" xfId="7" applyFont="1" applyBorder="1" applyAlignment="1">
      <alignment horizontal="center" vertical="center" wrapText="1" shrinkToFit="1"/>
    </xf>
    <xf numFmtId="0" fontId="7" fillId="0" borderId="29" xfId="7" applyFont="1" applyBorder="1" applyAlignment="1">
      <alignment horizontal="center" vertical="center" wrapText="1" shrinkToFit="1"/>
    </xf>
    <xf numFmtId="0" fontId="7" fillId="0" borderId="18" xfId="7" applyFont="1" applyBorder="1" applyAlignment="1">
      <alignment horizontal="center" vertical="center" wrapText="1" shrinkToFit="1"/>
    </xf>
    <xf numFmtId="0" fontId="7" fillId="0" borderId="2" xfId="7" applyFont="1" applyBorder="1" applyAlignment="1">
      <alignment horizontal="center" vertical="center" wrapText="1" shrinkToFit="1"/>
    </xf>
    <xf numFmtId="0" fontId="7" fillId="0" borderId="21" xfId="7" applyFont="1" applyBorder="1" applyAlignment="1">
      <alignment horizontal="center" vertical="center" wrapText="1" shrinkToFit="1"/>
    </xf>
    <xf numFmtId="0" fontId="7" fillId="0" borderId="27" xfId="7" applyFont="1" applyBorder="1" applyAlignment="1">
      <alignment horizontal="center" vertical="center" shrinkToFit="1"/>
    </xf>
    <xf numFmtId="0" fontId="7" fillId="0" borderId="26" xfId="7" applyFont="1" applyBorder="1" applyAlignment="1">
      <alignment horizontal="center" vertical="center" shrinkToFit="1"/>
    </xf>
    <xf numFmtId="0" fontId="7" fillId="0" borderId="29" xfId="7" applyFont="1" applyBorder="1" applyAlignment="1">
      <alignment horizontal="center" vertical="center" shrinkToFit="1"/>
    </xf>
    <xf numFmtId="0" fontId="7" fillId="0" borderId="18" xfId="7" applyFont="1" applyBorder="1" applyAlignment="1">
      <alignment horizontal="center" vertical="center" shrinkToFit="1"/>
    </xf>
    <xf numFmtId="0" fontId="7" fillId="0" borderId="2" xfId="7" applyFont="1" applyBorder="1" applyAlignment="1">
      <alignment horizontal="center" vertical="center" shrinkToFit="1"/>
    </xf>
    <xf numFmtId="0" fontId="7" fillId="0" borderId="21" xfId="7" applyFont="1" applyBorder="1" applyAlignment="1">
      <alignment horizontal="center" vertical="center" shrinkToFit="1"/>
    </xf>
    <xf numFmtId="0" fontId="7" fillId="11" borderId="88" xfId="7" applyFont="1" applyFill="1" applyBorder="1" applyAlignment="1">
      <alignment horizontal="center" vertical="center"/>
    </xf>
    <xf numFmtId="0" fontId="7" fillId="11" borderId="89" xfId="7" applyFont="1" applyFill="1" applyBorder="1" applyAlignment="1">
      <alignment horizontal="center" vertical="center"/>
    </xf>
    <xf numFmtId="0" fontId="10" fillId="0" borderId="24" xfId="7" applyFont="1" applyBorder="1" applyAlignment="1">
      <alignment horizontal="center" vertical="center" wrapText="1" shrinkToFit="1"/>
    </xf>
    <xf numFmtId="0" fontId="10" fillId="0" borderId="25" xfId="7" applyFont="1" applyBorder="1" applyAlignment="1">
      <alignment horizontal="center" vertical="center" wrapText="1" shrinkToFit="1"/>
    </xf>
    <xf numFmtId="0" fontId="10" fillId="0" borderId="23" xfId="7" applyFont="1" applyBorder="1" applyAlignment="1">
      <alignment horizontal="center" vertical="center" wrapText="1" shrinkToFit="1"/>
    </xf>
    <xf numFmtId="0" fontId="9" fillId="0" borderId="27" xfId="7" applyFont="1" applyBorder="1" applyAlignment="1">
      <alignment horizontal="center" vertical="center" wrapText="1" shrinkToFit="1"/>
    </xf>
    <xf numFmtId="0" fontId="9" fillId="0" borderId="29" xfId="7" applyFont="1" applyBorder="1" applyAlignment="1">
      <alignment horizontal="center" vertical="center" shrinkToFit="1"/>
    </xf>
    <xf numFmtId="0" fontId="9" fillId="0" borderId="2" xfId="7" applyFont="1" applyBorder="1" applyAlignment="1">
      <alignment horizontal="center" vertical="center" shrinkToFit="1"/>
    </xf>
    <xf numFmtId="0" fontId="9" fillId="0" borderId="21" xfId="7" applyFont="1" applyBorder="1" applyAlignment="1">
      <alignment horizontal="center" vertical="center" shrinkToFit="1"/>
    </xf>
    <xf numFmtId="0" fontId="45" fillId="0" borderId="23" xfId="3" applyFont="1" applyBorder="1" applyAlignment="1">
      <alignment horizontal="left" vertical="center" wrapText="1"/>
    </xf>
    <xf numFmtId="0" fontId="24" fillId="0" borderId="23" xfId="3" applyFont="1" applyBorder="1" applyAlignment="1">
      <alignment horizontal="center"/>
    </xf>
    <xf numFmtId="0" fontId="43" fillId="0" borderId="23" xfId="3" applyFont="1" applyBorder="1" applyAlignment="1">
      <alignment horizontal="left" vertical="center" wrapText="1"/>
    </xf>
    <xf numFmtId="0" fontId="43" fillId="0" borderId="19" xfId="3" applyFont="1" applyBorder="1" applyAlignment="1">
      <alignment horizontal="left" vertical="center" wrapText="1"/>
    </xf>
    <xf numFmtId="0" fontId="43" fillId="0" borderId="3" xfId="3" applyFont="1" applyBorder="1" applyAlignment="1">
      <alignment horizontal="left" vertical="center" wrapText="1"/>
    </xf>
    <xf numFmtId="0" fontId="43" fillId="0" borderId="22" xfId="3" applyFont="1" applyBorder="1" applyAlignment="1">
      <alignment horizontal="left" vertical="center" wrapText="1"/>
    </xf>
    <xf numFmtId="0" fontId="43" fillId="0" borderId="23" xfId="3" applyFont="1" applyBorder="1" applyAlignment="1">
      <alignment horizontal="left" vertical="center"/>
    </xf>
    <xf numFmtId="0" fontId="64" fillId="0" borderId="23" xfId="3" applyFont="1" applyBorder="1" applyAlignment="1">
      <alignment horizontal="left" vertical="center" wrapText="1"/>
    </xf>
    <xf numFmtId="0" fontId="64" fillId="0" borderId="23" xfId="3" applyFont="1" applyBorder="1" applyAlignment="1">
      <alignment horizontal="left" vertical="center"/>
    </xf>
    <xf numFmtId="0" fontId="18" fillId="0" borderId="19" xfId="3" applyFont="1" applyBorder="1" applyAlignment="1">
      <alignment horizontal="center"/>
    </xf>
    <xf numFmtId="0" fontId="18" fillId="0" borderId="22" xfId="3" applyFont="1" applyBorder="1" applyAlignment="1">
      <alignment horizontal="center"/>
    </xf>
    <xf numFmtId="0" fontId="18" fillId="0" borderId="23" xfId="3" applyFont="1" applyBorder="1" applyAlignment="1">
      <alignment horizontal="center"/>
    </xf>
    <xf numFmtId="0" fontId="40" fillId="0" borderId="0" xfId="3" applyFont="1" applyAlignment="1">
      <alignment vertical="center"/>
    </xf>
    <xf numFmtId="0" fontId="24" fillId="0" borderId="0" xfId="3" applyFont="1" applyAlignment="1">
      <alignment horizontal="center" vertical="center"/>
    </xf>
    <xf numFmtId="0" fontId="64" fillId="0" borderId="0" xfId="3" applyFont="1" applyAlignment="1">
      <alignment horizontal="left" vertical="center" wrapText="1"/>
    </xf>
    <xf numFmtId="0" fontId="18" fillId="0" borderId="0" xfId="3" applyFont="1" applyAlignment="1">
      <alignment horizontal="left" vertical="center" wrapText="1"/>
    </xf>
    <xf numFmtId="0" fontId="18" fillId="0" borderId="0" xfId="3" applyFont="1" applyAlignment="1">
      <alignment horizontal="center" vertical="distributed" wrapText="1"/>
    </xf>
    <xf numFmtId="0" fontId="46" fillId="0" borderId="0" xfId="4" applyFont="1" applyAlignment="1">
      <alignment horizontal="left" vertical="center"/>
    </xf>
    <xf numFmtId="0" fontId="17" fillId="0" borderId="0" xfId="3" applyFont="1" applyAlignment="1">
      <alignment vertical="center"/>
    </xf>
    <xf numFmtId="0" fontId="29" fillId="0" borderId="0" xfId="3" applyFont="1" applyAlignment="1">
      <alignment horizontal="center" vertical="center"/>
    </xf>
    <xf numFmtId="0" fontId="36" fillId="0" borderId="0" xfId="3" applyFont="1" applyAlignment="1">
      <alignment horizontal="left" vertical="center" wrapText="1"/>
    </xf>
    <xf numFmtId="0" fontId="29" fillId="0" borderId="0" xfId="4" applyFont="1" applyAlignment="1">
      <alignment horizontal="left" vertical="distributed"/>
    </xf>
    <xf numFmtId="0" fontId="29" fillId="0" borderId="0" xfId="4" applyFont="1" applyAlignment="1">
      <alignment horizontal="left" vertical="top" wrapText="1"/>
    </xf>
    <xf numFmtId="0" fontId="29" fillId="0" borderId="0" xfId="4" applyFont="1" applyAlignment="1">
      <alignment horizontal="left" vertical="top"/>
    </xf>
    <xf numFmtId="0" fontId="36" fillId="0" borderId="0" xfId="7" applyFont="1" applyAlignment="1">
      <alignment vertical="center"/>
    </xf>
    <xf numFmtId="0" fontId="6" fillId="0" borderId="23" xfId="7" applyFont="1" applyBorder="1" applyAlignment="1">
      <alignment horizontal="right" vertical="center"/>
    </xf>
    <xf numFmtId="0" fontId="36" fillId="0" borderId="0" xfId="7" applyFont="1" applyAlignment="1">
      <alignment horizontal="justify" vertical="center" wrapText="1"/>
    </xf>
    <xf numFmtId="0" fontId="6" fillId="0" borderId="0" xfId="0" applyFont="1" applyAlignment="1">
      <alignment horizontal="left" vertical="center" shrinkToFit="1"/>
    </xf>
    <xf numFmtId="0" fontId="6" fillId="0" borderId="23" xfId="7" applyFont="1" applyBorder="1" applyAlignment="1">
      <alignment horizontal="center" vertical="center"/>
    </xf>
    <xf numFmtId="0" fontId="6" fillId="0" borderId="0" xfId="7" applyFont="1" applyAlignment="1">
      <alignment horizontal="center" vertical="center"/>
    </xf>
    <xf numFmtId="0" fontId="6" fillId="0" borderId="0" xfId="7" applyFont="1" applyAlignment="1">
      <alignment horizontal="center" vertical="center" wrapText="1"/>
    </xf>
    <xf numFmtId="0" fontId="36" fillId="0" borderId="0" xfId="7" applyFont="1" applyAlignment="1">
      <alignment horizontal="center" vertical="center"/>
    </xf>
    <xf numFmtId="49" fontId="29" fillId="0" borderId="0" xfId="7" applyNumberFormat="1" applyFont="1" applyAlignment="1">
      <alignment horizontal="right" vertical="center"/>
    </xf>
    <xf numFmtId="0" fontId="47" fillId="0" borderId="0" xfId="0" applyFont="1">
      <alignment vertical="center"/>
    </xf>
    <xf numFmtId="0" fontId="29" fillId="0" borderId="0" xfId="1" applyFont="1" applyAlignment="1">
      <alignment horizontal="left" vertical="distributed" wrapText="1"/>
    </xf>
    <xf numFmtId="0" fontId="6" fillId="0" borderId="0" xfId="1" applyFont="1" applyAlignment="1">
      <alignment horizontal="left" vertical="center" wrapText="1"/>
    </xf>
    <xf numFmtId="0" fontId="6" fillId="0" borderId="0" xfId="1" applyFont="1" applyAlignment="1">
      <alignment horizontal="right" vertical="center"/>
    </xf>
    <xf numFmtId="0" fontId="6" fillId="0" borderId="23" xfId="0" applyFont="1" applyBorder="1" applyAlignment="1">
      <alignment horizontal="left" vertical="center" shrinkToFit="1"/>
    </xf>
    <xf numFmtId="0" fontId="6" fillId="0" borderId="0" xfId="0" applyFont="1" applyAlignment="1">
      <alignment horizontal="center" vertical="center"/>
    </xf>
    <xf numFmtId="0" fontId="29" fillId="0" borderId="23" xfId="1" applyFont="1" applyBorder="1" applyAlignment="1">
      <alignment horizontal="center" vertical="center" wrapText="1"/>
    </xf>
    <xf numFmtId="0" fontId="29" fillId="0" borderId="23" xfId="1" applyFont="1" applyBorder="1" applyAlignment="1">
      <alignment horizontal="center" vertical="center"/>
    </xf>
    <xf numFmtId="0" fontId="6" fillId="0" borderId="23" xfId="0" applyFont="1" applyBorder="1" applyAlignment="1">
      <alignment horizontal="center" vertical="center" shrinkToFit="1"/>
    </xf>
    <xf numFmtId="0" fontId="29" fillId="0" borderId="27" xfId="1" applyFont="1" applyBorder="1" applyAlignment="1">
      <alignment horizontal="center" vertical="center" wrapText="1"/>
    </xf>
    <xf numFmtId="0" fontId="29" fillId="0" borderId="26" xfId="1" applyFont="1" applyBorder="1" applyAlignment="1">
      <alignment horizontal="center" vertical="center" wrapText="1"/>
    </xf>
    <xf numFmtId="0" fontId="29" fillId="0" borderId="29" xfId="1" applyFont="1" applyBorder="1" applyAlignment="1">
      <alignment horizontal="center" vertical="center" wrapText="1"/>
    </xf>
    <xf numFmtId="0" fontId="29" fillId="0" borderId="18" xfId="1" applyFont="1" applyBorder="1" applyAlignment="1">
      <alignment horizontal="center" vertical="center" wrapText="1"/>
    </xf>
    <xf numFmtId="0" fontId="29" fillId="0" borderId="2" xfId="1" applyFont="1" applyBorder="1" applyAlignment="1">
      <alignment horizontal="center" vertical="center" wrapText="1"/>
    </xf>
    <xf numFmtId="0" fontId="29" fillId="0" borderId="21" xfId="1" applyFont="1" applyBorder="1" applyAlignment="1">
      <alignment horizontal="center" vertical="center" wrapText="1"/>
    </xf>
    <xf numFmtId="0" fontId="29" fillId="0" borderId="19" xfId="1" applyFont="1" applyBorder="1" applyAlignment="1">
      <alignment horizontal="center" vertical="center"/>
    </xf>
    <xf numFmtId="0" fontId="29" fillId="0" borderId="3" xfId="1" applyFont="1" applyBorder="1" applyAlignment="1">
      <alignment horizontal="center" vertical="center"/>
    </xf>
    <xf numFmtId="0" fontId="29" fillId="0" borderId="22" xfId="1" applyFont="1" applyBorder="1" applyAlignment="1">
      <alignment horizontal="center" vertical="center"/>
    </xf>
    <xf numFmtId="0" fontId="36" fillId="0" borderId="0" xfId="7" applyFont="1" applyAlignment="1">
      <alignment wrapText="1"/>
    </xf>
    <xf numFmtId="0" fontId="29" fillId="0" borderId="0" xfId="7" applyFont="1" applyAlignment="1">
      <alignment horizontal="center" vertical="center"/>
    </xf>
    <xf numFmtId="0" fontId="39" fillId="0" borderId="0" xfId="7" applyFont="1" applyAlignment="1">
      <alignment vertical="center"/>
    </xf>
    <xf numFmtId="0" fontId="36" fillId="0" borderId="0" xfId="7" applyFont="1" applyAlignment="1">
      <alignment horizontal="left" vertical="center"/>
    </xf>
    <xf numFmtId="0" fontId="29" fillId="0" borderId="0" xfId="7" applyFont="1" applyAlignment="1">
      <alignment vertical="center" wrapText="1"/>
    </xf>
    <xf numFmtId="0" fontId="29" fillId="0" borderId="0" xfId="7" applyFont="1" applyAlignment="1">
      <alignment horizontal="left" vertical="center"/>
    </xf>
    <xf numFmtId="38" fontId="6" fillId="0" borderId="0" xfId="0" applyNumberFormat="1" applyFont="1" applyAlignment="1">
      <alignment horizontal="center" vertical="center" shrinkToFit="1"/>
    </xf>
    <xf numFmtId="0" fontId="6" fillId="0" borderId="0" xfId="0" applyFont="1" applyAlignment="1">
      <alignment horizontal="center" vertical="center" shrinkToFit="1"/>
    </xf>
    <xf numFmtId="0" fontId="18" fillId="0" borderId="19" xfId="7" applyFont="1" applyBorder="1" applyAlignment="1">
      <alignment horizontal="center" vertical="center"/>
    </xf>
    <xf numFmtId="0" fontId="18" fillId="0" borderId="3" xfId="7" applyFont="1" applyBorder="1" applyAlignment="1">
      <alignment horizontal="center" vertical="center"/>
    </xf>
    <xf numFmtId="0" fontId="18" fillId="0" borderId="22" xfId="7" applyFont="1" applyBorder="1" applyAlignment="1">
      <alignment horizontal="center" vertical="center"/>
    </xf>
    <xf numFmtId="0" fontId="36" fillId="0" borderId="19" xfId="7" applyFont="1" applyBorder="1" applyAlignment="1">
      <alignment horizontal="left" vertical="center"/>
    </xf>
    <xf numFmtId="0" fontId="36" fillId="0" borderId="3" xfId="7" applyFont="1" applyBorder="1" applyAlignment="1">
      <alignment horizontal="left" vertical="center"/>
    </xf>
    <xf numFmtId="0" fontId="36" fillId="0" borderId="22" xfId="7" applyFont="1" applyBorder="1" applyAlignment="1">
      <alignment horizontal="left" vertical="center"/>
    </xf>
    <xf numFmtId="0" fontId="18" fillId="0" borderId="0" xfId="7" applyFont="1" applyAlignment="1">
      <alignment vertical="center" wrapText="1"/>
    </xf>
    <xf numFmtId="0" fontId="29" fillId="0" borderId="0" xfId="7" applyFont="1" applyAlignment="1">
      <alignment horizontal="center" vertical="center" wrapText="1"/>
    </xf>
    <xf numFmtId="0" fontId="6" fillId="0" borderId="0" xfId="7" applyFont="1" applyAlignment="1">
      <alignment vertical="center"/>
    </xf>
    <xf numFmtId="0" fontId="17" fillId="0" borderId="0" xfId="7" applyFont="1" applyAlignment="1">
      <alignment vertical="center"/>
    </xf>
    <xf numFmtId="0" fontId="26" fillId="0" borderId="0" xfId="7" applyFont="1" applyAlignment="1">
      <alignment horizontal="center" vertical="center"/>
    </xf>
    <xf numFmtId="0" fontId="6" fillId="0" borderId="26" xfId="7" applyFont="1" applyBorder="1" applyAlignment="1">
      <alignment vertical="center"/>
    </xf>
    <xf numFmtId="38" fontId="18" fillId="13" borderId="31" xfId="5" applyFont="1" applyFill="1" applyBorder="1" applyAlignment="1">
      <alignment horizontal="right" vertical="center"/>
    </xf>
    <xf numFmtId="38" fontId="18" fillId="13" borderId="87" xfId="5" applyFont="1" applyFill="1" applyBorder="1" applyAlignment="1">
      <alignment horizontal="right" vertical="center"/>
    </xf>
    <xf numFmtId="38" fontId="18" fillId="13" borderId="32" xfId="5" applyFont="1" applyFill="1" applyBorder="1" applyAlignment="1">
      <alignment horizontal="right" vertical="center"/>
    </xf>
    <xf numFmtId="38" fontId="25" fillId="8" borderId="31" xfId="5" applyFont="1" applyFill="1" applyBorder="1" applyAlignment="1">
      <alignment horizontal="center" vertical="center"/>
    </xf>
    <xf numFmtId="38" fontId="25" fillId="8" borderId="87" xfId="5" applyFont="1" applyFill="1" applyBorder="1" applyAlignment="1">
      <alignment horizontal="center" vertical="center"/>
    </xf>
    <xf numFmtId="38" fontId="25" fillId="8" borderId="111" xfId="5" applyFont="1" applyFill="1" applyBorder="1" applyAlignment="1">
      <alignment horizontal="center" vertical="center"/>
    </xf>
    <xf numFmtId="38" fontId="18" fillId="13" borderId="18" xfId="5" applyFont="1" applyFill="1" applyBorder="1" applyAlignment="1">
      <alignment horizontal="right" vertical="center"/>
    </xf>
    <xf numFmtId="38" fontId="18" fillId="13" borderId="2" xfId="5" applyFont="1" applyFill="1" applyBorder="1" applyAlignment="1">
      <alignment horizontal="right" vertical="center"/>
    </xf>
    <xf numFmtId="38" fontId="18" fillId="13" borderId="21" xfId="5" applyFont="1" applyFill="1" applyBorder="1" applyAlignment="1">
      <alignment horizontal="right" vertical="center"/>
    </xf>
    <xf numFmtId="38" fontId="25" fillId="8" borderId="18" xfId="5" applyFont="1" applyFill="1" applyBorder="1" applyAlignment="1">
      <alignment horizontal="center" vertical="center"/>
    </xf>
    <xf numFmtId="38" fontId="25" fillId="8" borderId="2" xfId="5" applyFont="1" applyFill="1" applyBorder="1" applyAlignment="1">
      <alignment horizontal="center" vertical="center"/>
    </xf>
    <xf numFmtId="38" fontId="25" fillId="8" borderId="113" xfId="5" applyFont="1" applyFill="1" applyBorder="1" applyAlignment="1">
      <alignment horizontal="center" vertical="center"/>
    </xf>
    <xf numFmtId="38" fontId="25" fillId="8" borderId="19" xfId="5" applyFont="1" applyFill="1" applyBorder="1" applyAlignment="1">
      <alignment horizontal="center" vertical="center"/>
    </xf>
    <xf numFmtId="38" fontId="25" fillId="8" borderId="3" xfId="5" applyFont="1" applyFill="1" applyBorder="1" applyAlignment="1">
      <alignment horizontal="center" vertical="center"/>
    </xf>
    <xf numFmtId="38" fontId="25" fillId="8" borderId="109" xfId="5" applyFont="1" applyFill="1" applyBorder="1" applyAlignment="1">
      <alignment horizontal="center" vertical="center"/>
    </xf>
    <xf numFmtId="0" fontId="9" fillId="8" borderId="19" xfId="0" applyFont="1" applyFill="1" applyBorder="1" applyAlignment="1">
      <alignment horizontal="center" vertical="center" shrinkToFit="1"/>
    </xf>
    <xf numFmtId="0" fontId="9" fillId="8" borderId="3" xfId="0" applyFont="1" applyFill="1" applyBorder="1" applyAlignment="1">
      <alignment horizontal="center" vertical="center" shrinkToFit="1"/>
    </xf>
    <xf numFmtId="0" fontId="9" fillId="8" borderId="22" xfId="0" applyFont="1" applyFill="1" applyBorder="1" applyAlignment="1">
      <alignment horizontal="center" vertical="center" shrinkToFit="1"/>
    </xf>
    <xf numFmtId="38" fontId="7" fillId="0" borderId="31" xfId="5" applyFont="1" applyBorder="1" applyAlignment="1">
      <alignment horizontal="left" vertical="center" wrapText="1"/>
    </xf>
    <xf numFmtId="38" fontId="7" fillId="0" borderId="32" xfId="5" applyFont="1" applyBorder="1" applyAlignment="1">
      <alignment horizontal="left" vertical="center" wrapText="1"/>
    </xf>
    <xf numFmtId="38" fontId="7" fillId="0" borderId="3" xfId="5" applyFont="1" applyBorder="1" applyAlignment="1">
      <alignment horizontal="left" vertical="center" wrapText="1"/>
    </xf>
    <xf numFmtId="38" fontId="7" fillId="0" borderId="22" xfId="5" applyFont="1" applyBorder="1" applyAlignment="1">
      <alignment horizontal="left" vertical="center" wrapText="1"/>
    </xf>
    <xf numFmtId="38" fontId="7" fillId="8" borderId="3" xfId="5" applyFont="1" applyFill="1" applyBorder="1" applyAlignment="1">
      <alignment horizontal="left" vertical="center" wrapText="1"/>
    </xf>
    <xf numFmtId="38" fontId="7" fillId="8" borderId="22" xfId="5" applyFont="1" applyFill="1" applyBorder="1" applyAlignment="1">
      <alignment horizontal="left" vertical="center" wrapText="1"/>
    </xf>
    <xf numFmtId="38" fontId="7" fillId="8" borderId="19" xfId="5" applyFont="1" applyFill="1" applyBorder="1" applyAlignment="1">
      <alignment horizontal="left" vertical="center" wrapText="1"/>
    </xf>
    <xf numFmtId="38" fontId="7" fillId="0" borderId="87" xfId="5" applyFont="1" applyBorder="1" applyAlignment="1">
      <alignment horizontal="left" vertical="center" wrapText="1"/>
    </xf>
    <xf numFmtId="0" fontId="6" fillId="0" borderId="0" xfId="7" applyFont="1" applyAlignment="1">
      <alignment horizontal="left" vertical="center" wrapText="1"/>
    </xf>
    <xf numFmtId="0" fontId="18" fillId="0" borderId="0" xfId="7" applyFont="1" applyAlignment="1">
      <alignment horizontal="left" vertical="top" wrapText="1"/>
    </xf>
    <xf numFmtId="0" fontId="36" fillId="0" borderId="0" xfId="7" applyFont="1" applyAlignment="1">
      <alignment horizontal="left" vertical="center" wrapText="1"/>
    </xf>
    <xf numFmtId="0" fontId="7" fillId="0" borderId="0" xfId="7" applyFont="1" applyAlignment="1">
      <alignment horizontal="left" vertical="top" wrapText="1"/>
    </xf>
    <xf numFmtId="0" fontId="6" fillId="0" borderId="26" xfId="7" applyFont="1" applyBorder="1" applyAlignment="1">
      <alignment vertical="center" wrapText="1"/>
    </xf>
    <xf numFmtId="0" fontId="6" fillId="0" borderId="23" xfId="7" applyFont="1" applyBorder="1" applyAlignment="1">
      <alignment horizontal="center" vertical="center" wrapText="1"/>
    </xf>
    <xf numFmtId="0" fontId="66" fillId="0" borderId="0" xfId="7" applyFont="1" applyAlignment="1">
      <alignment vertical="center"/>
    </xf>
    <xf numFmtId="0" fontId="66" fillId="0" borderId="0" xfId="7" applyFont="1" applyAlignment="1">
      <alignment vertical="top" wrapText="1"/>
    </xf>
    <xf numFmtId="0" fontId="57" fillId="0" borderId="0" xfId="7" applyFont="1" applyAlignment="1">
      <alignment horizontal="center" vertical="center" wrapText="1"/>
    </xf>
    <xf numFmtId="0" fontId="65" fillId="0" borderId="0" xfId="7" applyFont="1" applyAlignment="1">
      <alignment horizontal="center" vertical="center"/>
    </xf>
    <xf numFmtId="0" fontId="65" fillId="0" borderId="0" xfId="7" applyFont="1" applyAlignment="1">
      <alignment vertical="center" wrapText="1"/>
    </xf>
    <xf numFmtId="0" fontId="57" fillId="0" borderId="0" xfId="7" applyFont="1" applyAlignment="1">
      <alignment horizontal="center" vertical="center"/>
    </xf>
    <xf numFmtId="0" fontId="59" fillId="0" borderId="0" xfId="7" applyFont="1" applyAlignment="1">
      <alignment vertical="center"/>
    </xf>
    <xf numFmtId="0" fontId="10" fillId="0" borderId="19" xfId="7" applyFont="1" applyBorder="1" applyAlignment="1">
      <alignment horizontal="right" vertical="center" wrapText="1" shrinkToFit="1"/>
    </xf>
    <xf numFmtId="0" fontId="10" fillId="0" borderId="22" xfId="7" applyFont="1" applyBorder="1" applyAlignment="1">
      <alignment horizontal="right" vertical="center" wrapText="1" shrinkToFit="1"/>
    </xf>
    <xf numFmtId="180" fontId="6" fillId="0" borderId="27" xfId="8" applyNumberFormat="1" applyFont="1" applyBorder="1" applyAlignment="1" applyProtection="1">
      <alignment horizontal="right" vertical="center" shrinkToFit="1"/>
      <protection locked="0" hidden="1"/>
    </xf>
    <xf numFmtId="180" fontId="6" fillId="0" borderId="29" xfId="8" applyNumberFormat="1" applyFont="1" applyBorder="1" applyAlignment="1" applyProtection="1">
      <alignment horizontal="right" vertical="center" shrinkToFit="1"/>
      <protection locked="0" hidden="1"/>
    </xf>
    <xf numFmtId="0" fontId="7" fillId="0" borderId="19" xfId="7" applyFont="1" applyBorder="1" applyAlignment="1">
      <alignment vertical="center" wrapText="1" shrinkToFit="1"/>
    </xf>
    <xf numFmtId="0" fontId="7" fillId="0" borderId="22" xfId="7" applyFont="1" applyBorder="1" applyAlignment="1">
      <alignment vertical="center" wrapText="1" shrinkToFit="1"/>
    </xf>
    <xf numFmtId="180" fontId="6" fillId="0" borderId="19" xfId="8" applyNumberFormat="1" applyFont="1" applyBorder="1" applyAlignment="1" applyProtection="1">
      <alignment horizontal="right" vertical="center" shrinkToFit="1"/>
      <protection locked="0" hidden="1"/>
    </xf>
    <xf numFmtId="180" fontId="6" fillId="0" borderId="22" xfId="8" applyNumberFormat="1" applyFont="1" applyBorder="1" applyAlignment="1" applyProtection="1">
      <alignment horizontal="right" vertical="center" shrinkToFit="1"/>
      <protection locked="0" hidden="1"/>
    </xf>
    <xf numFmtId="0" fontId="10" fillId="0" borderId="0" xfId="2" applyFont="1" applyAlignment="1" applyProtection="1">
      <alignment horizontal="left" vertical="center" wrapText="1"/>
      <protection locked="0"/>
    </xf>
    <xf numFmtId="0" fontId="10" fillId="0" borderId="0" xfId="2" applyFont="1" applyAlignment="1" applyProtection="1">
      <alignment horizontal="left" vertical="top" wrapText="1"/>
      <protection locked="0"/>
    </xf>
    <xf numFmtId="0" fontId="7" fillId="0" borderId="27" xfId="7" applyFont="1" applyBorder="1" applyAlignment="1">
      <alignment vertical="center" wrapText="1" shrinkToFit="1"/>
    </xf>
    <xf numFmtId="0" fontId="7" fillId="0" borderId="29" xfId="7" applyFont="1" applyBorder="1" applyAlignment="1">
      <alignment vertical="center" wrapText="1" shrinkToFit="1"/>
    </xf>
    <xf numFmtId="0" fontId="27" fillId="0" borderId="0" xfId="2" applyFont="1" applyAlignment="1" applyProtection="1">
      <alignment horizontal="left" vertical="center" wrapText="1"/>
      <protection locked="0"/>
    </xf>
    <xf numFmtId="0" fontId="9" fillId="0" borderId="19" xfId="7" applyFont="1" applyBorder="1" applyAlignment="1">
      <alignment horizontal="right" vertical="center" wrapText="1" shrinkToFit="1"/>
    </xf>
    <xf numFmtId="0" fontId="9" fillId="0" borderId="22" xfId="7" applyFont="1" applyBorder="1" applyAlignment="1">
      <alignment horizontal="right" vertical="center" wrapText="1" shrinkToFit="1"/>
    </xf>
    <xf numFmtId="0" fontId="7" fillId="0" borderId="19" xfId="7" applyFont="1" applyBorder="1" applyAlignment="1">
      <alignment vertical="center" shrinkToFit="1"/>
    </xf>
    <xf numFmtId="0" fontId="7" fillId="0" borderId="22" xfId="7" applyFont="1" applyBorder="1" applyAlignment="1">
      <alignment vertical="center" shrinkToFit="1"/>
    </xf>
    <xf numFmtId="0" fontId="7" fillId="0" borderId="27" xfId="7" applyFont="1" applyBorder="1" applyAlignment="1">
      <alignment vertical="center" shrinkToFit="1"/>
    </xf>
    <xf numFmtId="0" fontId="7" fillId="0" borderId="29" xfId="7" applyFont="1" applyBorder="1" applyAlignment="1">
      <alignment vertical="center" shrinkToFit="1"/>
    </xf>
    <xf numFmtId="0" fontId="7" fillId="0" borderId="41" xfId="7" applyFont="1" applyBorder="1" applyAlignment="1">
      <alignment vertical="center" wrapText="1" shrinkToFit="1"/>
    </xf>
    <xf numFmtId="0" fontId="7" fillId="0" borderId="44" xfId="7" applyFont="1" applyBorder="1" applyAlignment="1">
      <alignment vertical="center" wrapText="1" shrinkToFit="1"/>
    </xf>
    <xf numFmtId="0" fontId="7" fillId="0" borderId="44" xfId="7" applyFont="1" applyBorder="1" applyAlignment="1">
      <alignment vertical="center" shrinkToFit="1"/>
    </xf>
    <xf numFmtId="0" fontId="7" fillId="0" borderId="18" xfId="7" applyFont="1" applyBorder="1" applyAlignment="1">
      <alignment vertical="center" wrapText="1" shrinkToFit="1"/>
    </xf>
    <xf numFmtId="0" fontId="7" fillId="0" borderId="21" xfId="7" applyFont="1" applyBorder="1" applyAlignment="1">
      <alignment vertical="center" wrapText="1" shrinkToFit="1"/>
    </xf>
    <xf numFmtId="0" fontId="7" fillId="0" borderId="18" xfId="7" applyFont="1" applyBorder="1" applyAlignment="1">
      <alignment vertical="center" shrinkToFit="1"/>
    </xf>
    <xf numFmtId="0" fontId="17" fillId="0" borderId="0" xfId="7" applyFont="1" applyAlignment="1" applyProtection="1">
      <alignment vertical="center"/>
      <protection locked="0"/>
    </xf>
    <xf numFmtId="0" fontId="7" fillId="0" borderId="41" xfId="7" applyFont="1" applyBorder="1" applyAlignment="1">
      <alignment vertical="center" shrinkToFit="1"/>
    </xf>
    <xf numFmtId="0" fontId="7" fillId="0" borderId="27" xfId="7" applyFont="1" applyBorder="1" applyAlignment="1">
      <alignment horizontal="left" vertical="center" shrinkToFit="1"/>
    </xf>
    <xf numFmtId="0" fontId="7" fillId="0" borderId="18" xfId="7" applyFont="1" applyBorder="1" applyAlignment="1">
      <alignment horizontal="left" vertical="center" shrinkToFit="1"/>
    </xf>
    <xf numFmtId="181" fontId="6" fillId="0" borderId="1" xfId="15" applyNumberFormat="1" applyFont="1" applyBorder="1" applyAlignment="1">
      <alignment horizontal="right" vertical="center"/>
    </xf>
    <xf numFmtId="181" fontId="6" fillId="0" borderId="66" xfId="15" applyNumberFormat="1" applyFont="1" applyBorder="1" applyAlignment="1">
      <alignment horizontal="right" vertical="center"/>
    </xf>
    <xf numFmtId="181" fontId="6" fillId="0" borderId="4" xfId="15" applyNumberFormat="1" applyFont="1" applyBorder="1" applyAlignment="1">
      <alignment horizontal="right" vertical="center"/>
    </xf>
    <xf numFmtId="0" fontId="6" fillId="0" borderId="1" xfId="15" applyFont="1" applyBorder="1" applyAlignment="1">
      <alignment horizontal="right" vertical="center"/>
    </xf>
    <xf numFmtId="0" fontId="6" fillId="0" borderId="66" xfId="15" applyFont="1" applyBorder="1" applyAlignment="1">
      <alignment horizontal="right" vertical="center"/>
    </xf>
    <xf numFmtId="0" fontId="6" fillId="0" borderId="4" xfId="15" applyFont="1" applyBorder="1" applyAlignment="1">
      <alignment horizontal="right" vertical="center"/>
    </xf>
    <xf numFmtId="0" fontId="7" fillId="3" borderId="68" xfId="15" applyFont="1" applyFill="1" applyBorder="1" applyAlignment="1">
      <alignment horizontal="center" vertical="center" wrapText="1"/>
    </xf>
    <xf numFmtId="0" fontId="7" fillId="3" borderId="76" xfId="15" applyFont="1" applyFill="1" applyBorder="1" applyAlignment="1">
      <alignment horizontal="center" vertical="center"/>
    </xf>
    <xf numFmtId="0" fontId="24" fillId="3" borderId="71" xfId="15" applyFont="1" applyFill="1" applyBorder="1" applyAlignment="1">
      <alignment horizontal="center" vertical="center" wrapText="1"/>
    </xf>
    <xf numFmtId="0" fontId="24" fillId="3" borderId="72" xfId="15" applyFont="1" applyFill="1" applyBorder="1" applyAlignment="1">
      <alignment horizontal="center" vertical="center"/>
    </xf>
    <xf numFmtId="0" fontId="24" fillId="3" borderId="72" xfId="15" applyFont="1" applyFill="1" applyBorder="1" applyAlignment="1">
      <alignment horizontal="center" vertical="center" wrapText="1"/>
    </xf>
    <xf numFmtId="0" fontId="24" fillId="3" borderId="73" xfId="15" applyFont="1" applyFill="1" applyBorder="1" applyAlignment="1">
      <alignment horizontal="center" vertical="center"/>
    </xf>
    <xf numFmtId="176" fontId="7" fillId="3" borderId="74" xfId="16" applyFont="1" applyFill="1" applyBorder="1" applyAlignment="1">
      <alignment horizontal="center" vertical="center" wrapText="1" shrinkToFit="1"/>
    </xf>
    <xf numFmtId="176" fontId="7" fillId="3" borderId="80" xfId="16" applyFont="1" applyFill="1" applyBorder="1" applyAlignment="1">
      <alignment horizontal="center" vertical="center" wrapText="1" shrinkToFit="1"/>
    </xf>
    <xf numFmtId="181" fontId="6" fillId="0" borderId="1" xfId="15" applyNumberFormat="1" applyFont="1" applyBorder="1" applyAlignment="1">
      <alignment horizontal="right" vertical="center" wrapText="1"/>
    </xf>
    <xf numFmtId="181" fontId="6" fillId="0" borderId="66" xfId="15" applyNumberFormat="1" applyFont="1" applyBorder="1" applyAlignment="1">
      <alignment horizontal="right" vertical="center" wrapText="1"/>
    </xf>
    <xf numFmtId="181" fontId="6" fillId="0" borderId="4" xfId="15" applyNumberFormat="1" applyFont="1" applyBorder="1" applyAlignment="1">
      <alignment horizontal="right" vertical="center" wrapText="1"/>
    </xf>
    <xf numFmtId="0" fontId="26" fillId="0" borderId="85" xfId="15" applyFont="1" applyBorder="1" applyAlignment="1">
      <alignment horizontal="center"/>
    </xf>
    <xf numFmtId="0" fontId="26" fillId="0" borderId="0" xfId="15" applyFont="1" applyAlignment="1">
      <alignment horizontal="center"/>
    </xf>
    <xf numFmtId="0" fontId="26" fillId="0" borderId="86" xfId="15" applyFont="1" applyBorder="1" applyAlignment="1">
      <alignment horizontal="center"/>
    </xf>
    <xf numFmtId="0" fontId="6" fillId="3" borderId="67" xfId="15" applyFont="1" applyFill="1" applyBorder="1" applyAlignment="1">
      <alignment horizontal="center" vertical="center"/>
    </xf>
    <xf numFmtId="0" fontId="6" fillId="3" borderId="75" xfId="15" applyFont="1" applyFill="1" applyBorder="1" applyAlignment="1">
      <alignment horizontal="center" vertical="center"/>
    </xf>
    <xf numFmtId="0" fontId="54" fillId="3" borderId="68" xfId="15" applyFont="1" applyFill="1" applyBorder="1" applyAlignment="1">
      <alignment horizontal="center" vertical="center" wrapText="1"/>
    </xf>
    <xf numFmtId="0" fontId="54" fillId="3" borderId="76" xfId="15" applyFont="1" applyFill="1" applyBorder="1" applyAlignment="1">
      <alignment horizontal="center" vertical="center" wrapText="1"/>
    </xf>
    <xf numFmtId="176" fontId="7" fillId="3" borderId="69" xfId="16" applyFont="1" applyFill="1" applyBorder="1" applyAlignment="1">
      <alignment horizontal="center" vertical="center" wrapText="1" shrinkToFit="1"/>
    </xf>
    <xf numFmtId="176" fontId="7" fillId="3" borderId="77" xfId="16" applyFont="1" applyFill="1" applyBorder="1" applyAlignment="1">
      <alignment horizontal="center" vertical="center" wrapText="1" shrinkToFit="1"/>
    </xf>
    <xf numFmtId="0" fontId="10" fillId="3" borderId="70" xfId="15" applyFont="1" applyFill="1" applyBorder="1" applyAlignment="1">
      <alignment horizontal="center" vertical="center" wrapText="1"/>
    </xf>
    <xf numFmtId="0" fontId="10" fillId="3" borderId="78" xfId="15" applyFont="1" applyFill="1" applyBorder="1" applyAlignment="1">
      <alignment horizontal="center" vertical="center" wrapText="1"/>
    </xf>
    <xf numFmtId="0" fontId="6" fillId="3" borderId="68" xfId="15" applyFont="1" applyFill="1" applyBorder="1" applyAlignment="1">
      <alignment horizontal="center" vertical="center"/>
    </xf>
    <xf numFmtId="0" fontId="6" fillId="3" borderId="76" xfId="15" applyFont="1" applyFill="1" applyBorder="1" applyAlignment="1">
      <alignment horizontal="center" vertical="center"/>
    </xf>
    <xf numFmtId="0" fontId="49" fillId="0" borderId="0" xfId="14" applyFont="1" applyAlignment="1">
      <alignment horizontal="left" vertical="center"/>
    </xf>
    <xf numFmtId="0" fontId="51" fillId="0" borderId="0" xfId="15" applyFont="1" applyAlignment="1">
      <alignment horizontal="left" vertical="center"/>
    </xf>
    <xf numFmtId="0" fontId="6" fillId="7" borderId="19" xfId="15" applyFont="1" applyFill="1" applyBorder="1" applyAlignment="1">
      <alignment horizontal="center" vertical="center"/>
    </xf>
    <xf numFmtId="0" fontId="6" fillId="7" borderId="3" xfId="15" applyFont="1" applyFill="1" applyBorder="1" applyAlignment="1">
      <alignment horizontal="center" vertical="center"/>
    </xf>
    <xf numFmtId="0" fontId="6" fillId="7" borderId="22" xfId="15" applyFont="1" applyFill="1" applyBorder="1" applyAlignment="1">
      <alignment horizontal="center" vertical="center"/>
    </xf>
    <xf numFmtId="0" fontId="6" fillId="0" borderId="19" xfId="15" applyFont="1" applyBorder="1" applyAlignment="1" applyProtection="1">
      <alignment horizontal="center" vertical="center"/>
      <protection locked="0"/>
    </xf>
    <xf numFmtId="0" fontId="6" fillId="0" borderId="3" xfId="15" applyFont="1" applyBorder="1" applyAlignment="1" applyProtection="1">
      <alignment horizontal="center" vertical="center"/>
      <protection locked="0"/>
    </xf>
    <xf numFmtId="0" fontId="6" fillId="0" borderId="22" xfId="15" applyFont="1" applyBorder="1" applyAlignment="1" applyProtection="1">
      <alignment horizontal="center" vertical="center"/>
      <protection locked="0"/>
    </xf>
    <xf numFmtId="0" fontId="40" fillId="3" borderId="1" xfId="15" applyFont="1" applyFill="1" applyBorder="1" applyAlignment="1">
      <alignment horizontal="center" vertical="center"/>
    </xf>
    <xf numFmtId="0" fontId="40" fillId="3" borderId="66" xfId="15" applyFont="1" applyFill="1" applyBorder="1" applyAlignment="1">
      <alignment horizontal="center" vertical="center"/>
    </xf>
    <xf numFmtId="0" fontId="40" fillId="3" borderId="4" xfId="15" applyFont="1" applyFill="1" applyBorder="1" applyAlignment="1">
      <alignment horizontal="center" vertical="center"/>
    </xf>
    <xf numFmtId="176" fontId="40" fillId="3" borderId="4" xfId="16" applyFont="1" applyFill="1" applyBorder="1" applyAlignment="1">
      <alignment horizontal="center" vertical="center"/>
    </xf>
    <xf numFmtId="0" fontId="6" fillId="0" borderId="0" xfId="7" applyFont="1" applyAlignment="1">
      <alignment horizontal="distributed" vertical="center"/>
    </xf>
    <xf numFmtId="0" fontId="10" fillId="0" borderId="0" xfId="7" applyFont="1" applyAlignment="1">
      <alignment horizontal="left" vertical="center"/>
    </xf>
    <xf numFmtId="49" fontId="29" fillId="0" borderId="0" xfId="7" applyNumberFormat="1" applyFont="1" applyAlignment="1">
      <alignment horizontal="left" vertical="center"/>
    </xf>
    <xf numFmtId="0" fontId="7" fillId="0" borderId="18" xfId="7" applyFont="1" applyBorder="1" applyAlignment="1" applyProtection="1">
      <alignment horizontal="center" vertical="center" shrinkToFit="1"/>
      <protection locked="0"/>
    </xf>
    <xf numFmtId="0" fontId="7" fillId="0" borderId="25" xfId="7" applyFont="1" applyBorder="1" applyAlignment="1" applyProtection="1">
      <alignment horizontal="center" vertical="center" shrinkToFit="1"/>
      <protection locked="0"/>
    </xf>
    <xf numFmtId="0" fontId="7" fillId="0" borderId="21" xfId="7" applyFont="1" applyBorder="1" applyAlignment="1" applyProtection="1">
      <alignment horizontal="center" vertical="center" shrinkToFit="1"/>
      <protection locked="0"/>
    </xf>
  </cellXfs>
  <cellStyles count="17">
    <cellStyle name="パーセント 2 2" xfId="12" xr:uid="{43212D73-063C-4A43-AAB2-B63FB06717C7}"/>
    <cellStyle name="パーセント 3" xfId="9" xr:uid="{2785124F-D461-4465-9028-8194CD20B218}"/>
    <cellStyle name="ハイパーリンク" xfId="6" builtinId="8"/>
    <cellStyle name="ハイパーリンク 2" xfId="11" xr:uid="{C30103A3-7BFD-42DE-A372-4C07CEAC7CB9}"/>
    <cellStyle name="桁区切り" xfId="5" builtinId="6"/>
    <cellStyle name="桁区切り 2 2" xfId="8" xr:uid="{94F94C85-85EE-4924-98CB-AB3FF4B83755}"/>
    <cellStyle name="桁区切り_コピー6_shinsei_yoshiki_R5_2_1011 2" xfId="16" xr:uid="{BA2B09F0-7B41-47F0-BE3F-B3ADEF5F0C0D}"/>
    <cellStyle name="通貨 2" xfId="10" xr:uid="{D583738B-7541-4FED-96EA-78C5E08F04FC}"/>
    <cellStyle name="標準" xfId="0" builtinId="0"/>
    <cellStyle name="標準 2" xfId="7" xr:uid="{A1DF2B5C-CD8B-46BA-AD5D-D5708687EF48}"/>
    <cellStyle name="標準 2 2" xfId="13" xr:uid="{1376CE09-6111-4474-A2DB-1C8DE874CB74}"/>
    <cellStyle name="標準_05_shinseisho_ippanwaku_20240111" xfId="1" xr:uid="{00000000-0005-0000-0000-000007000000}"/>
    <cellStyle name="標準_20220607_04センター交付要領_様式" xfId="2" xr:uid="{00000000-0005-0000-0000-00000E000000}"/>
    <cellStyle name="標準_コピー6_shinsei_yoshiki_R5_2_1011" xfId="14" xr:uid="{500D71BE-6224-40D8-A5D1-9351C6A086F3}"/>
    <cellStyle name="標準_コピー6_shinsei_yoshiki_R5_2_1011 2" xfId="15" xr:uid="{2592C6D5-E96C-4FEB-BB72-98F406C26335}"/>
    <cellStyle name="標準_コピーzenyoshiki3_1b" xfId="3" xr:uid="{00000000-0005-0000-0000-000010000000}"/>
    <cellStyle name="標準_コピーzenyoshiki3_1b_1" xfId="4" xr:uid="{00000000-0005-0000-0000-000011000000}"/>
  </cellStyles>
  <dxfs count="83">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indexed="13"/>
        </patternFill>
      </fill>
    </dxf>
    <dxf>
      <fill>
        <patternFill>
          <bgColor theme="7" tint="0.79998168889431442"/>
        </patternFill>
      </fill>
    </dxf>
    <dxf>
      <fill>
        <patternFill>
          <bgColor indexed="13"/>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indexed="13"/>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s>
  <tableStyles count="0" defaultTableStyle="TableStyleMedium2" defaultPivotStyle="PivotStyleLight16"/>
  <colors>
    <mruColors>
      <color rgb="FF8E4700"/>
      <color rgb="FF663300"/>
      <color rgb="FF993300"/>
      <color rgb="FF008000"/>
      <color rgb="FF996633"/>
      <color rgb="FFCCFFFF"/>
      <color rgb="FF66FFFF"/>
      <color rgb="FF178D3C"/>
      <color rgb="FF7EC23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_rels/activeX4.xml.rels><?xml version="1.0" encoding="UTF-8" standalone="yes"?>
<Relationships xmlns="http://schemas.openxmlformats.org/package/2006/relationships"><Relationship Id="rId1" Type="http://schemas.microsoft.com/office/2006/relationships/activeXControlBinary" Target="activeX4.bin"/></Relationships>
</file>

<file path=xl/activeX/activeX1.xml><?xml version="1.0" encoding="utf-8"?>
<ax:ocx xmlns:ax="http://schemas.microsoft.com/office/2006/activeX" xmlns:r="http://schemas.openxmlformats.org/officeDocument/2006/relationships" ax:classid="{8BD21D40-EC42-11CE-9E0D-00AA006002F3}" ax:persistence="persistStreamInit" r:id="rId1"/>
</file>

<file path=xl/activeX/activeX2.xml><?xml version="1.0" encoding="utf-8"?>
<ax:ocx xmlns:ax="http://schemas.microsoft.com/office/2006/activeX" xmlns:r="http://schemas.openxmlformats.org/officeDocument/2006/relationships" ax:classid="{8BD21D40-EC42-11CE-9E0D-00AA006002F3}" ax:persistence="persistStreamInit" r:id="rId1"/>
</file>

<file path=xl/activeX/activeX3.xml><?xml version="1.0" encoding="utf-8"?>
<ax:ocx xmlns:ax="http://schemas.microsoft.com/office/2006/activeX" xmlns:r="http://schemas.openxmlformats.org/officeDocument/2006/relationships" ax:classid="{8BD21D40-EC42-11CE-9E0D-00AA006002F3}" ax:persistence="persistStreamInit" r:id="rId1"/>
</file>

<file path=xl/activeX/activeX4.xml><?xml version="1.0" encoding="utf-8"?>
<ax:ocx xmlns:ax="http://schemas.microsoft.com/office/2006/activeX" xmlns:r="http://schemas.openxmlformats.org/officeDocument/2006/relationships" ax:classid="{8BD21D40-EC42-11CE-9E0D-00AA006002F3}" ax:persistence="persistStreamInit" r:id="rId1"/>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checked="Checked"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drawings/_rels/vmlDrawing2.vml.rels><?xml version="1.0" encoding="UTF-8" standalone="yes"?>
<Relationships xmlns="http://schemas.openxmlformats.org/package/2006/relationships"><Relationship Id="rId2" Type="http://schemas.openxmlformats.org/officeDocument/2006/relationships/image" Target="../media/image1.emf"/><Relationship Id="rId1" Type="http://schemas.openxmlformats.org/officeDocument/2006/relationships/image" Target="../media/image2.emf"/></Relationships>
</file>

<file path=xl/drawings/_rels/vmlDrawing5.vml.rels><?xml version="1.0" encoding="UTF-8" standalone="yes"?>
<Relationships xmlns="http://schemas.openxmlformats.org/package/2006/relationships"><Relationship Id="rId2" Type="http://schemas.openxmlformats.org/officeDocument/2006/relationships/image" Target="../media/image4.emf"/><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76200</xdr:colOff>
          <xdr:row>12</xdr:row>
          <xdr:rowOff>45720</xdr:rowOff>
        </xdr:from>
        <xdr:to>
          <xdr:col>7</xdr:col>
          <xdr:colOff>480060</xdr:colOff>
          <xdr:row>12</xdr:row>
          <xdr:rowOff>312420</xdr:rowOff>
        </xdr:to>
        <xdr:sp macro="" textlink="">
          <xdr:nvSpPr>
            <xdr:cNvPr id="79873" name="チェック 48" hidden="1">
              <a:extLst>
                <a:ext uri="{63B3BB69-23CF-44E3-9099-C40C66FF867C}">
                  <a14:compatExt spid="_x0000_s79873"/>
                </a:ext>
                <a:ext uri="{FF2B5EF4-FFF2-40B4-BE49-F238E27FC236}">
                  <a16:creationId xmlns:a16="http://schemas.microsoft.com/office/drawing/2014/main" id="{00000000-0008-0000-0200-00000138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45720" rIns="0" bIns="45720" anchor="ctr" upright="1"/>
            <a:lstStyle/>
            <a:p>
              <a:pPr algn="l" rtl="0">
                <a:defRPr sz="1000"/>
              </a:pPr>
              <a:r>
                <a:rPr lang="ja-JP" altLang="en-US" sz="1100" b="0" i="0" u="none" strike="noStrike" baseline="0">
                  <a:solidFill>
                    <a:srgbClr val="000000"/>
                  </a:solidFill>
                  <a:latin typeface="游ゴシック"/>
                  <a:ea typeface="游ゴシック"/>
                </a:rPr>
                <a:t>従業員2000人以下の企業者</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76200</xdr:colOff>
          <xdr:row>12</xdr:row>
          <xdr:rowOff>297180</xdr:rowOff>
        </xdr:from>
        <xdr:to>
          <xdr:col>8</xdr:col>
          <xdr:colOff>518160</xdr:colOff>
          <xdr:row>12</xdr:row>
          <xdr:rowOff>518160</xdr:rowOff>
        </xdr:to>
        <xdr:sp macro="" textlink="">
          <xdr:nvSpPr>
            <xdr:cNvPr id="79874" name="チェック 49" hidden="1">
              <a:extLst>
                <a:ext uri="{63B3BB69-23CF-44E3-9099-C40C66FF867C}">
                  <a14:compatExt spid="_x0000_s79874"/>
                </a:ext>
                <a:ext uri="{FF2B5EF4-FFF2-40B4-BE49-F238E27FC236}">
                  <a16:creationId xmlns:a16="http://schemas.microsoft.com/office/drawing/2014/main" id="{00000000-0008-0000-0200-00000238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45720" rIns="0" bIns="45720" anchor="ctr" upright="1"/>
            <a:lstStyle/>
            <a:p>
              <a:pPr algn="l" rtl="0">
                <a:defRPr sz="1000"/>
              </a:pPr>
              <a:r>
                <a:rPr lang="ja-JP" altLang="en-US" sz="1100" b="0" i="0" u="none" strike="noStrike" baseline="0">
                  <a:solidFill>
                    <a:srgbClr val="000000"/>
                  </a:solidFill>
                  <a:latin typeface="游ゴシック"/>
                  <a:ea typeface="游ゴシック"/>
                </a:rPr>
                <a:t>補助申請額100万円以下の小規模事業者</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175260</xdr:colOff>
          <xdr:row>18</xdr:row>
          <xdr:rowOff>0</xdr:rowOff>
        </xdr:from>
        <xdr:to>
          <xdr:col>3</xdr:col>
          <xdr:colOff>480060</xdr:colOff>
          <xdr:row>19</xdr:row>
          <xdr:rowOff>22860</xdr:rowOff>
        </xdr:to>
        <xdr:sp macro="" textlink="">
          <xdr:nvSpPr>
            <xdr:cNvPr id="79875" name="チェック 52" hidden="1">
              <a:extLst>
                <a:ext uri="{63B3BB69-23CF-44E3-9099-C40C66FF867C}">
                  <a14:compatExt spid="_x0000_s79875"/>
                </a:ext>
                <a:ext uri="{FF2B5EF4-FFF2-40B4-BE49-F238E27FC236}">
                  <a16:creationId xmlns:a16="http://schemas.microsoft.com/office/drawing/2014/main" id="{00000000-0008-0000-0200-00000338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175260</xdr:colOff>
          <xdr:row>19</xdr:row>
          <xdr:rowOff>7620</xdr:rowOff>
        </xdr:from>
        <xdr:to>
          <xdr:col>3</xdr:col>
          <xdr:colOff>480060</xdr:colOff>
          <xdr:row>20</xdr:row>
          <xdr:rowOff>22860</xdr:rowOff>
        </xdr:to>
        <xdr:sp macro="" textlink="">
          <xdr:nvSpPr>
            <xdr:cNvPr id="79876" name="チェック 53" hidden="1">
              <a:extLst>
                <a:ext uri="{63B3BB69-23CF-44E3-9099-C40C66FF867C}">
                  <a14:compatExt spid="_x0000_s79876"/>
                </a:ext>
                <a:ext uri="{FF2B5EF4-FFF2-40B4-BE49-F238E27FC236}">
                  <a16:creationId xmlns:a16="http://schemas.microsoft.com/office/drawing/2014/main" id="{00000000-0008-0000-0200-00000438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175260</xdr:colOff>
          <xdr:row>20</xdr:row>
          <xdr:rowOff>0</xdr:rowOff>
        </xdr:from>
        <xdr:to>
          <xdr:col>3</xdr:col>
          <xdr:colOff>480060</xdr:colOff>
          <xdr:row>21</xdr:row>
          <xdr:rowOff>22860</xdr:rowOff>
        </xdr:to>
        <xdr:sp macro="" textlink="">
          <xdr:nvSpPr>
            <xdr:cNvPr id="79877" name="チェック 54" hidden="1">
              <a:extLst>
                <a:ext uri="{63B3BB69-23CF-44E3-9099-C40C66FF867C}">
                  <a14:compatExt spid="_x0000_s79877"/>
                </a:ext>
                <a:ext uri="{FF2B5EF4-FFF2-40B4-BE49-F238E27FC236}">
                  <a16:creationId xmlns:a16="http://schemas.microsoft.com/office/drawing/2014/main" id="{00000000-0008-0000-0200-00000538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175260</xdr:colOff>
          <xdr:row>18</xdr:row>
          <xdr:rowOff>0</xdr:rowOff>
        </xdr:from>
        <xdr:to>
          <xdr:col>3</xdr:col>
          <xdr:colOff>480060</xdr:colOff>
          <xdr:row>19</xdr:row>
          <xdr:rowOff>22860</xdr:rowOff>
        </xdr:to>
        <xdr:sp macro="" textlink="">
          <xdr:nvSpPr>
            <xdr:cNvPr id="79878" name="チェック 52" hidden="1">
              <a:extLst>
                <a:ext uri="{63B3BB69-23CF-44E3-9099-C40C66FF867C}">
                  <a14:compatExt spid="_x0000_s79878"/>
                </a:ext>
                <a:ext uri="{FF2B5EF4-FFF2-40B4-BE49-F238E27FC236}">
                  <a16:creationId xmlns:a16="http://schemas.microsoft.com/office/drawing/2014/main" id="{00000000-0008-0000-0200-00000638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76200</xdr:colOff>
          <xdr:row>12</xdr:row>
          <xdr:rowOff>487680</xdr:rowOff>
        </xdr:from>
        <xdr:to>
          <xdr:col>11</xdr:col>
          <xdr:colOff>182880</xdr:colOff>
          <xdr:row>12</xdr:row>
          <xdr:rowOff>746760</xdr:rowOff>
        </xdr:to>
        <xdr:sp macro="" textlink="">
          <xdr:nvSpPr>
            <xdr:cNvPr id="79879" name="チェック 48" hidden="1">
              <a:extLst>
                <a:ext uri="{63B3BB69-23CF-44E3-9099-C40C66FF867C}">
                  <a14:compatExt spid="_x0000_s79879"/>
                </a:ext>
                <a:ext uri="{FF2B5EF4-FFF2-40B4-BE49-F238E27FC236}">
                  <a16:creationId xmlns:a16="http://schemas.microsoft.com/office/drawing/2014/main" id="{00000000-0008-0000-0200-00000738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45720" rIns="0" bIns="45720" anchor="ctr" upright="1"/>
            <a:lstStyle/>
            <a:p>
              <a:pPr algn="l" rtl="0">
                <a:defRPr sz="1000"/>
              </a:pPr>
              <a:r>
                <a:rPr lang="ja-JP" altLang="en-US" sz="1100" b="0" i="0" u="none" strike="noStrike" baseline="0">
                  <a:solidFill>
                    <a:srgbClr val="000000"/>
                  </a:solidFill>
                  <a:latin typeface="游ゴシック"/>
                  <a:ea typeface="游ゴシック"/>
                </a:rPr>
                <a:t>従業員2000人超であるが資本金要件により中小企業者に該当</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441960</xdr:colOff>
          <xdr:row>15</xdr:row>
          <xdr:rowOff>114300</xdr:rowOff>
        </xdr:from>
        <xdr:to>
          <xdr:col>5</xdr:col>
          <xdr:colOff>365760</xdr:colOff>
          <xdr:row>15</xdr:row>
          <xdr:rowOff>381000</xdr:rowOff>
        </xdr:to>
        <xdr:sp macro="" textlink="">
          <xdr:nvSpPr>
            <xdr:cNvPr id="79880" name="チェック 48" hidden="1">
              <a:extLst>
                <a:ext uri="{63B3BB69-23CF-44E3-9099-C40C66FF867C}">
                  <a14:compatExt spid="_x0000_s79880"/>
                </a:ext>
                <a:ext uri="{FF2B5EF4-FFF2-40B4-BE49-F238E27FC236}">
                  <a16:creationId xmlns:a16="http://schemas.microsoft.com/office/drawing/2014/main" id="{00000000-0008-0000-0200-00000838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45720" rIns="0" bIns="45720" anchor="ctr" upright="1"/>
            <a:lstStyle/>
            <a:p>
              <a:pPr algn="l" rtl="0">
                <a:defRPr sz="1000"/>
              </a:pPr>
              <a:r>
                <a:rPr lang="ja-JP" altLang="en-US" sz="1100" b="0" i="0" u="none" strike="noStrike" baseline="0">
                  <a:solidFill>
                    <a:srgbClr val="000000"/>
                  </a:solidFill>
                  <a:latin typeface="游ゴシック"/>
                  <a:ea typeface="游ゴシック"/>
                </a:rPr>
                <a:t>事業戦略</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137160</xdr:colOff>
          <xdr:row>15</xdr:row>
          <xdr:rowOff>99060</xdr:rowOff>
        </xdr:from>
        <xdr:to>
          <xdr:col>8</xdr:col>
          <xdr:colOff>114300</xdr:colOff>
          <xdr:row>15</xdr:row>
          <xdr:rowOff>381000</xdr:rowOff>
        </xdr:to>
        <xdr:sp macro="" textlink="">
          <xdr:nvSpPr>
            <xdr:cNvPr id="79881" name="チェック 48" hidden="1">
              <a:extLst>
                <a:ext uri="{63B3BB69-23CF-44E3-9099-C40C66FF867C}">
                  <a14:compatExt spid="_x0000_s79881"/>
                </a:ext>
                <a:ext uri="{FF2B5EF4-FFF2-40B4-BE49-F238E27FC236}">
                  <a16:creationId xmlns:a16="http://schemas.microsoft.com/office/drawing/2014/main" id="{00000000-0008-0000-0200-00000938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45720" rIns="0" bIns="45720" anchor="ctr" upright="1"/>
            <a:lstStyle/>
            <a:p>
              <a:pPr algn="l" rtl="0">
                <a:defRPr sz="1000"/>
              </a:pPr>
              <a:r>
                <a:rPr lang="ja-JP" altLang="en-US" sz="1100" b="0" i="0" u="none" strike="noStrike" baseline="0">
                  <a:solidFill>
                    <a:srgbClr val="000000"/>
                  </a:solidFill>
                  <a:latin typeface="游ゴシック"/>
                  <a:ea typeface="游ゴシック"/>
                </a:rPr>
                <a:t>経営計画</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556260</xdr:colOff>
          <xdr:row>15</xdr:row>
          <xdr:rowOff>99060</xdr:rowOff>
        </xdr:from>
        <xdr:to>
          <xdr:col>11</xdr:col>
          <xdr:colOff>30480</xdr:colOff>
          <xdr:row>15</xdr:row>
          <xdr:rowOff>373380</xdr:rowOff>
        </xdr:to>
        <xdr:sp macro="" textlink="">
          <xdr:nvSpPr>
            <xdr:cNvPr id="79882" name="チェック 48" hidden="1">
              <a:extLst>
                <a:ext uri="{63B3BB69-23CF-44E3-9099-C40C66FF867C}">
                  <a14:compatExt spid="_x0000_s79882"/>
                </a:ext>
                <a:ext uri="{FF2B5EF4-FFF2-40B4-BE49-F238E27FC236}">
                  <a16:creationId xmlns:a16="http://schemas.microsoft.com/office/drawing/2014/main" id="{00000000-0008-0000-0200-00000A38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45720" rIns="0" bIns="45720" anchor="ctr" upright="1"/>
            <a:lstStyle/>
            <a:p>
              <a:pPr algn="l" rtl="0">
                <a:defRPr sz="1000"/>
              </a:pPr>
              <a:r>
                <a:rPr lang="ja-JP" altLang="en-US" sz="1100" b="0" i="0" u="none" strike="noStrike" baseline="0">
                  <a:solidFill>
                    <a:srgbClr val="000000"/>
                  </a:solidFill>
                  <a:latin typeface="游ゴシック"/>
                  <a:ea typeface="游ゴシック"/>
                </a:rPr>
                <a:t>その他</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76200</xdr:colOff>
          <xdr:row>13</xdr:row>
          <xdr:rowOff>60960</xdr:rowOff>
        </xdr:from>
        <xdr:to>
          <xdr:col>8</xdr:col>
          <xdr:colOff>365760</xdr:colOff>
          <xdr:row>13</xdr:row>
          <xdr:rowOff>327660</xdr:rowOff>
        </xdr:to>
        <xdr:sp macro="" textlink="">
          <xdr:nvSpPr>
            <xdr:cNvPr id="79883" name="チェック 48" hidden="1">
              <a:extLst>
                <a:ext uri="{63B3BB69-23CF-44E3-9099-C40C66FF867C}">
                  <a14:compatExt spid="_x0000_s79883"/>
                </a:ext>
                <a:ext uri="{FF2B5EF4-FFF2-40B4-BE49-F238E27FC236}">
                  <a16:creationId xmlns:a16="http://schemas.microsoft.com/office/drawing/2014/main" id="{00000000-0008-0000-0200-00000B38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45720" rIns="0" bIns="45720" anchor="ctr" upright="1"/>
            <a:lstStyle/>
            <a:p>
              <a:pPr algn="l" rtl="0">
                <a:defRPr sz="1000"/>
              </a:pPr>
              <a:r>
                <a:rPr lang="ja-JP" altLang="en-US" sz="1100" b="0" i="0" u="none" strike="noStrike" baseline="0">
                  <a:solidFill>
                    <a:srgbClr val="000000"/>
                  </a:solidFill>
                  <a:latin typeface="游ゴシック"/>
                  <a:ea typeface="游ゴシック"/>
                </a:rPr>
                <a:t>給与支給総額1.5％以上の増加</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76200</xdr:colOff>
          <xdr:row>13</xdr:row>
          <xdr:rowOff>304800</xdr:rowOff>
        </xdr:from>
        <xdr:to>
          <xdr:col>9</xdr:col>
          <xdr:colOff>601980</xdr:colOff>
          <xdr:row>13</xdr:row>
          <xdr:rowOff>571500</xdr:rowOff>
        </xdr:to>
        <xdr:sp macro="" textlink="">
          <xdr:nvSpPr>
            <xdr:cNvPr id="79884" name="チェック 48" hidden="1">
              <a:extLst>
                <a:ext uri="{63B3BB69-23CF-44E3-9099-C40C66FF867C}">
                  <a14:compatExt spid="_x0000_s79884"/>
                </a:ext>
                <a:ext uri="{FF2B5EF4-FFF2-40B4-BE49-F238E27FC236}">
                  <a16:creationId xmlns:a16="http://schemas.microsoft.com/office/drawing/2014/main" id="{00000000-0008-0000-0200-00000C38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45720" rIns="0" bIns="45720" anchor="ctr" upright="1"/>
            <a:lstStyle/>
            <a:p>
              <a:pPr algn="l" rtl="0">
                <a:defRPr sz="1000"/>
              </a:pPr>
              <a:r>
                <a:rPr lang="ja-JP" altLang="en-US" sz="1100" b="0" i="0" u="none" strike="noStrike" baseline="0">
                  <a:solidFill>
                    <a:srgbClr val="000000"/>
                  </a:solidFill>
                  <a:latin typeface="游ゴシック"/>
                  <a:ea typeface="游ゴシック"/>
                </a:rPr>
                <a:t>非正規雇用から正規雇用へ1名以上の転換</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182880</xdr:colOff>
          <xdr:row>16</xdr:row>
          <xdr:rowOff>22860</xdr:rowOff>
        </xdr:from>
        <xdr:to>
          <xdr:col>3</xdr:col>
          <xdr:colOff>487680</xdr:colOff>
          <xdr:row>16</xdr:row>
          <xdr:rowOff>236220</xdr:rowOff>
        </xdr:to>
        <xdr:sp macro="" textlink="">
          <xdr:nvSpPr>
            <xdr:cNvPr id="79885" name="チェック 56" hidden="1">
              <a:extLst>
                <a:ext uri="{63B3BB69-23CF-44E3-9099-C40C66FF867C}">
                  <a14:compatExt spid="_x0000_s79885"/>
                </a:ext>
                <a:ext uri="{FF2B5EF4-FFF2-40B4-BE49-F238E27FC236}">
                  <a16:creationId xmlns:a16="http://schemas.microsoft.com/office/drawing/2014/main" id="{00000000-0008-0000-0200-00000D38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182880</xdr:colOff>
          <xdr:row>16</xdr:row>
          <xdr:rowOff>236220</xdr:rowOff>
        </xdr:from>
        <xdr:to>
          <xdr:col>3</xdr:col>
          <xdr:colOff>487680</xdr:colOff>
          <xdr:row>18</xdr:row>
          <xdr:rowOff>22860</xdr:rowOff>
        </xdr:to>
        <xdr:sp macro="" textlink="">
          <xdr:nvSpPr>
            <xdr:cNvPr id="79886" name="チェック 57" hidden="1">
              <a:extLst>
                <a:ext uri="{63B3BB69-23CF-44E3-9099-C40C66FF867C}">
                  <a14:compatExt spid="_x0000_s79886"/>
                </a:ext>
                <a:ext uri="{FF2B5EF4-FFF2-40B4-BE49-F238E27FC236}">
                  <a16:creationId xmlns:a16="http://schemas.microsoft.com/office/drawing/2014/main" id="{00000000-0008-0000-0200-00000E38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175260</xdr:colOff>
          <xdr:row>21</xdr:row>
          <xdr:rowOff>0</xdr:rowOff>
        </xdr:from>
        <xdr:to>
          <xdr:col>3</xdr:col>
          <xdr:colOff>480060</xdr:colOff>
          <xdr:row>22</xdr:row>
          <xdr:rowOff>7620</xdr:rowOff>
        </xdr:to>
        <xdr:sp macro="" textlink="">
          <xdr:nvSpPr>
            <xdr:cNvPr id="79887" name="Check Box 15" hidden="1">
              <a:extLst>
                <a:ext uri="{63B3BB69-23CF-44E3-9099-C40C66FF867C}">
                  <a14:compatExt spid="_x0000_s79887"/>
                </a:ext>
                <a:ext uri="{FF2B5EF4-FFF2-40B4-BE49-F238E27FC236}">
                  <a16:creationId xmlns:a16="http://schemas.microsoft.com/office/drawing/2014/main" id="{00000000-0008-0000-0200-00000F38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6</xdr:col>
          <xdr:colOff>30480</xdr:colOff>
          <xdr:row>5</xdr:row>
          <xdr:rowOff>0</xdr:rowOff>
        </xdr:from>
        <xdr:to>
          <xdr:col>6</xdr:col>
          <xdr:colOff>464820</xdr:colOff>
          <xdr:row>5</xdr:row>
          <xdr:rowOff>0</xdr:rowOff>
        </xdr:to>
        <xdr:sp macro="" textlink="">
          <xdr:nvSpPr>
            <xdr:cNvPr id="91137" name="CheckBox1" descr="見込" hidden="1">
              <a:extLst>
                <a:ext uri="{63B3BB69-23CF-44E3-9099-C40C66FF867C}">
                  <a14:compatExt spid="_x0000_s91137"/>
                </a:ext>
                <a:ext uri="{FF2B5EF4-FFF2-40B4-BE49-F238E27FC236}">
                  <a16:creationId xmlns:a16="http://schemas.microsoft.com/office/drawing/2014/main" id="{00000000-0008-0000-0400-0000016401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457200</xdr:colOff>
          <xdr:row>5</xdr:row>
          <xdr:rowOff>0</xdr:rowOff>
        </xdr:from>
        <xdr:to>
          <xdr:col>6</xdr:col>
          <xdr:colOff>868680</xdr:colOff>
          <xdr:row>5</xdr:row>
          <xdr:rowOff>0</xdr:rowOff>
        </xdr:to>
        <xdr:sp macro="" textlink="">
          <xdr:nvSpPr>
            <xdr:cNvPr id="91138" name="CheckBox3" descr="見込" hidden="1">
              <a:extLst>
                <a:ext uri="{63B3BB69-23CF-44E3-9099-C40C66FF867C}">
                  <a14:compatExt spid="_x0000_s91138"/>
                </a:ext>
                <a:ext uri="{FF2B5EF4-FFF2-40B4-BE49-F238E27FC236}">
                  <a16:creationId xmlns:a16="http://schemas.microsoft.com/office/drawing/2014/main" id="{00000000-0008-0000-0400-0000026401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114300</xdr:colOff>
          <xdr:row>4</xdr:row>
          <xdr:rowOff>297180</xdr:rowOff>
        </xdr:from>
        <xdr:to>
          <xdr:col>6</xdr:col>
          <xdr:colOff>655320</xdr:colOff>
          <xdr:row>6</xdr:row>
          <xdr:rowOff>45720</xdr:rowOff>
        </xdr:to>
        <xdr:sp macro="" textlink="">
          <xdr:nvSpPr>
            <xdr:cNvPr id="91139" name="チェック 48" hidden="1">
              <a:extLst>
                <a:ext uri="{63B3BB69-23CF-44E3-9099-C40C66FF867C}">
                  <a14:compatExt spid="_x0000_s91139"/>
                </a:ext>
                <a:ext uri="{FF2B5EF4-FFF2-40B4-BE49-F238E27FC236}">
                  <a16:creationId xmlns:a16="http://schemas.microsoft.com/office/drawing/2014/main" id="{00000000-0008-0000-0400-00000364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45720" rIns="0" bIns="45720" anchor="ctr" upright="1"/>
            <a:lstStyle/>
            <a:p>
              <a:pPr algn="l" rtl="0">
                <a:defRPr sz="1000"/>
              </a:pPr>
              <a:r>
                <a:rPr lang="ja-JP" altLang="en-US" sz="1100" b="0" i="0" u="none" strike="noStrike" baseline="0">
                  <a:solidFill>
                    <a:srgbClr val="000000"/>
                  </a:solidFill>
                  <a:latin typeface="游ゴシック"/>
                  <a:ea typeface="游ゴシック"/>
                </a:rPr>
                <a:t>見込</a:t>
              </a:r>
            </a:p>
          </xdr:txBody>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31</xdr:col>
          <xdr:colOff>60960</xdr:colOff>
          <xdr:row>15</xdr:row>
          <xdr:rowOff>251460</xdr:rowOff>
        </xdr:from>
        <xdr:to>
          <xdr:col>33</xdr:col>
          <xdr:colOff>30480</xdr:colOff>
          <xdr:row>15</xdr:row>
          <xdr:rowOff>480060</xdr:rowOff>
        </xdr:to>
        <xdr:sp macro="" textlink="">
          <xdr:nvSpPr>
            <xdr:cNvPr id="81921" name="チェック 1" hidden="1">
              <a:extLst>
                <a:ext uri="{63B3BB69-23CF-44E3-9099-C40C66FF867C}">
                  <a14:compatExt spid="_x0000_s81921"/>
                </a:ext>
                <a:ext uri="{FF2B5EF4-FFF2-40B4-BE49-F238E27FC236}">
                  <a16:creationId xmlns:a16="http://schemas.microsoft.com/office/drawing/2014/main" id="{00000000-0008-0000-0600-00000140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60960</xdr:colOff>
          <xdr:row>16</xdr:row>
          <xdr:rowOff>403860</xdr:rowOff>
        </xdr:from>
        <xdr:to>
          <xdr:col>33</xdr:col>
          <xdr:colOff>30480</xdr:colOff>
          <xdr:row>16</xdr:row>
          <xdr:rowOff>617220</xdr:rowOff>
        </xdr:to>
        <xdr:sp macro="" textlink="">
          <xdr:nvSpPr>
            <xdr:cNvPr id="81922" name="チェック 2" hidden="1">
              <a:extLst>
                <a:ext uri="{63B3BB69-23CF-44E3-9099-C40C66FF867C}">
                  <a14:compatExt spid="_x0000_s81922"/>
                </a:ext>
                <a:ext uri="{FF2B5EF4-FFF2-40B4-BE49-F238E27FC236}">
                  <a16:creationId xmlns:a16="http://schemas.microsoft.com/office/drawing/2014/main" id="{00000000-0008-0000-0600-00000240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60960</xdr:colOff>
          <xdr:row>17</xdr:row>
          <xdr:rowOff>60960</xdr:rowOff>
        </xdr:from>
        <xdr:to>
          <xdr:col>33</xdr:col>
          <xdr:colOff>45720</xdr:colOff>
          <xdr:row>17</xdr:row>
          <xdr:rowOff>259080</xdr:rowOff>
        </xdr:to>
        <xdr:sp macro="" textlink="">
          <xdr:nvSpPr>
            <xdr:cNvPr id="81923" name="チェック 3" hidden="1">
              <a:extLst>
                <a:ext uri="{63B3BB69-23CF-44E3-9099-C40C66FF867C}">
                  <a14:compatExt spid="_x0000_s81923"/>
                </a:ext>
                <a:ext uri="{FF2B5EF4-FFF2-40B4-BE49-F238E27FC236}">
                  <a16:creationId xmlns:a16="http://schemas.microsoft.com/office/drawing/2014/main" id="{00000000-0008-0000-0600-00000340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60960</xdr:colOff>
          <xdr:row>18</xdr:row>
          <xdr:rowOff>76200</xdr:rowOff>
        </xdr:from>
        <xdr:to>
          <xdr:col>33</xdr:col>
          <xdr:colOff>45720</xdr:colOff>
          <xdr:row>18</xdr:row>
          <xdr:rowOff>342900</xdr:rowOff>
        </xdr:to>
        <xdr:sp macro="" textlink="">
          <xdr:nvSpPr>
            <xdr:cNvPr id="81924" name="チェック 4" hidden="1">
              <a:extLst>
                <a:ext uri="{63B3BB69-23CF-44E3-9099-C40C66FF867C}">
                  <a14:compatExt spid="_x0000_s81924"/>
                </a:ext>
                <a:ext uri="{FF2B5EF4-FFF2-40B4-BE49-F238E27FC236}">
                  <a16:creationId xmlns:a16="http://schemas.microsoft.com/office/drawing/2014/main" id="{00000000-0008-0000-0600-00000440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60960</xdr:colOff>
          <xdr:row>13</xdr:row>
          <xdr:rowOff>335280</xdr:rowOff>
        </xdr:from>
        <xdr:to>
          <xdr:col>33</xdr:col>
          <xdr:colOff>60960</xdr:colOff>
          <xdr:row>13</xdr:row>
          <xdr:rowOff>541020</xdr:rowOff>
        </xdr:to>
        <xdr:sp macro="" textlink="">
          <xdr:nvSpPr>
            <xdr:cNvPr id="81925" name="チェック 5" hidden="1">
              <a:extLst>
                <a:ext uri="{63B3BB69-23CF-44E3-9099-C40C66FF867C}">
                  <a14:compatExt spid="_x0000_s81925"/>
                </a:ext>
                <a:ext uri="{FF2B5EF4-FFF2-40B4-BE49-F238E27FC236}">
                  <a16:creationId xmlns:a16="http://schemas.microsoft.com/office/drawing/2014/main" id="{00000000-0008-0000-0600-00000540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76200</xdr:colOff>
          <xdr:row>10</xdr:row>
          <xdr:rowOff>198120</xdr:rowOff>
        </xdr:from>
        <xdr:to>
          <xdr:col>33</xdr:col>
          <xdr:colOff>60960</xdr:colOff>
          <xdr:row>10</xdr:row>
          <xdr:rowOff>403860</xdr:rowOff>
        </xdr:to>
        <xdr:sp macro="" textlink="">
          <xdr:nvSpPr>
            <xdr:cNvPr id="81926" name="チェック 6" hidden="1">
              <a:extLst>
                <a:ext uri="{63B3BB69-23CF-44E3-9099-C40C66FF867C}">
                  <a14:compatExt spid="_x0000_s81926"/>
                </a:ext>
                <a:ext uri="{FF2B5EF4-FFF2-40B4-BE49-F238E27FC236}">
                  <a16:creationId xmlns:a16="http://schemas.microsoft.com/office/drawing/2014/main" id="{00000000-0008-0000-0600-00000640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60960</xdr:colOff>
          <xdr:row>12</xdr:row>
          <xdr:rowOff>175260</xdr:rowOff>
        </xdr:from>
        <xdr:to>
          <xdr:col>33</xdr:col>
          <xdr:colOff>45720</xdr:colOff>
          <xdr:row>12</xdr:row>
          <xdr:rowOff>373380</xdr:rowOff>
        </xdr:to>
        <xdr:sp macro="" textlink="">
          <xdr:nvSpPr>
            <xdr:cNvPr id="81927" name="チェック 7" hidden="1">
              <a:extLst>
                <a:ext uri="{63B3BB69-23CF-44E3-9099-C40C66FF867C}">
                  <a14:compatExt spid="_x0000_s81927"/>
                </a:ext>
                <a:ext uri="{FF2B5EF4-FFF2-40B4-BE49-F238E27FC236}">
                  <a16:creationId xmlns:a16="http://schemas.microsoft.com/office/drawing/2014/main" id="{00000000-0008-0000-0600-00000740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60960</xdr:colOff>
          <xdr:row>14</xdr:row>
          <xdr:rowOff>99060</xdr:rowOff>
        </xdr:from>
        <xdr:to>
          <xdr:col>33</xdr:col>
          <xdr:colOff>45720</xdr:colOff>
          <xdr:row>14</xdr:row>
          <xdr:rowOff>327660</xdr:rowOff>
        </xdr:to>
        <xdr:sp macro="" textlink="">
          <xdr:nvSpPr>
            <xdr:cNvPr id="81928" name="チェック 8" hidden="1">
              <a:extLst>
                <a:ext uri="{63B3BB69-23CF-44E3-9099-C40C66FF867C}">
                  <a14:compatExt spid="_x0000_s81928"/>
                </a:ext>
                <a:ext uri="{FF2B5EF4-FFF2-40B4-BE49-F238E27FC236}">
                  <a16:creationId xmlns:a16="http://schemas.microsoft.com/office/drawing/2014/main" id="{00000000-0008-0000-0600-00000840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60960</xdr:colOff>
          <xdr:row>11</xdr:row>
          <xdr:rowOff>236220</xdr:rowOff>
        </xdr:from>
        <xdr:to>
          <xdr:col>33</xdr:col>
          <xdr:colOff>60960</xdr:colOff>
          <xdr:row>11</xdr:row>
          <xdr:rowOff>441960</xdr:rowOff>
        </xdr:to>
        <xdr:sp macro="" textlink="">
          <xdr:nvSpPr>
            <xdr:cNvPr id="81929" name="チェック 17" hidden="1">
              <a:extLst>
                <a:ext uri="{63B3BB69-23CF-44E3-9099-C40C66FF867C}">
                  <a14:compatExt spid="_x0000_s81929"/>
                </a:ext>
                <a:ext uri="{FF2B5EF4-FFF2-40B4-BE49-F238E27FC236}">
                  <a16:creationId xmlns:a16="http://schemas.microsoft.com/office/drawing/2014/main" id="{00000000-0008-0000-0600-00000940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15</xdr:col>
          <xdr:colOff>30480</xdr:colOff>
          <xdr:row>35</xdr:row>
          <xdr:rowOff>22860</xdr:rowOff>
        </xdr:from>
        <xdr:to>
          <xdr:col>18</xdr:col>
          <xdr:colOff>175260</xdr:colOff>
          <xdr:row>35</xdr:row>
          <xdr:rowOff>266700</xdr:rowOff>
        </xdr:to>
        <xdr:sp macro="" textlink="">
          <xdr:nvSpPr>
            <xdr:cNvPr id="82945" name="Check Box 1" hidden="1">
              <a:extLst>
                <a:ext uri="{63B3BB69-23CF-44E3-9099-C40C66FF867C}">
                  <a14:compatExt spid="_x0000_s82945"/>
                </a:ext>
                <a:ext uri="{FF2B5EF4-FFF2-40B4-BE49-F238E27FC236}">
                  <a16:creationId xmlns:a16="http://schemas.microsoft.com/office/drawing/2014/main" id="{00000000-0008-0000-0B00-00000144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ja-JP" altLang="en-US" sz="1100" b="0" i="0" u="none" strike="noStrike" baseline="0">
                  <a:solidFill>
                    <a:srgbClr val="000000"/>
                  </a:solidFill>
                  <a:latin typeface="ＭＳ Ｐゴシック"/>
                  <a:ea typeface="ＭＳ Ｐゴシック"/>
                </a:rPr>
                <a:t>普通</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30480</xdr:colOff>
          <xdr:row>35</xdr:row>
          <xdr:rowOff>251460</xdr:rowOff>
        </xdr:from>
        <xdr:to>
          <xdr:col>18</xdr:col>
          <xdr:colOff>137160</xdr:colOff>
          <xdr:row>35</xdr:row>
          <xdr:rowOff>449580</xdr:rowOff>
        </xdr:to>
        <xdr:sp macro="" textlink="">
          <xdr:nvSpPr>
            <xdr:cNvPr id="82946" name="Check Box 2" hidden="1">
              <a:extLst>
                <a:ext uri="{63B3BB69-23CF-44E3-9099-C40C66FF867C}">
                  <a14:compatExt spid="_x0000_s82946"/>
                </a:ext>
                <a:ext uri="{FF2B5EF4-FFF2-40B4-BE49-F238E27FC236}">
                  <a16:creationId xmlns:a16="http://schemas.microsoft.com/office/drawing/2014/main" id="{00000000-0008-0000-0B00-00000244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ja-JP" altLang="en-US" sz="1100" b="0" i="0" u="none" strike="noStrike" baseline="0">
                  <a:solidFill>
                    <a:srgbClr val="000000"/>
                  </a:solidFill>
                  <a:latin typeface="ＭＳ Ｐゴシック"/>
                  <a:ea typeface="ＭＳ Ｐゴシック"/>
                </a:rPr>
                <a:t>当座</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30480</xdr:colOff>
          <xdr:row>35</xdr:row>
          <xdr:rowOff>22860</xdr:rowOff>
        </xdr:from>
        <xdr:to>
          <xdr:col>18</xdr:col>
          <xdr:colOff>175260</xdr:colOff>
          <xdr:row>35</xdr:row>
          <xdr:rowOff>266700</xdr:rowOff>
        </xdr:to>
        <xdr:sp macro="" textlink="">
          <xdr:nvSpPr>
            <xdr:cNvPr id="82947" name="Check Box 3" hidden="1">
              <a:extLst>
                <a:ext uri="{63B3BB69-23CF-44E3-9099-C40C66FF867C}">
                  <a14:compatExt spid="_x0000_s82947"/>
                </a:ext>
                <a:ext uri="{FF2B5EF4-FFF2-40B4-BE49-F238E27FC236}">
                  <a16:creationId xmlns:a16="http://schemas.microsoft.com/office/drawing/2014/main" id="{00000000-0008-0000-0B00-00000344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ja-JP" altLang="en-US" sz="1100" b="0" i="0" u="none" strike="noStrike" baseline="0">
                  <a:solidFill>
                    <a:srgbClr val="000000"/>
                  </a:solidFill>
                  <a:latin typeface="ＭＳ Ｐゴシック"/>
                  <a:ea typeface="ＭＳ Ｐゴシック"/>
                </a:rPr>
                <a:t>普通</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30480</xdr:colOff>
          <xdr:row>35</xdr:row>
          <xdr:rowOff>251460</xdr:rowOff>
        </xdr:from>
        <xdr:to>
          <xdr:col>18</xdr:col>
          <xdr:colOff>137160</xdr:colOff>
          <xdr:row>35</xdr:row>
          <xdr:rowOff>441960</xdr:rowOff>
        </xdr:to>
        <xdr:sp macro="" textlink="">
          <xdr:nvSpPr>
            <xdr:cNvPr id="82948" name="Check Box 4" hidden="1">
              <a:extLst>
                <a:ext uri="{63B3BB69-23CF-44E3-9099-C40C66FF867C}">
                  <a14:compatExt spid="_x0000_s82948"/>
                </a:ext>
                <a:ext uri="{FF2B5EF4-FFF2-40B4-BE49-F238E27FC236}">
                  <a16:creationId xmlns:a16="http://schemas.microsoft.com/office/drawing/2014/main" id="{00000000-0008-0000-0B00-00000444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22860" rIns="0" bIns="22860" anchor="ctr" upright="1"/>
            <a:lstStyle/>
            <a:p>
              <a:pPr algn="l" rtl="0">
                <a:defRPr sz="1000"/>
              </a:pPr>
              <a:r>
                <a:rPr lang="ja-JP" altLang="en-US" sz="1100" b="0" i="0" u="none" strike="noStrike" baseline="0">
                  <a:solidFill>
                    <a:srgbClr val="000000"/>
                  </a:solidFill>
                  <a:latin typeface="ＭＳ Ｐゴシック"/>
                  <a:ea typeface="ＭＳ Ｐゴシック"/>
                </a:rPr>
                <a:t>当座</a:t>
              </a:r>
            </a:p>
          </xdr:txBody>
        </xdr:sp>
        <xdr:clientData/>
      </xdr:twoCellAnchor>
    </mc:Choice>
    <mc:Fallback/>
  </mc:AlternateContent>
</xdr:wsDr>
</file>

<file path=xl/drawings/drawing5.xml><?xml version="1.0" encoding="utf-8"?>
<xdr:wsDr xmlns:xdr="http://schemas.openxmlformats.org/drawingml/2006/spreadsheetDrawing" xmlns:a="http://schemas.openxmlformats.org/drawingml/2006/main">
  <xdr:oneCellAnchor>
    <xdr:from>
      <xdr:col>2</xdr:col>
      <xdr:colOff>333375</xdr:colOff>
      <xdr:row>3</xdr:row>
      <xdr:rowOff>1133475</xdr:rowOff>
    </xdr:from>
    <xdr:ext cx="2011680" cy="275717"/>
    <xdr:sp macro="" textlink="">
      <xdr:nvSpPr>
        <xdr:cNvPr id="2" name="正方形/長方形 1">
          <a:extLst>
            <a:ext uri="{FF2B5EF4-FFF2-40B4-BE49-F238E27FC236}">
              <a16:creationId xmlns:a16="http://schemas.microsoft.com/office/drawing/2014/main" id="{14F73512-8A05-47E1-9897-E256A90640FE}"/>
            </a:ext>
          </a:extLst>
        </xdr:cNvPr>
        <xdr:cNvSpPr/>
      </xdr:nvSpPr>
      <xdr:spPr>
        <a:xfrm>
          <a:off x="702945" y="1779270"/>
          <a:ext cx="2011680" cy="275717"/>
        </a:xfrm>
        <a:prstGeom prst="rect">
          <a:avLst/>
        </a:prstGeom>
        <a:solidFill>
          <a:schemeClr val="bg1">
            <a:lumMod val="95000"/>
            <a:alpha val="0"/>
          </a:schemeClr>
        </a:solidFill>
        <a:ln>
          <a:solidFill>
            <a:schemeClr val="accent1">
              <a:shade val="15000"/>
            </a:schemeClr>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spAutoFit/>
        </a:bodyPr>
        <a:lstStyle/>
        <a:p>
          <a:pPr indent="304800" algn="l"/>
          <a:r>
            <a:rPr lang="ja-JP" altLang="en-US" sz="1100" kern="100">
              <a:solidFill>
                <a:srgbClr val="000000"/>
              </a:solidFill>
              <a:effectLst/>
              <a:latin typeface="ＭＳ 明朝" panose="02020609040205080304" pitchFamily="17" charset="-128"/>
              <a:ea typeface="ＭＳ 明朝" panose="02020609040205080304" pitchFamily="17" charset="-128"/>
              <a:cs typeface="Times New Roman" panose="02020603050405020304" pitchFamily="18" charset="0"/>
            </a:rPr>
            <a:t>設置状況</a:t>
          </a:r>
          <a:r>
            <a:rPr lang="ja-JP" sz="1100" kern="100">
              <a:solidFill>
                <a:srgbClr val="000000"/>
              </a:solidFill>
              <a:effectLst/>
              <a:latin typeface="ＭＳ 明朝" panose="02020609040205080304" pitchFamily="17" charset="-128"/>
              <a:ea typeface="ＭＳ 明朝" panose="02020609040205080304" pitchFamily="17" charset="-128"/>
              <a:cs typeface="Times New Roman" panose="02020603050405020304" pitchFamily="18" charset="0"/>
            </a:rPr>
            <a:t>の</a:t>
          </a:r>
          <a:r>
            <a:rPr lang="ja-JP" altLang="en-US" sz="1100" kern="100">
              <a:solidFill>
                <a:srgbClr val="000000"/>
              </a:solidFill>
              <a:effectLst/>
              <a:latin typeface="ＭＳ 明朝" panose="02020609040205080304" pitchFamily="17" charset="-128"/>
              <a:ea typeface="ＭＳ 明朝" panose="02020609040205080304" pitchFamily="17" charset="-128"/>
              <a:cs typeface="Times New Roman" panose="02020603050405020304" pitchFamily="18" charset="0"/>
            </a:rPr>
            <a:t>全体</a:t>
          </a:r>
          <a:r>
            <a:rPr lang="ja-JP" sz="1100" kern="100">
              <a:solidFill>
                <a:srgbClr val="000000"/>
              </a:solidFill>
              <a:effectLst/>
              <a:latin typeface="ＭＳ 明朝" panose="02020609040205080304" pitchFamily="17" charset="-128"/>
              <a:ea typeface="ＭＳ 明朝" panose="02020609040205080304" pitchFamily="17" charset="-128"/>
              <a:cs typeface="Times New Roman" panose="02020603050405020304" pitchFamily="18" charset="0"/>
            </a:rPr>
            <a:t>写真</a:t>
          </a:r>
          <a:endParaRPr lang="ja-JP" sz="1000" kern="100">
            <a:effectLst/>
            <a:latin typeface="ＭＳ 明朝" panose="02020609040205080304" pitchFamily="17" charset="-128"/>
            <a:ea typeface="ＭＳ 明朝" panose="02020609040205080304" pitchFamily="17" charset="-128"/>
            <a:cs typeface="Times New Roman" panose="02020603050405020304" pitchFamily="18" charset="0"/>
          </a:endParaRPr>
        </a:p>
      </xdr:txBody>
    </xdr:sp>
    <xdr:clientData/>
  </xdr:oneCellAnchor>
  <xdr:oneCellAnchor>
    <xdr:from>
      <xdr:col>4</xdr:col>
      <xdr:colOff>448733</xdr:colOff>
      <xdr:row>3</xdr:row>
      <xdr:rowOff>1134534</xdr:rowOff>
    </xdr:from>
    <xdr:ext cx="1920240" cy="275717"/>
    <xdr:sp macro="" textlink="">
      <xdr:nvSpPr>
        <xdr:cNvPr id="3" name="正方形/長方形 2">
          <a:extLst>
            <a:ext uri="{FF2B5EF4-FFF2-40B4-BE49-F238E27FC236}">
              <a16:creationId xmlns:a16="http://schemas.microsoft.com/office/drawing/2014/main" id="{3D9CC4E9-241B-4E25-8EE5-B73D4361CB3F}"/>
            </a:ext>
          </a:extLst>
        </xdr:cNvPr>
        <xdr:cNvSpPr/>
      </xdr:nvSpPr>
      <xdr:spPr>
        <a:xfrm>
          <a:off x="3894878" y="1780329"/>
          <a:ext cx="1920240" cy="275717"/>
        </a:xfrm>
        <a:prstGeom prst="rect">
          <a:avLst/>
        </a:prstGeom>
        <a:solidFill>
          <a:schemeClr val="bg1">
            <a:lumMod val="95000"/>
            <a:alpha val="0"/>
          </a:schemeClr>
        </a:solidFill>
        <a:ln>
          <a:solidFill>
            <a:schemeClr val="accent1">
              <a:shade val="15000"/>
            </a:schemeClr>
          </a:solidFill>
        </a:ln>
      </xdr:spPr>
      <xdr:style>
        <a:lnRef idx="2">
          <a:schemeClr val="accent1">
            <a:shade val="15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spAutoFit/>
        </a:bodyPr>
        <a:lstStyle/>
        <a:p>
          <a:pPr indent="304800" algn="l"/>
          <a:r>
            <a:rPr lang="ja-JP" altLang="en-US" sz="1100" kern="100">
              <a:solidFill>
                <a:srgbClr val="000000"/>
              </a:solidFill>
              <a:effectLst/>
              <a:latin typeface="ＭＳ 明朝" panose="02020609040205080304" pitchFamily="17" charset="-128"/>
              <a:ea typeface="ＭＳ 明朝" panose="02020609040205080304" pitchFamily="17" charset="-128"/>
              <a:cs typeface="Times New Roman" panose="02020603050405020304" pitchFamily="18" charset="0"/>
            </a:rPr>
            <a:t>型番・銘板等の写真</a:t>
          </a:r>
          <a:endParaRPr lang="ja-JP" sz="1000" kern="100">
            <a:effectLst/>
            <a:latin typeface="ＭＳ 明朝" panose="02020609040205080304" pitchFamily="17" charset="-128"/>
            <a:ea typeface="ＭＳ 明朝" panose="02020609040205080304" pitchFamily="17" charset="-128"/>
            <a:cs typeface="Times New Roman" panose="02020603050405020304" pitchFamily="18" charset="0"/>
          </a:endParaRPr>
        </a:p>
      </xdr:txBody>
    </xdr:sp>
    <xdr:clientData/>
  </xdr:oneCellAnchor>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4</xdr:col>
          <xdr:colOff>30480</xdr:colOff>
          <xdr:row>5</xdr:row>
          <xdr:rowOff>0</xdr:rowOff>
        </xdr:from>
        <xdr:to>
          <xdr:col>4</xdr:col>
          <xdr:colOff>464820</xdr:colOff>
          <xdr:row>5</xdr:row>
          <xdr:rowOff>0</xdr:rowOff>
        </xdr:to>
        <xdr:sp macro="" textlink="">
          <xdr:nvSpPr>
            <xdr:cNvPr id="84993" name="CheckBox1" descr="見込" hidden="1">
              <a:extLst>
                <a:ext uri="{63B3BB69-23CF-44E3-9099-C40C66FF867C}">
                  <a14:compatExt spid="_x0000_s84993"/>
                </a:ext>
                <a:ext uri="{FF2B5EF4-FFF2-40B4-BE49-F238E27FC236}">
                  <a16:creationId xmlns:a16="http://schemas.microsoft.com/office/drawing/2014/main" id="{00000000-0008-0000-1100-0000014C01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457200</xdr:colOff>
          <xdr:row>5</xdr:row>
          <xdr:rowOff>0</xdr:rowOff>
        </xdr:from>
        <xdr:to>
          <xdr:col>4</xdr:col>
          <xdr:colOff>868680</xdr:colOff>
          <xdr:row>5</xdr:row>
          <xdr:rowOff>0</xdr:rowOff>
        </xdr:to>
        <xdr:sp macro="" textlink="">
          <xdr:nvSpPr>
            <xdr:cNvPr id="84994" name="CheckBox3" descr="見込" hidden="1">
              <a:extLst>
                <a:ext uri="{63B3BB69-23CF-44E3-9099-C40C66FF867C}">
                  <a14:compatExt spid="_x0000_s84994"/>
                </a:ext>
                <a:ext uri="{FF2B5EF4-FFF2-40B4-BE49-F238E27FC236}">
                  <a16:creationId xmlns:a16="http://schemas.microsoft.com/office/drawing/2014/main" id="{00000000-0008-0000-1100-0000024C01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theme/theme1.xml><?xml version="1.0" encoding="utf-8"?>
<a:theme xmlns:a="http://schemas.openxmlformats.org/drawingml/2006/main" name="標準">
  <a:themeElements>
    <a:clrScheme name="標準">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標準">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標準">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bin"/><Relationship Id="rId13" Type="http://schemas.openxmlformats.org/officeDocument/2006/relationships/ctrlProp" Target="../ctrlProps/ctrlProp3.xml"/><Relationship Id="rId18" Type="http://schemas.openxmlformats.org/officeDocument/2006/relationships/ctrlProp" Target="../ctrlProps/ctrlProp8.xml"/><Relationship Id="rId3" Type="http://schemas.openxmlformats.org/officeDocument/2006/relationships/hyperlink" Target="https://www.mhlw.go.jp/stf/seisakunitsuite/bunya/kodomo/kodomo_kosodate/jisedai/kijuntekigou/index.html" TargetMode="External"/><Relationship Id="rId21" Type="http://schemas.openxmlformats.org/officeDocument/2006/relationships/ctrlProp" Target="../ctrlProps/ctrlProp11.xml"/><Relationship Id="rId7" Type="http://schemas.openxmlformats.org/officeDocument/2006/relationships/hyperlink" Target="https://www.biz-partnership.jp/" TargetMode="External"/><Relationship Id="rId12" Type="http://schemas.openxmlformats.org/officeDocument/2006/relationships/ctrlProp" Target="../ctrlProps/ctrlProp2.xml"/><Relationship Id="rId17" Type="http://schemas.openxmlformats.org/officeDocument/2006/relationships/ctrlProp" Target="../ctrlProps/ctrlProp7.xml"/><Relationship Id="rId25" Type="http://schemas.openxmlformats.org/officeDocument/2006/relationships/ctrlProp" Target="../ctrlProps/ctrlProp15.xml"/><Relationship Id="rId2" Type="http://schemas.openxmlformats.org/officeDocument/2006/relationships/hyperlink" Target="https://www.mhlw.go.jp/new-info/kobetu/roudou/gyousei/dl/140811-1.pdf" TargetMode="External"/><Relationship Id="rId16" Type="http://schemas.openxmlformats.org/officeDocument/2006/relationships/ctrlProp" Target="../ctrlProps/ctrlProp6.xml"/><Relationship Id="rId20" Type="http://schemas.openxmlformats.org/officeDocument/2006/relationships/ctrlProp" Target="../ctrlProps/ctrlProp10.xml"/><Relationship Id="rId1" Type="http://schemas.openxmlformats.org/officeDocument/2006/relationships/hyperlink" Target="https://www.soumu.go.jp/toukei_toukatsu/index/seido/sangyo/02toukatsu01_03000023.html" TargetMode="External"/><Relationship Id="rId6" Type="http://schemas.openxmlformats.org/officeDocument/2006/relationships/hyperlink" Target="https://disclosure.dx-portal.ipa.go.jp/p/dxcp/top" TargetMode="External"/><Relationship Id="rId11" Type="http://schemas.openxmlformats.org/officeDocument/2006/relationships/ctrlProp" Target="../ctrlProps/ctrlProp1.xml"/><Relationship Id="rId24" Type="http://schemas.openxmlformats.org/officeDocument/2006/relationships/ctrlProp" Target="../ctrlProps/ctrlProp14.xml"/><Relationship Id="rId5" Type="http://schemas.openxmlformats.org/officeDocument/2006/relationships/hyperlink" Target="https://kochi-wlb.jp/" TargetMode="External"/><Relationship Id="rId15" Type="http://schemas.openxmlformats.org/officeDocument/2006/relationships/ctrlProp" Target="../ctrlProps/ctrlProp5.xml"/><Relationship Id="rId23" Type="http://schemas.openxmlformats.org/officeDocument/2006/relationships/ctrlProp" Target="../ctrlProps/ctrlProp13.xml"/><Relationship Id="rId10" Type="http://schemas.openxmlformats.org/officeDocument/2006/relationships/vmlDrawing" Target="../drawings/vmlDrawing1.vml"/><Relationship Id="rId19" Type="http://schemas.openxmlformats.org/officeDocument/2006/relationships/ctrlProp" Target="../ctrlProps/ctrlProp9.xml"/><Relationship Id="rId4" Type="http://schemas.openxmlformats.org/officeDocument/2006/relationships/hyperlink" Target="https://positive-ryouritsu.mhlw.go.jp/positivedb/" TargetMode="External"/><Relationship Id="rId9" Type="http://schemas.openxmlformats.org/officeDocument/2006/relationships/drawing" Target="../drawings/drawing1.xml"/><Relationship Id="rId14" Type="http://schemas.openxmlformats.org/officeDocument/2006/relationships/ctrlProp" Target="../ctrlProps/ctrlProp4.xml"/><Relationship Id="rId22" Type="http://schemas.openxmlformats.org/officeDocument/2006/relationships/ctrlProp" Target="../ctrlProps/ctrlProp1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8" Type="http://schemas.openxmlformats.org/officeDocument/2006/relationships/ctrlProp" Target="../ctrlProps/ctrlProp16.xml"/><Relationship Id="rId3" Type="http://schemas.openxmlformats.org/officeDocument/2006/relationships/vmlDrawing" Target="../drawings/vmlDrawing2.vml"/><Relationship Id="rId7" Type="http://schemas.openxmlformats.org/officeDocument/2006/relationships/image" Target="../media/image2.emf"/><Relationship Id="rId2" Type="http://schemas.openxmlformats.org/officeDocument/2006/relationships/drawing" Target="../drawings/drawing2.xml"/><Relationship Id="rId1" Type="http://schemas.openxmlformats.org/officeDocument/2006/relationships/printerSettings" Target="../printerSettings/printerSettings5.bin"/><Relationship Id="rId6" Type="http://schemas.openxmlformats.org/officeDocument/2006/relationships/control" Target="../activeX/activeX2.xml"/><Relationship Id="rId5" Type="http://schemas.openxmlformats.org/officeDocument/2006/relationships/image" Target="../media/image1.emf"/><Relationship Id="rId4" Type="http://schemas.openxmlformats.org/officeDocument/2006/relationships/control" Target="../activeX/activeX1.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8" Type="http://schemas.openxmlformats.org/officeDocument/2006/relationships/ctrlProp" Target="../ctrlProps/ctrlProp21.xml"/><Relationship Id="rId3" Type="http://schemas.openxmlformats.org/officeDocument/2006/relationships/vmlDrawing" Target="../drawings/vmlDrawing3.vml"/><Relationship Id="rId7" Type="http://schemas.openxmlformats.org/officeDocument/2006/relationships/ctrlProp" Target="../ctrlProps/ctrlProp20.xml"/><Relationship Id="rId12" Type="http://schemas.openxmlformats.org/officeDocument/2006/relationships/ctrlProp" Target="../ctrlProps/ctrlProp25.xml"/><Relationship Id="rId2" Type="http://schemas.openxmlformats.org/officeDocument/2006/relationships/drawing" Target="../drawings/drawing3.xml"/><Relationship Id="rId1" Type="http://schemas.openxmlformats.org/officeDocument/2006/relationships/printerSettings" Target="../printerSettings/printerSettings7.bin"/><Relationship Id="rId6" Type="http://schemas.openxmlformats.org/officeDocument/2006/relationships/ctrlProp" Target="../ctrlProps/ctrlProp19.xml"/><Relationship Id="rId11" Type="http://schemas.openxmlformats.org/officeDocument/2006/relationships/ctrlProp" Target="../ctrlProps/ctrlProp24.xml"/><Relationship Id="rId5" Type="http://schemas.openxmlformats.org/officeDocument/2006/relationships/ctrlProp" Target="../ctrlProps/ctrlProp18.xml"/><Relationship Id="rId10" Type="http://schemas.openxmlformats.org/officeDocument/2006/relationships/ctrlProp" Target="../ctrlProps/ctrlProp23.xml"/><Relationship Id="rId4" Type="http://schemas.openxmlformats.org/officeDocument/2006/relationships/ctrlProp" Target="../ctrlProps/ctrlProp17.xml"/><Relationship Id="rId9" Type="http://schemas.openxmlformats.org/officeDocument/2006/relationships/ctrlProp" Target="../ctrlProps/ctrlProp22.x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4.vml"/><Relationship Id="rId7" Type="http://schemas.openxmlformats.org/officeDocument/2006/relationships/ctrlProp" Target="../ctrlProps/ctrlProp29.xml"/><Relationship Id="rId2" Type="http://schemas.openxmlformats.org/officeDocument/2006/relationships/drawing" Target="../drawings/drawing4.xml"/><Relationship Id="rId1" Type="http://schemas.openxmlformats.org/officeDocument/2006/relationships/printerSettings" Target="../printerSettings/printerSettings12.bin"/><Relationship Id="rId6" Type="http://schemas.openxmlformats.org/officeDocument/2006/relationships/ctrlProp" Target="../ctrlProps/ctrlProp28.xml"/><Relationship Id="rId5" Type="http://schemas.openxmlformats.org/officeDocument/2006/relationships/ctrlProp" Target="../ctrlProps/ctrlProp27.xml"/><Relationship Id="rId4" Type="http://schemas.openxmlformats.org/officeDocument/2006/relationships/ctrlProp" Target="../ctrlProps/ctrlProp26.xm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5.vml"/><Relationship Id="rId7" Type="http://schemas.openxmlformats.org/officeDocument/2006/relationships/image" Target="../media/image4.emf"/><Relationship Id="rId2" Type="http://schemas.openxmlformats.org/officeDocument/2006/relationships/drawing" Target="../drawings/drawing6.xml"/><Relationship Id="rId1" Type="http://schemas.openxmlformats.org/officeDocument/2006/relationships/printerSettings" Target="../printerSettings/printerSettings18.bin"/><Relationship Id="rId6" Type="http://schemas.openxmlformats.org/officeDocument/2006/relationships/control" Target="../activeX/activeX4.xml"/><Relationship Id="rId5" Type="http://schemas.openxmlformats.org/officeDocument/2006/relationships/image" Target="../media/image3.emf"/><Relationship Id="rId4" Type="http://schemas.openxmlformats.org/officeDocument/2006/relationships/control" Target="../activeX/activeX3.xml"/></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18C489-0FEB-4F2F-AD6B-FCC0ED15EAA4}">
  <sheetPr>
    <pageSetUpPr fitToPage="1"/>
  </sheetPr>
  <dimension ref="A1:C25"/>
  <sheetViews>
    <sheetView view="pageBreakPreview" topLeftCell="A5" zoomScaleNormal="100" zoomScaleSheetLayoutView="100" workbookViewId="0">
      <selection activeCell="L13" sqref="L13"/>
    </sheetView>
  </sheetViews>
  <sheetFormatPr defaultRowHeight="13.2" x14ac:dyDescent="0.45"/>
  <cols>
    <col min="1" max="1" width="4.5" style="224" customWidth="1"/>
    <col min="2" max="2" width="72.5" style="224" customWidth="1"/>
    <col min="3" max="3" width="9.69921875" style="225" customWidth="1"/>
    <col min="4" max="255" width="8.69921875" style="224"/>
    <col min="256" max="256" width="4.5" style="224" customWidth="1"/>
    <col min="257" max="257" width="72.5" style="224" customWidth="1"/>
    <col min="258" max="511" width="8.69921875" style="224"/>
    <col min="512" max="512" width="4.5" style="224" customWidth="1"/>
    <col min="513" max="513" width="72.5" style="224" customWidth="1"/>
    <col min="514" max="767" width="8.69921875" style="224"/>
    <col min="768" max="768" width="4.5" style="224" customWidth="1"/>
    <col min="769" max="769" width="72.5" style="224" customWidth="1"/>
    <col min="770" max="1023" width="8.69921875" style="224"/>
    <col min="1024" max="1024" width="4.5" style="224" customWidth="1"/>
    <col min="1025" max="1025" width="72.5" style="224" customWidth="1"/>
    <col min="1026" max="1279" width="8.69921875" style="224"/>
    <col min="1280" max="1280" width="4.5" style="224" customWidth="1"/>
    <col min="1281" max="1281" width="72.5" style="224" customWidth="1"/>
    <col min="1282" max="1535" width="8.69921875" style="224"/>
    <col min="1536" max="1536" width="4.5" style="224" customWidth="1"/>
    <col min="1537" max="1537" width="72.5" style="224" customWidth="1"/>
    <col min="1538" max="1791" width="8.69921875" style="224"/>
    <col min="1792" max="1792" width="4.5" style="224" customWidth="1"/>
    <col min="1793" max="1793" width="72.5" style="224" customWidth="1"/>
    <col min="1794" max="2047" width="8.69921875" style="224"/>
    <col min="2048" max="2048" width="4.5" style="224" customWidth="1"/>
    <col min="2049" max="2049" width="72.5" style="224" customWidth="1"/>
    <col min="2050" max="2303" width="8.69921875" style="224"/>
    <col min="2304" max="2304" width="4.5" style="224" customWidth="1"/>
    <col min="2305" max="2305" width="72.5" style="224" customWidth="1"/>
    <col min="2306" max="2559" width="8.69921875" style="224"/>
    <col min="2560" max="2560" width="4.5" style="224" customWidth="1"/>
    <col min="2561" max="2561" width="72.5" style="224" customWidth="1"/>
    <col min="2562" max="2815" width="8.69921875" style="224"/>
    <col min="2816" max="2816" width="4.5" style="224" customWidth="1"/>
    <col min="2817" max="2817" width="72.5" style="224" customWidth="1"/>
    <col min="2818" max="3071" width="8.69921875" style="224"/>
    <col min="3072" max="3072" width="4.5" style="224" customWidth="1"/>
    <col min="3073" max="3073" width="72.5" style="224" customWidth="1"/>
    <col min="3074" max="3327" width="8.69921875" style="224"/>
    <col min="3328" max="3328" width="4.5" style="224" customWidth="1"/>
    <col min="3329" max="3329" width="72.5" style="224" customWidth="1"/>
    <col min="3330" max="3583" width="8.69921875" style="224"/>
    <col min="3584" max="3584" width="4.5" style="224" customWidth="1"/>
    <col min="3585" max="3585" width="72.5" style="224" customWidth="1"/>
    <col min="3586" max="3839" width="8.69921875" style="224"/>
    <col min="3840" max="3840" width="4.5" style="224" customWidth="1"/>
    <col min="3841" max="3841" width="72.5" style="224" customWidth="1"/>
    <col min="3842" max="4095" width="8.69921875" style="224"/>
    <col min="4096" max="4096" width="4.5" style="224" customWidth="1"/>
    <col min="4097" max="4097" width="72.5" style="224" customWidth="1"/>
    <col min="4098" max="4351" width="8.69921875" style="224"/>
    <col min="4352" max="4352" width="4.5" style="224" customWidth="1"/>
    <col min="4353" max="4353" width="72.5" style="224" customWidth="1"/>
    <col min="4354" max="4607" width="8.69921875" style="224"/>
    <col min="4608" max="4608" width="4.5" style="224" customWidth="1"/>
    <col min="4609" max="4609" width="72.5" style="224" customWidth="1"/>
    <col min="4610" max="4863" width="8.69921875" style="224"/>
    <col min="4864" max="4864" width="4.5" style="224" customWidth="1"/>
    <col min="4865" max="4865" width="72.5" style="224" customWidth="1"/>
    <col min="4866" max="5119" width="8.69921875" style="224"/>
    <col min="5120" max="5120" width="4.5" style="224" customWidth="1"/>
    <col min="5121" max="5121" width="72.5" style="224" customWidth="1"/>
    <col min="5122" max="5375" width="8.69921875" style="224"/>
    <col min="5376" max="5376" width="4.5" style="224" customWidth="1"/>
    <col min="5377" max="5377" width="72.5" style="224" customWidth="1"/>
    <col min="5378" max="5631" width="8.69921875" style="224"/>
    <col min="5632" max="5632" width="4.5" style="224" customWidth="1"/>
    <col min="5633" max="5633" width="72.5" style="224" customWidth="1"/>
    <col min="5634" max="5887" width="8.69921875" style="224"/>
    <col min="5888" max="5888" width="4.5" style="224" customWidth="1"/>
    <col min="5889" max="5889" width="72.5" style="224" customWidth="1"/>
    <col min="5890" max="6143" width="8.69921875" style="224"/>
    <col min="6144" max="6144" width="4.5" style="224" customWidth="1"/>
    <col min="6145" max="6145" width="72.5" style="224" customWidth="1"/>
    <col min="6146" max="6399" width="8.69921875" style="224"/>
    <col min="6400" max="6400" width="4.5" style="224" customWidth="1"/>
    <col min="6401" max="6401" width="72.5" style="224" customWidth="1"/>
    <col min="6402" max="6655" width="8.69921875" style="224"/>
    <col min="6656" max="6656" width="4.5" style="224" customWidth="1"/>
    <col min="6657" max="6657" width="72.5" style="224" customWidth="1"/>
    <col min="6658" max="6911" width="8.69921875" style="224"/>
    <col min="6912" max="6912" width="4.5" style="224" customWidth="1"/>
    <col min="6913" max="6913" width="72.5" style="224" customWidth="1"/>
    <col min="6914" max="7167" width="8.69921875" style="224"/>
    <col min="7168" max="7168" width="4.5" style="224" customWidth="1"/>
    <col min="7169" max="7169" width="72.5" style="224" customWidth="1"/>
    <col min="7170" max="7423" width="8.69921875" style="224"/>
    <col min="7424" max="7424" width="4.5" style="224" customWidth="1"/>
    <col min="7425" max="7425" width="72.5" style="224" customWidth="1"/>
    <col min="7426" max="7679" width="8.69921875" style="224"/>
    <col min="7680" max="7680" width="4.5" style="224" customWidth="1"/>
    <col min="7681" max="7681" width="72.5" style="224" customWidth="1"/>
    <col min="7682" max="7935" width="8.69921875" style="224"/>
    <col min="7936" max="7936" width="4.5" style="224" customWidth="1"/>
    <col min="7937" max="7937" width="72.5" style="224" customWidth="1"/>
    <col min="7938" max="8191" width="8.69921875" style="224"/>
    <col min="8192" max="8192" width="4.5" style="224" customWidth="1"/>
    <col min="8193" max="8193" width="72.5" style="224" customWidth="1"/>
    <col min="8194" max="8447" width="8.69921875" style="224"/>
    <col min="8448" max="8448" width="4.5" style="224" customWidth="1"/>
    <col min="8449" max="8449" width="72.5" style="224" customWidth="1"/>
    <col min="8450" max="8703" width="8.69921875" style="224"/>
    <col min="8704" max="8704" width="4.5" style="224" customWidth="1"/>
    <col min="8705" max="8705" width="72.5" style="224" customWidth="1"/>
    <col min="8706" max="8959" width="8.69921875" style="224"/>
    <col min="8960" max="8960" width="4.5" style="224" customWidth="1"/>
    <col min="8961" max="8961" width="72.5" style="224" customWidth="1"/>
    <col min="8962" max="9215" width="8.69921875" style="224"/>
    <col min="9216" max="9216" width="4.5" style="224" customWidth="1"/>
    <col min="9217" max="9217" width="72.5" style="224" customWidth="1"/>
    <col min="9218" max="9471" width="8.69921875" style="224"/>
    <col min="9472" max="9472" width="4.5" style="224" customWidth="1"/>
    <col min="9473" max="9473" width="72.5" style="224" customWidth="1"/>
    <col min="9474" max="9727" width="8.69921875" style="224"/>
    <col min="9728" max="9728" width="4.5" style="224" customWidth="1"/>
    <col min="9729" max="9729" width="72.5" style="224" customWidth="1"/>
    <col min="9730" max="9983" width="8.69921875" style="224"/>
    <col min="9984" max="9984" width="4.5" style="224" customWidth="1"/>
    <col min="9985" max="9985" width="72.5" style="224" customWidth="1"/>
    <col min="9986" max="10239" width="8.69921875" style="224"/>
    <col min="10240" max="10240" width="4.5" style="224" customWidth="1"/>
    <col min="10241" max="10241" width="72.5" style="224" customWidth="1"/>
    <col min="10242" max="10495" width="8.69921875" style="224"/>
    <col min="10496" max="10496" width="4.5" style="224" customWidth="1"/>
    <col min="10497" max="10497" width="72.5" style="224" customWidth="1"/>
    <col min="10498" max="10751" width="8.69921875" style="224"/>
    <col min="10752" max="10752" width="4.5" style="224" customWidth="1"/>
    <col min="10753" max="10753" width="72.5" style="224" customWidth="1"/>
    <col min="10754" max="11007" width="8.69921875" style="224"/>
    <col min="11008" max="11008" width="4.5" style="224" customWidth="1"/>
    <col min="11009" max="11009" width="72.5" style="224" customWidth="1"/>
    <col min="11010" max="11263" width="8.69921875" style="224"/>
    <col min="11264" max="11264" width="4.5" style="224" customWidth="1"/>
    <col min="11265" max="11265" width="72.5" style="224" customWidth="1"/>
    <col min="11266" max="11519" width="8.69921875" style="224"/>
    <col min="11520" max="11520" width="4.5" style="224" customWidth="1"/>
    <col min="11521" max="11521" width="72.5" style="224" customWidth="1"/>
    <col min="11522" max="11775" width="8.69921875" style="224"/>
    <col min="11776" max="11776" width="4.5" style="224" customWidth="1"/>
    <col min="11777" max="11777" width="72.5" style="224" customWidth="1"/>
    <col min="11778" max="12031" width="8.69921875" style="224"/>
    <col min="12032" max="12032" width="4.5" style="224" customWidth="1"/>
    <col min="12033" max="12033" width="72.5" style="224" customWidth="1"/>
    <col min="12034" max="12287" width="8.69921875" style="224"/>
    <col min="12288" max="12288" width="4.5" style="224" customWidth="1"/>
    <col min="12289" max="12289" width="72.5" style="224" customWidth="1"/>
    <col min="12290" max="12543" width="8.69921875" style="224"/>
    <col min="12544" max="12544" width="4.5" style="224" customWidth="1"/>
    <col min="12545" max="12545" width="72.5" style="224" customWidth="1"/>
    <col min="12546" max="12799" width="8.69921875" style="224"/>
    <col min="12800" max="12800" width="4.5" style="224" customWidth="1"/>
    <col min="12801" max="12801" width="72.5" style="224" customWidth="1"/>
    <col min="12802" max="13055" width="8.69921875" style="224"/>
    <col min="13056" max="13056" width="4.5" style="224" customWidth="1"/>
    <col min="13057" max="13057" width="72.5" style="224" customWidth="1"/>
    <col min="13058" max="13311" width="8.69921875" style="224"/>
    <col min="13312" max="13312" width="4.5" style="224" customWidth="1"/>
    <col min="13313" max="13313" width="72.5" style="224" customWidth="1"/>
    <col min="13314" max="13567" width="8.69921875" style="224"/>
    <col min="13568" max="13568" width="4.5" style="224" customWidth="1"/>
    <col min="13569" max="13569" width="72.5" style="224" customWidth="1"/>
    <col min="13570" max="13823" width="8.69921875" style="224"/>
    <col min="13824" max="13824" width="4.5" style="224" customWidth="1"/>
    <col min="13825" max="13825" width="72.5" style="224" customWidth="1"/>
    <col min="13826" max="14079" width="8.69921875" style="224"/>
    <col min="14080" max="14080" width="4.5" style="224" customWidth="1"/>
    <col min="14081" max="14081" width="72.5" style="224" customWidth="1"/>
    <col min="14082" max="14335" width="8.69921875" style="224"/>
    <col min="14336" max="14336" width="4.5" style="224" customWidth="1"/>
    <col min="14337" max="14337" width="72.5" style="224" customWidth="1"/>
    <col min="14338" max="14591" width="8.69921875" style="224"/>
    <col min="14592" max="14592" width="4.5" style="224" customWidth="1"/>
    <col min="14593" max="14593" width="72.5" style="224" customWidth="1"/>
    <col min="14594" max="14847" width="8.69921875" style="224"/>
    <col min="14848" max="14848" width="4.5" style="224" customWidth="1"/>
    <col min="14849" max="14849" width="72.5" style="224" customWidth="1"/>
    <col min="14850" max="15103" width="8.69921875" style="224"/>
    <col min="15104" max="15104" width="4.5" style="224" customWidth="1"/>
    <col min="15105" max="15105" width="72.5" style="224" customWidth="1"/>
    <col min="15106" max="15359" width="8.69921875" style="224"/>
    <col min="15360" max="15360" width="4.5" style="224" customWidth="1"/>
    <col min="15361" max="15361" width="72.5" style="224" customWidth="1"/>
    <col min="15362" max="15615" width="8.69921875" style="224"/>
    <col min="15616" max="15616" width="4.5" style="224" customWidth="1"/>
    <col min="15617" max="15617" width="72.5" style="224" customWidth="1"/>
    <col min="15618" max="15871" width="8.69921875" style="224"/>
    <col min="15872" max="15872" width="4.5" style="224" customWidth="1"/>
    <col min="15873" max="15873" width="72.5" style="224" customWidth="1"/>
    <col min="15874" max="16127" width="8.69921875" style="224"/>
    <col min="16128" max="16128" width="4.5" style="224" customWidth="1"/>
    <col min="16129" max="16129" width="72.5" style="224" customWidth="1"/>
    <col min="16130" max="16383" width="8.69921875" style="224"/>
    <col min="16384" max="16384" width="9" style="224" customWidth="1"/>
  </cols>
  <sheetData>
    <row r="1" spans="1:3" ht="18" customHeight="1" x14ac:dyDescent="0.45">
      <c r="A1" s="223" t="s">
        <v>285</v>
      </c>
    </row>
    <row r="2" spans="1:3" ht="5.7" customHeight="1" x14ac:dyDescent="0.45"/>
    <row r="3" spans="1:3" ht="12.6" customHeight="1" x14ac:dyDescent="0.45">
      <c r="A3" s="354" t="s">
        <v>286</v>
      </c>
      <c r="B3" s="354"/>
      <c r="C3" s="354"/>
    </row>
    <row r="4" spans="1:3" ht="12.6" customHeight="1" x14ac:dyDescent="0.45">
      <c r="A4" s="354"/>
      <c r="B4" s="354"/>
      <c r="C4" s="354"/>
    </row>
    <row r="5" spans="1:3" ht="12.45" customHeight="1" x14ac:dyDescent="0.45">
      <c r="A5" s="226"/>
      <c r="B5" s="226"/>
      <c r="C5" s="226"/>
    </row>
    <row r="6" spans="1:3" ht="34.5" customHeight="1" x14ac:dyDescent="0.45">
      <c r="A6" s="227" t="s">
        <v>346</v>
      </c>
      <c r="B6" s="228"/>
    </row>
    <row r="8" spans="1:3" ht="21" customHeight="1" x14ac:dyDescent="0.45">
      <c r="A8" s="229" t="s">
        <v>287</v>
      </c>
      <c r="B8" s="229" t="s">
        <v>288</v>
      </c>
      <c r="C8" s="229" t="s">
        <v>289</v>
      </c>
    </row>
    <row r="9" spans="1:3" ht="28.5" customHeight="1" x14ac:dyDescent="0.45">
      <c r="A9" s="230">
        <v>1</v>
      </c>
      <c r="B9" s="231" t="s">
        <v>290</v>
      </c>
      <c r="C9" s="230"/>
    </row>
    <row r="10" spans="1:3" ht="28.5" customHeight="1" x14ac:dyDescent="0.45">
      <c r="A10" s="230">
        <v>2</v>
      </c>
      <c r="B10" s="231" t="s">
        <v>323</v>
      </c>
      <c r="C10" s="230"/>
    </row>
    <row r="11" spans="1:3" ht="28.5" customHeight="1" x14ac:dyDescent="0.45">
      <c r="A11" s="230">
        <v>3</v>
      </c>
      <c r="B11" s="231" t="s">
        <v>291</v>
      </c>
      <c r="C11" s="230"/>
    </row>
    <row r="12" spans="1:3" ht="54" customHeight="1" x14ac:dyDescent="0.45">
      <c r="A12" s="230">
        <v>4</v>
      </c>
      <c r="B12" s="232" t="s">
        <v>292</v>
      </c>
      <c r="C12" s="230"/>
    </row>
    <row r="13" spans="1:3" ht="30" customHeight="1" x14ac:dyDescent="0.45">
      <c r="A13" s="230">
        <v>5</v>
      </c>
      <c r="B13" s="231" t="s">
        <v>293</v>
      </c>
      <c r="C13" s="230"/>
    </row>
    <row r="14" spans="1:3" ht="35.25" customHeight="1" x14ac:dyDescent="0.45">
      <c r="A14" s="230">
        <v>6</v>
      </c>
      <c r="B14" s="232" t="s">
        <v>294</v>
      </c>
      <c r="C14" s="230"/>
    </row>
    <row r="15" spans="1:3" ht="65.25" customHeight="1" x14ac:dyDescent="0.45">
      <c r="A15" s="230">
        <v>7</v>
      </c>
      <c r="B15" s="232" t="s">
        <v>316</v>
      </c>
      <c r="C15" s="230"/>
    </row>
    <row r="16" spans="1:3" ht="54.6" customHeight="1" x14ac:dyDescent="0.45">
      <c r="A16" s="230">
        <v>8</v>
      </c>
      <c r="B16" s="232" t="s">
        <v>317</v>
      </c>
      <c r="C16" s="230"/>
    </row>
    <row r="17" spans="1:3" ht="61.95" customHeight="1" x14ac:dyDescent="0.45">
      <c r="A17" s="230">
        <v>9</v>
      </c>
      <c r="B17" s="232" t="s">
        <v>318</v>
      </c>
      <c r="C17" s="230"/>
    </row>
    <row r="18" spans="1:3" ht="46.95" customHeight="1" x14ac:dyDescent="0.45">
      <c r="A18" s="230">
        <v>10</v>
      </c>
      <c r="B18" s="232" t="s">
        <v>295</v>
      </c>
      <c r="C18" s="230"/>
    </row>
    <row r="19" spans="1:3" ht="53.4" customHeight="1" x14ac:dyDescent="0.45">
      <c r="A19" s="230">
        <v>11</v>
      </c>
      <c r="B19" s="232" t="s">
        <v>325</v>
      </c>
      <c r="C19" s="230"/>
    </row>
    <row r="20" spans="1:3" ht="30" customHeight="1" x14ac:dyDescent="0.45">
      <c r="A20" s="230">
        <v>12</v>
      </c>
      <c r="B20" s="231" t="s">
        <v>324</v>
      </c>
      <c r="C20" s="230"/>
    </row>
    <row r="21" spans="1:3" ht="35.25" customHeight="1" x14ac:dyDescent="0.45">
      <c r="A21" s="230">
        <v>13</v>
      </c>
      <c r="B21" s="232" t="s">
        <v>296</v>
      </c>
      <c r="C21" s="230"/>
    </row>
    <row r="22" spans="1:3" ht="35.25" customHeight="1" x14ac:dyDescent="0.45">
      <c r="A22" s="230">
        <v>14</v>
      </c>
      <c r="B22" s="232" t="s">
        <v>297</v>
      </c>
      <c r="C22" s="230"/>
    </row>
    <row r="23" spans="1:3" ht="35.25" customHeight="1" x14ac:dyDescent="0.45">
      <c r="A23" s="230">
        <v>15</v>
      </c>
      <c r="B23" s="232" t="s">
        <v>326</v>
      </c>
      <c r="C23" s="230"/>
    </row>
    <row r="24" spans="1:3" ht="35.25" customHeight="1" x14ac:dyDescent="0.45">
      <c r="A24" s="230">
        <v>16</v>
      </c>
      <c r="B24" s="232" t="s">
        <v>298</v>
      </c>
      <c r="C24" s="230"/>
    </row>
    <row r="25" spans="1:3" ht="35.25" customHeight="1" x14ac:dyDescent="0.45">
      <c r="A25" s="230">
        <v>17</v>
      </c>
      <c r="B25" s="232" t="s">
        <v>299</v>
      </c>
      <c r="C25" s="230"/>
    </row>
  </sheetData>
  <mergeCells count="1">
    <mergeCell ref="A3:C4"/>
  </mergeCells>
  <phoneticPr fontId="14"/>
  <dataValidations count="1">
    <dataValidation type="list" allowBlank="1" showInputMessage="1" showErrorMessage="1" sqref="IY786451 SU786451 ACQ786451 AMM786451 AWI786451 BGE786451 BQA786451 BZW786451 CJS786451 CTO786451 DDK786451 DNG786451 DXC786451 EGY786451 EQU786451 FAQ786451 FKM786451 FUI786451 GEE786451 GOA786451 GXW786451 HHS786451 HRO786451 IBK786451 ILG786451 IVC786451 JEY786451 JOU786451 JYQ786451 KIM786451 KSI786451 LCE786451 LMA786451 LVW786451 MFS786451 MPO786451 MZK786451 NJG786451 NTC786451 OCY786451 OMU786451 OWQ786451 PGM786451 PQI786451 QAE786451 QKA786451 QTW786451 RDS786451 RNO786451 RXK786451 SHG786451 SRC786451 TAY786451 TKU786451 TUQ786451 UEM786451 UOI786451 UYE786451 VIA786451 VRW786451 WBS786451 WLO786451 WVK786451 C65543:C65561 IX65543:IX65561 ST65543:ST65561 ACP65543:ACP65561 AML65543:AML65561 AWH65543:AWH65561 BGD65543:BGD65561 BPZ65543:BPZ65561 BZV65543:BZV65561 CJR65543:CJR65561 CTN65543:CTN65561 DDJ65543:DDJ65561 DNF65543:DNF65561 DXB65543:DXB65561 EGX65543:EGX65561 EQT65543:EQT65561 FAP65543:FAP65561 FKL65543:FKL65561 FUH65543:FUH65561 GED65543:GED65561 GNZ65543:GNZ65561 GXV65543:GXV65561 HHR65543:HHR65561 HRN65543:HRN65561 IBJ65543:IBJ65561 ILF65543:ILF65561 IVB65543:IVB65561 JEX65543:JEX65561 JOT65543:JOT65561 JYP65543:JYP65561 KIL65543:KIL65561 KSH65543:KSH65561 LCD65543:LCD65561 LLZ65543:LLZ65561 LVV65543:LVV65561 MFR65543:MFR65561 MPN65543:MPN65561 MZJ65543:MZJ65561 NJF65543:NJF65561 NTB65543:NTB65561 OCX65543:OCX65561 OMT65543:OMT65561 OWP65543:OWP65561 PGL65543:PGL65561 PQH65543:PQH65561 QAD65543:QAD65561 QJZ65543:QJZ65561 QTV65543:QTV65561 RDR65543:RDR65561 RNN65543:RNN65561 RXJ65543:RXJ65561 SHF65543:SHF65561 SRB65543:SRB65561 TAX65543:TAX65561 TKT65543:TKT65561 TUP65543:TUP65561 UEL65543:UEL65561 UOH65543:UOH65561 UYD65543:UYD65561 VHZ65543:VHZ65561 VRV65543:VRV65561 WBR65543:WBR65561 WLN65543:WLN65561 WVJ65543:WVJ65561 C131079:C131097 IX131079:IX131097 ST131079:ST131097 ACP131079:ACP131097 AML131079:AML131097 AWH131079:AWH131097 BGD131079:BGD131097 BPZ131079:BPZ131097 BZV131079:BZV131097 CJR131079:CJR131097 CTN131079:CTN131097 DDJ131079:DDJ131097 DNF131079:DNF131097 DXB131079:DXB131097 EGX131079:EGX131097 EQT131079:EQT131097 FAP131079:FAP131097 FKL131079:FKL131097 FUH131079:FUH131097 GED131079:GED131097 GNZ131079:GNZ131097 GXV131079:GXV131097 HHR131079:HHR131097 HRN131079:HRN131097 IBJ131079:IBJ131097 ILF131079:ILF131097 IVB131079:IVB131097 JEX131079:JEX131097 JOT131079:JOT131097 JYP131079:JYP131097 KIL131079:KIL131097 KSH131079:KSH131097 LCD131079:LCD131097 LLZ131079:LLZ131097 LVV131079:LVV131097 MFR131079:MFR131097 MPN131079:MPN131097 MZJ131079:MZJ131097 NJF131079:NJF131097 NTB131079:NTB131097 OCX131079:OCX131097 OMT131079:OMT131097 OWP131079:OWP131097 PGL131079:PGL131097 PQH131079:PQH131097 QAD131079:QAD131097 QJZ131079:QJZ131097 QTV131079:QTV131097 RDR131079:RDR131097 RNN131079:RNN131097 RXJ131079:RXJ131097 SHF131079:SHF131097 SRB131079:SRB131097 TAX131079:TAX131097 TKT131079:TKT131097 TUP131079:TUP131097 UEL131079:UEL131097 UOH131079:UOH131097 UYD131079:UYD131097 VHZ131079:VHZ131097 VRV131079:VRV131097 WBR131079:WBR131097 WLN131079:WLN131097 WVJ131079:WVJ131097 C196615:C196633 IX196615:IX196633 ST196615:ST196633 ACP196615:ACP196633 AML196615:AML196633 AWH196615:AWH196633 BGD196615:BGD196633 BPZ196615:BPZ196633 BZV196615:BZV196633 CJR196615:CJR196633 CTN196615:CTN196633 DDJ196615:DDJ196633 DNF196615:DNF196633 DXB196615:DXB196633 EGX196615:EGX196633 EQT196615:EQT196633 FAP196615:FAP196633 FKL196615:FKL196633 FUH196615:FUH196633 GED196615:GED196633 GNZ196615:GNZ196633 GXV196615:GXV196633 HHR196615:HHR196633 HRN196615:HRN196633 IBJ196615:IBJ196633 ILF196615:ILF196633 IVB196615:IVB196633 JEX196615:JEX196633 JOT196615:JOT196633 JYP196615:JYP196633 KIL196615:KIL196633 KSH196615:KSH196633 LCD196615:LCD196633 LLZ196615:LLZ196633 LVV196615:LVV196633 MFR196615:MFR196633 MPN196615:MPN196633 MZJ196615:MZJ196633 NJF196615:NJF196633 NTB196615:NTB196633 OCX196615:OCX196633 OMT196615:OMT196633 OWP196615:OWP196633 PGL196615:PGL196633 PQH196615:PQH196633 QAD196615:QAD196633 QJZ196615:QJZ196633 QTV196615:QTV196633 RDR196615:RDR196633 RNN196615:RNN196633 RXJ196615:RXJ196633 SHF196615:SHF196633 SRB196615:SRB196633 TAX196615:TAX196633 TKT196615:TKT196633 TUP196615:TUP196633 UEL196615:UEL196633 UOH196615:UOH196633 UYD196615:UYD196633 VHZ196615:VHZ196633 VRV196615:VRV196633 WBR196615:WBR196633 WLN196615:WLN196633 WVJ196615:WVJ196633 C262151:C262169 IX262151:IX262169 ST262151:ST262169 ACP262151:ACP262169 AML262151:AML262169 AWH262151:AWH262169 BGD262151:BGD262169 BPZ262151:BPZ262169 BZV262151:BZV262169 CJR262151:CJR262169 CTN262151:CTN262169 DDJ262151:DDJ262169 DNF262151:DNF262169 DXB262151:DXB262169 EGX262151:EGX262169 EQT262151:EQT262169 FAP262151:FAP262169 FKL262151:FKL262169 FUH262151:FUH262169 GED262151:GED262169 GNZ262151:GNZ262169 GXV262151:GXV262169 HHR262151:HHR262169 HRN262151:HRN262169 IBJ262151:IBJ262169 ILF262151:ILF262169 IVB262151:IVB262169 JEX262151:JEX262169 JOT262151:JOT262169 JYP262151:JYP262169 KIL262151:KIL262169 KSH262151:KSH262169 LCD262151:LCD262169 LLZ262151:LLZ262169 LVV262151:LVV262169 MFR262151:MFR262169 MPN262151:MPN262169 MZJ262151:MZJ262169 NJF262151:NJF262169 NTB262151:NTB262169 OCX262151:OCX262169 OMT262151:OMT262169 OWP262151:OWP262169 PGL262151:PGL262169 PQH262151:PQH262169 QAD262151:QAD262169 QJZ262151:QJZ262169 QTV262151:QTV262169 RDR262151:RDR262169 RNN262151:RNN262169 RXJ262151:RXJ262169 SHF262151:SHF262169 SRB262151:SRB262169 TAX262151:TAX262169 TKT262151:TKT262169 TUP262151:TUP262169 UEL262151:UEL262169 UOH262151:UOH262169 UYD262151:UYD262169 VHZ262151:VHZ262169 VRV262151:VRV262169 WBR262151:WBR262169 WLN262151:WLN262169 WVJ262151:WVJ262169 C327687:C327705 IX327687:IX327705 ST327687:ST327705 ACP327687:ACP327705 AML327687:AML327705 AWH327687:AWH327705 BGD327687:BGD327705 BPZ327687:BPZ327705 BZV327687:BZV327705 CJR327687:CJR327705 CTN327687:CTN327705 DDJ327687:DDJ327705 DNF327687:DNF327705 DXB327687:DXB327705 EGX327687:EGX327705 EQT327687:EQT327705 FAP327687:FAP327705 FKL327687:FKL327705 FUH327687:FUH327705 GED327687:GED327705 GNZ327687:GNZ327705 GXV327687:GXV327705 HHR327687:HHR327705 HRN327687:HRN327705 IBJ327687:IBJ327705 ILF327687:ILF327705 IVB327687:IVB327705 JEX327687:JEX327705 JOT327687:JOT327705 JYP327687:JYP327705 KIL327687:KIL327705 KSH327687:KSH327705 LCD327687:LCD327705 LLZ327687:LLZ327705 LVV327687:LVV327705 MFR327687:MFR327705 MPN327687:MPN327705 MZJ327687:MZJ327705 NJF327687:NJF327705 NTB327687:NTB327705 OCX327687:OCX327705 OMT327687:OMT327705 OWP327687:OWP327705 PGL327687:PGL327705 PQH327687:PQH327705 QAD327687:QAD327705 QJZ327687:QJZ327705 QTV327687:QTV327705 RDR327687:RDR327705 RNN327687:RNN327705 RXJ327687:RXJ327705 SHF327687:SHF327705 SRB327687:SRB327705 TAX327687:TAX327705 TKT327687:TKT327705 TUP327687:TUP327705 UEL327687:UEL327705 UOH327687:UOH327705 UYD327687:UYD327705 VHZ327687:VHZ327705 VRV327687:VRV327705 WBR327687:WBR327705 WLN327687:WLN327705 WVJ327687:WVJ327705 C393223:C393241 IX393223:IX393241 ST393223:ST393241 ACP393223:ACP393241 AML393223:AML393241 AWH393223:AWH393241 BGD393223:BGD393241 BPZ393223:BPZ393241 BZV393223:BZV393241 CJR393223:CJR393241 CTN393223:CTN393241 DDJ393223:DDJ393241 DNF393223:DNF393241 DXB393223:DXB393241 EGX393223:EGX393241 EQT393223:EQT393241 FAP393223:FAP393241 FKL393223:FKL393241 FUH393223:FUH393241 GED393223:GED393241 GNZ393223:GNZ393241 GXV393223:GXV393241 HHR393223:HHR393241 HRN393223:HRN393241 IBJ393223:IBJ393241 ILF393223:ILF393241 IVB393223:IVB393241 JEX393223:JEX393241 JOT393223:JOT393241 JYP393223:JYP393241 KIL393223:KIL393241 KSH393223:KSH393241 LCD393223:LCD393241 LLZ393223:LLZ393241 LVV393223:LVV393241 MFR393223:MFR393241 MPN393223:MPN393241 MZJ393223:MZJ393241 NJF393223:NJF393241 NTB393223:NTB393241 OCX393223:OCX393241 OMT393223:OMT393241 OWP393223:OWP393241 PGL393223:PGL393241 PQH393223:PQH393241 QAD393223:QAD393241 QJZ393223:QJZ393241 QTV393223:QTV393241 RDR393223:RDR393241 RNN393223:RNN393241 RXJ393223:RXJ393241 SHF393223:SHF393241 SRB393223:SRB393241 TAX393223:TAX393241 TKT393223:TKT393241 TUP393223:TUP393241 UEL393223:UEL393241 UOH393223:UOH393241 UYD393223:UYD393241 VHZ393223:VHZ393241 VRV393223:VRV393241 WBR393223:WBR393241 WLN393223:WLN393241 WVJ393223:WVJ393241 C458759:C458777 IX458759:IX458777 ST458759:ST458777 ACP458759:ACP458777 AML458759:AML458777 AWH458759:AWH458777 BGD458759:BGD458777 BPZ458759:BPZ458777 BZV458759:BZV458777 CJR458759:CJR458777 CTN458759:CTN458777 DDJ458759:DDJ458777 DNF458759:DNF458777 DXB458759:DXB458777 EGX458759:EGX458777 EQT458759:EQT458777 FAP458759:FAP458777 FKL458759:FKL458777 FUH458759:FUH458777 GED458759:GED458777 GNZ458759:GNZ458777 GXV458759:GXV458777 HHR458759:HHR458777 HRN458759:HRN458777 IBJ458759:IBJ458777 ILF458759:ILF458777 IVB458759:IVB458777 JEX458759:JEX458777 JOT458759:JOT458777 JYP458759:JYP458777 KIL458759:KIL458777 KSH458759:KSH458777 LCD458759:LCD458777 LLZ458759:LLZ458777 LVV458759:LVV458777 MFR458759:MFR458777 MPN458759:MPN458777 MZJ458759:MZJ458777 NJF458759:NJF458777 NTB458759:NTB458777 OCX458759:OCX458777 OMT458759:OMT458777 OWP458759:OWP458777 PGL458759:PGL458777 PQH458759:PQH458777 QAD458759:QAD458777 QJZ458759:QJZ458777 QTV458759:QTV458777 RDR458759:RDR458777 RNN458759:RNN458777 RXJ458759:RXJ458777 SHF458759:SHF458777 SRB458759:SRB458777 TAX458759:TAX458777 TKT458759:TKT458777 TUP458759:TUP458777 UEL458759:UEL458777 UOH458759:UOH458777 UYD458759:UYD458777 VHZ458759:VHZ458777 VRV458759:VRV458777 WBR458759:WBR458777 WLN458759:WLN458777 WVJ458759:WVJ458777 C524295:C524313 IX524295:IX524313 ST524295:ST524313 ACP524295:ACP524313 AML524295:AML524313 AWH524295:AWH524313 BGD524295:BGD524313 BPZ524295:BPZ524313 BZV524295:BZV524313 CJR524295:CJR524313 CTN524295:CTN524313 DDJ524295:DDJ524313 DNF524295:DNF524313 DXB524295:DXB524313 EGX524295:EGX524313 EQT524295:EQT524313 FAP524295:FAP524313 FKL524295:FKL524313 FUH524295:FUH524313 GED524295:GED524313 GNZ524295:GNZ524313 GXV524295:GXV524313 HHR524295:HHR524313 HRN524295:HRN524313 IBJ524295:IBJ524313 ILF524295:ILF524313 IVB524295:IVB524313 JEX524295:JEX524313 JOT524295:JOT524313 JYP524295:JYP524313 KIL524295:KIL524313 KSH524295:KSH524313 LCD524295:LCD524313 LLZ524295:LLZ524313 LVV524295:LVV524313 MFR524295:MFR524313 MPN524295:MPN524313 MZJ524295:MZJ524313 NJF524295:NJF524313 NTB524295:NTB524313 OCX524295:OCX524313 OMT524295:OMT524313 OWP524295:OWP524313 PGL524295:PGL524313 PQH524295:PQH524313 QAD524295:QAD524313 QJZ524295:QJZ524313 QTV524295:QTV524313 RDR524295:RDR524313 RNN524295:RNN524313 RXJ524295:RXJ524313 SHF524295:SHF524313 SRB524295:SRB524313 TAX524295:TAX524313 TKT524295:TKT524313 TUP524295:TUP524313 UEL524295:UEL524313 UOH524295:UOH524313 UYD524295:UYD524313 VHZ524295:VHZ524313 VRV524295:VRV524313 WBR524295:WBR524313 WLN524295:WLN524313 WVJ524295:WVJ524313 C589831:C589849 IX589831:IX589849 ST589831:ST589849 ACP589831:ACP589849 AML589831:AML589849 AWH589831:AWH589849 BGD589831:BGD589849 BPZ589831:BPZ589849 BZV589831:BZV589849 CJR589831:CJR589849 CTN589831:CTN589849 DDJ589831:DDJ589849 DNF589831:DNF589849 DXB589831:DXB589849 EGX589831:EGX589849 EQT589831:EQT589849 FAP589831:FAP589849 FKL589831:FKL589849 FUH589831:FUH589849 GED589831:GED589849 GNZ589831:GNZ589849 GXV589831:GXV589849 HHR589831:HHR589849 HRN589831:HRN589849 IBJ589831:IBJ589849 ILF589831:ILF589849 IVB589831:IVB589849 JEX589831:JEX589849 JOT589831:JOT589849 JYP589831:JYP589849 KIL589831:KIL589849 KSH589831:KSH589849 LCD589831:LCD589849 LLZ589831:LLZ589849 LVV589831:LVV589849 MFR589831:MFR589849 MPN589831:MPN589849 MZJ589831:MZJ589849 NJF589831:NJF589849 NTB589831:NTB589849 OCX589831:OCX589849 OMT589831:OMT589849 OWP589831:OWP589849 PGL589831:PGL589849 PQH589831:PQH589849 QAD589831:QAD589849 QJZ589831:QJZ589849 QTV589831:QTV589849 RDR589831:RDR589849 RNN589831:RNN589849 RXJ589831:RXJ589849 SHF589831:SHF589849 SRB589831:SRB589849 TAX589831:TAX589849 TKT589831:TKT589849 TUP589831:TUP589849 UEL589831:UEL589849 UOH589831:UOH589849 UYD589831:UYD589849 VHZ589831:VHZ589849 VRV589831:VRV589849 WBR589831:WBR589849 WLN589831:WLN589849 WVJ589831:WVJ589849 C655367:C655385 IX655367:IX655385 ST655367:ST655385 ACP655367:ACP655385 AML655367:AML655385 AWH655367:AWH655385 BGD655367:BGD655385 BPZ655367:BPZ655385 BZV655367:BZV655385 CJR655367:CJR655385 CTN655367:CTN655385 DDJ655367:DDJ655385 DNF655367:DNF655385 DXB655367:DXB655385 EGX655367:EGX655385 EQT655367:EQT655385 FAP655367:FAP655385 FKL655367:FKL655385 FUH655367:FUH655385 GED655367:GED655385 GNZ655367:GNZ655385 GXV655367:GXV655385 HHR655367:HHR655385 HRN655367:HRN655385 IBJ655367:IBJ655385 ILF655367:ILF655385 IVB655367:IVB655385 JEX655367:JEX655385 JOT655367:JOT655385 JYP655367:JYP655385 KIL655367:KIL655385 KSH655367:KSH655385 LCD655367:LCD655385 LLZ655367:LLZ655385 LVV655367:LVV655385 MFR655367:MFR655385 MPN655367:MPN655385 MZJ655367:MZJ655385 NJF655367:NJF655385 NTB655367:NTB655385 OCX655367:OCX655385 OMT655367:OMT655385 OWP655367:OWP655385 PGL655367:PGL655385 PQH655367:PQH655385 QAD655367:QAD655385 QJZ655367:QJZ655385 QTV655367:QTV655385 RDR655367:RDR655385 RNN655367:RNN655385 RXJ655367:RXJ655385 SHF655367:SHF655385 SRB655367:SRB655385 TAX655367:TAX655385 TKT655367:TKT655385 TUP655367:TUP655385 UEL655367:UEL655385 UOH655367:UOH655385 UYD655367:UYD655385 VHZ655367:VHZ655385 VRV655367:VRV655385 WBR655367:WBR655385 WLN655367:WLN655385 WVJ655367:WVJ655385 C720903:C720921 IX720903:IX720921 ST720903:ST720921 ACP720903:ACP720921 AML720903:AML720921 AWH720903:AWH720921 BGD720903:BGD720921 BPZ720903:BPZ720921 BZV720903:BZV720921 CJR720903:CJR720921 CTN720903:CTN720921 DDJ720903:DDJ720921 DNF720903:DNF720921 DXB720903:DXB720921 EGX720903:EGX720921 EQT720903:EQT720921 FAP720903:FAP720921 FKL720903:FKL720921 FUH720903:FUH720921 GED720903:GED720921 GNZ720903:GNZ720921 GXV720903:GXV720921 HHR720903:HHR720921 HRN720903:HRN720921 IBJ720903:IBJ720921 ILF720903:ILF720921 IVB720903:IVB720921 JEX720903:JEX720921 JOT720903:JOT720921 JYP720903:JYP720921 KIL720903:KIL720921 KSH720903:KSH720921 LCD720903:LCD720921 LLZ720903:LLZ720921 LVV720903:LVV720921 MFR720903:MFR720921 MPN720903:MPN720921 MZJ720903:MZJ720921 NJF720903:NJF720921 NTB720903:NTB720921 OCX720903:OCX720921 OMT720903:OMT720921 OWP720903:OWP720921 PGL720903:PGL720921 PQH720903:PQH720921 QAD720903:QAD720921 QJZ720903:QJZ720921 QTV720903:QTV720921 RDR720903:RDR720921 RNN720903:RNN720921 RXJ720903:RXJ720921 SHF720903:SHF720921 SRB720903:SRB720921 TAX720903:TAX720921 TKT720903:TKT720921 TUP720903:TUP720921 UEL720903:UEL720921 UOH720903:UOH720921 UYD720903:UYD720921 VHZ720903:VHZ720921 VRV720903:VRV720921 WBR720903:WBR720921 WLN720903:WLN720921 WVJ720903:WVJ720921 C786439:C786457 IX786439:IX786457 ST786439:ST786457 ACP786439:ACP786457 AML786439:AML786457 AWH786439:AWH786457 BGD786439:BGD786457 BPZ786439:BPZ786457 BZV786439:BZV786457 CJR786439:CJR786457 CTN786439:CTN786457 DDJ786439:DDJ786457 DNF786439:DNF786457 DXB786439:DXB786457 EGX786439:EGX786457 EQT786439:EQT786457 FAP786439:FAP786457 FKL786439:FKL786457 FUH786439:FUH786457 GED786439:GED786457 GNZ786439:GNZ786457 GXV786439:GXV786457 HHR786439:HHR786457 HRN786439:HRN786457 IBJ786439:IBJ786457 ILF786439:ILF786457 IVB786439:IVB786457 JEX786439:JEX786457 JOT786439:JOT786457 JYP786439:JYP786457 KIL786439:KIL786457 KSH786439:KSH786457 LCD786439:LCD786457 LLZ786439:LLZ786457 LVV786439:LVV786457 MFR786439:MFR786457 MPN786439:MPN786457 MZJ786439:MZJ786457 NJF786439:NJF786457 NTB786439:NTB786457 OCX786439:OCX786457 OMT786439:OMT786457 OWP786439:OWP786457 PGL786439:PGL786457 PQH786439:PQH786457 QAD786439:QAD786457 QJZ786439:QJZ786457 QTV786439:QTV786457 RDR786439:RDR786457 RNN786439:RNN786457 RXJ786439:RXJ786457 SHF786439:SHF786457 SRB786439:SRB786457 TAX786439:TAX786457 TKT786439:TKT786457 TUP786439:TUP786457 UEL786439:UEL786457 UOH786439:UOH786457 UYD786439:UYD786457 VHZ786439:VHZ786457 VRV786439:VRV786457 WBR786439:WBR786457 WLN786439:WLN786457 WVJ786439:WVJ786457 C851975:C851993 IX851975:IX851993 ST851975:ST851993 ACP851975:ACP851993 AML851975:AML851993 AWH851975:AWH851993 BGD851975:BGD851993 BPZ851975:BPZ851993 BZV851975:BZV851993 CJR851975:CJR851993 CTN851975:CTN851993 DDJ851975:DDJ851993 DNF851975:DNF851993 DXB851975:DXB851993 EGX851975:EGX851993 EQT851975:EQT851993 FAP851975:FAP851993 FKL851975:FKL851993 FUH851975:FUH851993 GED851975:GED851993 GNZ851975:GNZ851993 GXV851975:GXV851993 HHR851975:HHR851993 HRN851975:HRN851993 IBJ851975:IBJ851993 ILF851975:ILF851993 IVB851975:IVB851993 JEX851975:JEX851993 JOT851975:JOT851993 JYP851975:JYP851993 KIL851975:KIL851993 KSH851975:KSH851993 LCD851975:LCD851993 LLZ851975:LLZ851993 LVV851975:LVV851993 MFR851975:MFR851993 MPN851975:MPN851993 MZJ851975:MZJ851993 NJF851975:NJF851993 NTB851975:NTB851993 OCX851975:OCX851993 OMT851975:OMT851993 OWP851975:OWP851993 PGL851975:PGL851993 PQH851975:PQH851993 QAD851975:QAD851993 QJZ851975:QJZ851993 QTV851975:QTV851993 RDR851975:RDR851993 RNN851975:RNN851993 RXJ851975:RXJ851993 SHF851975:SHF851993 SRB851975:SRB851993 TAX851975:TAX851993 TKT851975:TKT851993 TUP851975:TUP851993 UEL851975:UEL851993 UOH851975:UOH851993 UYD851975:UYD851993 VHZ851975:VHZ851993 VRV851975:VRV851993 WBR851975:WBR851993 WLN851975:WLN851993 WVJ851975:WVJ851993 C917511:C917529 IX917511:IX917529 ST917511:ST917529 ACP917511:ACP917529 AML917511:AML917529 AWH917511:AWH917529 BGD917511:BGD917529 BPZ917511:BPZ917529 BZV917511:BZV917529 CJR917511:CJR917529 CTN917511:CTN917529 DDJ917511:DDJ917529 DNF917511:DNF917529 DXB917511:DXB917529 EGX917511:EGX917529 EQT917511:EQT917529 FAP917511:FAP917529 FKL917511:FKL917529 FUH917511:FUH917529 GED917511:GED917529 GNZ917511:GNZ917529 GXV917511:GXV917529 HHR917511:HHR917529 HRN917511:HRN917529 IBJ917511:IBJ917529 ILF917511:ILF917529 IVB917511:IVB917529 JEX917511:JEX917529 JOT917511:JOT917529 JYP917511:JYP917529 KIL917511:KIL917529 KSH917511:KSH917529 LCD917511:LCD917529 LLZ917511:LLZ917529 LVV917511:LVV917529 MFR917511:MFR917529 MPN917511:MPN917529 MZJ917511:MZJ917529 NJF917511:NJF917529 NTB917511:NTB917529 OCX917511:OCX917529 OMT917511:OMT917529 OWP917511:OWP917529 PGL917511:PGL917529 PQH917511:PQH917529 QAD917511:QAD917529 QJZ917511:QJZ917529 QTV917511:QTV917529 RDR917511:RDR917529 RNN917511:RNN917529 RXJ917511:RXJ917529 SHF917511:SHF917529 SRB917511:SRB917529 TAX917511:TAX917529 TKT917511:TKT917529 TUP917511:TUP917529 UEL917511:UEL917529 UOH917511:UOH917529 UYD917511:UYD917529 VHZ917511:VHZ917529 VRV917511:VRV917529 WBR917511:WBR917529 WLN917511:WLN917529 WVJ917511:WVJ917529 C983047:C983065 IX983047:IX983065 ST983047:ST983065 ACP983047:ACP983065 AML983047:AML983065 AWH983047:AWH983065 BGD983047:BGD983065 BPZ983047:BPZ983065 BZV983047:BZV983065 CJR983047:CJR983065 CTN983047:CTN983065 DDJ983047:DDJ983065 DNF983047:DNF983065 DXB983047:DXB983065 EGX983047:EGX983065 EQT983047:EQT983065 FAP983047:FAP983065 FKL983047:FKL983065 FUH983047:FUH983065 GED983047:GED983065 GNZ983047:GNZ983065 GXV983047:GXV983065 HHR983047:HHR983065 HRN983047:HRN983065 IBJ983047:IBJ983065 ILF983047:ILF983065 IVB983047:IVB983065 JEX983047:JEX983065 JOT983047:JOT983065 JYP983047:JYP983065 KIL983047:KIL983065 KSH983047:KSH983065 LCD983047:LCD983065 LLZ983047:LLZ983065 LVV983047:LVV983065 MFR983047:MFR983065 MPN983047:MPN983065 MZJ983047:MZJ983065 NJF983047:NJF983065 NTB983047:NTB983065 OCX983047:OCX983065 OMT983047:OMT983065 OWP983047:OWP983065 PGL983047:PGL983065 PQH983047:PQH983065 QAD983047:QAD983065 QJZ983047:QJZ983065 QTV983047:QTV983065 RDR983047:RDR983065 RNN983047:RNN983065 RXJ983047:RXJ983065 SHF983047:SHF983065 SRB983047:SRB983065 TAX983047:TAX983065 TKT983047:TKT983065 TUP983047:TUP983065 UEL983047:UEL983065 UOH983047:UOH983065 UYD983047:UYD983065 VHZ983047:VHZ983065 VRV983047:VRV983065 WBR983047:WBR983065 WLN983047:WLN983065 WVJ983047:WVJ983065 IY851987 SU851987 ACQ851987 AMM851987 AWI851987 BGE851987 BQA851987 BZW851987 CJS851987 CTO851987 DDK851987 DNG851987 DXC851987 EGY851987 EQU851987 FAQ851987 FKM851987 FUI851987 GEE851987 GOA851987 GXW851987 HHS851987 HRO851987 IBK851987 ILG851987 IVC851987 JEY851987 JOU851987 JYQ851987 KIM851987 KSI851987 LCE851987 LMA851987 LVW851987 MFS851987 MPO851987 MZK851987 NJG851987 NTC851987 OCY851987 OMU851987 OWQ851987 PGM851987 PQI851987 QAE851987 QKA851987 QTW851987 RDS851987 RNO851987 RXK851987 SHG851987 SRC851987 TAY851987 TKU851987 TUQ851987 UEM851987 UOI851987 UYE851987 VIA851987 VRW851987 WBS851987 WLO851987 WVK851987 IY65546 SU65546 ACQ65546 AMM65546 AWI65546 BGE65546 BQA65546 BZW65546 CJS65546 CTO65546 DDK65546 DNG65546 DXC65546 EGY65546 EQU65546 FAQ65546 FKM65546 FUI65546 GEE65546 GOA65546 GXW65546 HHS65546 HRO65546 IBK65546 ILG65546 IVC65546 JEY65546 JOU65546 JYQ65546 KIM65546 KSI65546 LCE65546 LMA65546 LVW65546 MFS65546 MPO65546 MZK65546 NJG65546 NTC65546 OCY65546 OMU65546 OWQ65546 PGM65546 PQI65546 QAE65546 QKA65546 QTW65546 RDS65546 RNO65546 RXK65546 SHG65546 SRC65546 TAY65546 TKU65546 TUQ65546 UEM65546 UOI65546 UYE65546 VIA65546 VRW65546 WBS65546 WLO65546 WVK65546 IY131082 SU131082 ACQ131082 AMM131082 AWI131082 BGE131082 BQA131082 BZW131082 CJS131082 CTO131082 DDK131082 DNG131082 DXC131082 EGY131082 EQU131082 FAQ131082 FKM131082 FUI131082 GEE131082 GOA131082 GXW131082 HHS131082 HRO131082 IBK131082 ILG131082 IVC131082 JEY131082 JOU131082 JYQ131082 KIM131082 KSI131082 LCE131082 LMA131082 LVW131082 MFS131082 MPO131082 MZK131082 NJG131082 NTC131082 OCY131082 OMU131082 OWQ131082 PGM131082 PQI131082 QAE131082 QKA131082 QTW131082 RDS131082 RNO131082 RXK131082 SHG131082 SRC131082 TAY131082 TKU131082 TUQ131082 UEM131082 UOI131082 UYE131082 VIA131082 VRW131082 WBS131082 WLO131082 WVK131082 IY196618 SU196618 ACQ196618 AMM196618 AWI196618 BGE196618 BQA196618 BZW196618 CJS196618 CTO196618 DDK196618 DNG196618 DXC196618 EGY196618 EQU196618 FAQ196618 FKM196618 FUI196618 GEE196618 GOA196618 GXW196618 HHS196618 HRO196618 IBK196618 ILG196618 IVC196618 JEY196618 JOU196618 JYQ196618 KIM196618 KSI196618 LCE196618 LMA196618 LVW196618 MFS196618 MPO196618 MZK196618 NJG196618 NTC196618 OCY196618 OMU196618 OWQ196618 PGM196618 PQI196618 QAE196618 QKA196618 QTW196618 RDS196618 RNO196618 RXK196618 SHG196618 SRC196618 TAY196618 TKU196618 TUQ196618 UEM196618 UOI196618 UYE196618 VIA196618 VRW196618 WBS196618 WLO196618 WVK196618 IY262154 SU262154 ACQ262154 AMM262154 AWI262154 BGE262154 BQA262154 BZW262154 CJS262154 CTO262154 DDK262154 DNG262154 DXC262154 EGY262154 EQU262154 FAQ262154 FKM262154 FUI262154 GEE262154 GOA262154 GXW262154 HHS262154 HRO262154 IBK262154 ILG262154 IVC262154 JEY262154 JOU262154 JYQ262154 KIM262154 KSI262154 LCE262154 LMA262154 LVW262154 MFS262154 MPO262154 MZK262154 NJG262154 NTC262154 OCY262154 OMU262154 OWQ262154 PGM262154 PQI262154 QAE262154 QKA262154 QTW262154 RDS262154 RNO262154 RXK262154 SHG262154 SRC262154 TAY262154 TKU262154 TUQ262154 UEM262154 UOI262154 UYE262154 VIA262154 VRW262154 WBS262154 WLO262154 WVK262154 IY327690 SU327690 ACQ327690 AMM327690 AWI327690 BGE327690 BQA327690 BZW327690 CJS327690 CTO327690 DDK327690 DNG327690 DXC327690 EGY327690 EQU327690 FAQ327690 FKM327690 FUI327690 GEE327690 GOA327690 GXW327690 HHS327690 HRO327690 IBK327690 ILG327690 IVC327690 JEY327690 JOU327690 JYQ327690 KIM327690 KSI327690 LCE327690 LMA327690 LVW327690 MFS327690 MPO327690 MZK327690 NJG327690 NTC327690 OCY327690 OMU327690 OWQ327690 PGM327690 PQI327690 QAE327690 QKA327690 QTW327690 RDS327690 RNO327690 RXK327690 SHG327690 SRC327690 TAY327690 TKU327690 TUQ327690 UEM327690 UOI327690 UYE327690 VIA327690 VRW327690 WBS327690 WLO327690 WVK327690 IY393226 SU393226 ACQ393226 AMM393226 AWI393226 BGE393226 BQA393226 BZW393226 CJS393226 CTO393226 DDK393226 DNG393226 DXC393226 EGY393226 EQU393226 FAQ393226 FKM393226 FUI393226 GEE393226 GOA393226 GXW393226 HHS393226 HRO393226 IBK393226 ILG393226 IVC393226 JEY393226 JOU393226 JYQ393226 KIM393226 KSI393226 LCE393226 LMA393226 LVW393226 MFS393226 MPO393226 MZK393226 NJG393226 NTC393226 OCY393226 OMU393226 OWQ393226 PGM393226 PQI393226 QAE393226 QKA393226 QTW393226 RDS393226 RNO393226 RXK393226 SHG393226 SRC393226 TAY393226 TKU393226 TUQ393226 UEM393226 UOI393226 UYE393226 VIA393226 VRW393226 WBS393226 WLO393226 WVK393226 IY458762 SU458762 ACQ458762 AMM458762 AWI458762 BGE458762 BQA458762 BZW458762 CJS458762 CTO458762 DDK458762 DNG458762 DXC458762 EGY458762 EQU458762 FAQ458762 FKM458762 FUI458762 GEE458762 GOA458762 GXW458762 HHS458762 HRO458762 IBK458762 ILG458762 IVC458762 JEY458762 JOU458762 JYQ458762 KIM458762 KSI458762 LCE458762 LMA458762 LVW458762 MFS458762 MPO458762 MZK458762 NJG458762 NTC458762 OCY458762 OMU458762 OWQ458762 PGM458762 PQI458762 QAE458762 QKA458762 QTW458762 RDS458762 RNO458762 RXK458762 SHG458762 SRC458762 TAY458762 TKU458762 TUQ458762 UEM458762 UOI458762 UYE458762 VIA458762 VRW458762 WBS458762 WLO458762 WVK458762 IY524298 SU524298 ACQ524298 AMM524298 AWI524298 BGE524298 BQA524298 BZW524298 CJS524298 CTO524298 DDK524298 DNG524298 DXC524298 EGY524298 EQU524298 FAQ524298 FKM524298 FUI524298 GEE524298 GOA524298 GXW524298 HHS524298 HRO524298 IBK524298 ILG524298 IVC524298 JEY524298 JOU524298 JYQ524298 KIM524298 KSI524298 LCE524298 LMA524298 LVW524298 MFS524298 MPO524298 MZK524298 NJG524298 NTC524298 OCY524298 OMU524298 OWQ524298 PGM524298 PQI524298 QAE524298 QKA524298 QTW524298 RDS524298 RNO524298 RXK524298 SHG524298 SRC524298 TAY524298 TKU524298 TUQ524298 UEM524298 UOI524298 UYE524298 VIA524298 VRW524298 WBS524298 WLO524298 WVK524298 IY589834 SU589834 ACQ589834 AMM589834 AWI589834 BGE589834 BQA589834 BZW589834 CJS589834 CTO589834 DDK589834 DNG589834 DXC589834 EGY589834 EQU589834 FAQ589834 FKM589834 FUI589834 GEE589834 GOA589834 GXW589834 HHS589834 HRO589834 IBK589834 ILG589834 IVC589834 JEY589834 JOU589834 JYQ589834 KIM589834 KSI589834 LCE589834 LMA589834 LVW589834 MFS589834 MPO589834 MZK589834 NJG589834 NTC589834 OCY589834 OMU589834 OWQ589834 PGM589834 PQI589834 QAE589834 QKA589834 QTW589834 RDS589834 RNO589834 RXK589834 SHG589834 SRC589834 TAY589834 TKU589834 TUQ589834 UEM589834 UOI589834 UYE589834 VIA589834 VRW589834 WBS589834 WLO589834 WVK589834 IY655370 SU655370 ACQ655370 AMM655370 AWI655370 BGE655370 BQA655370 BZW655370 CJS655370 CTO655370 DDK655370 DNG655370 DXC655370 EGY655370 EQU655370 FAQ655370 FKM655370 FUI655370 GEE655370 GOA655370 GXW655370 HHS655370 HRO655370 IBK655370 ILG655370 IVC655370 JEY655370 JOU655370 JYQ655370 KIM655370 KSI655370 LCE655370 LMA655370 LVW655370 MFS655370 MPO655370 MZK655370 NJG655370 NTC655370 OCY655370 OMU655370 OWQ655370 PGM655370 PQI655370 QAE655370 QKA655370 QTW655370 RDS655370 RNO655370 RXK655370 SHG655370 SRC655370 TAY655370 TKU655370 TUQ655370 UEM655370 UOI655370 UYE655370 VIA655370 VRW655370 WBS655370 WLO655370 WVK655370 IY720906 SU720906 ACQ720906 AMM720906 AWI720906 BGE720906 BQA720906 BZW720906 CJS720906 CTO720906 DDK720906 DNG720906 DXC720906 EGY720906 EQU720906 FAQ720906 FKM720906 FUI720906 GEE720906 GOA720906 GXW720906 HHS720906 HRO720906 IBK720906 ILG720906 IVC720906 JEY720906 JOU720906 JYQ720906 KIM720906 KSI720906 LCE720906 LMA720906 LVW720906 MFS720906 MPO720906 MZK720906 NJG720906 NTC720906 OCY720906 OMU720906 OWQ720906 PGM720906 PQI720906 QAE720906 QKA720906 QTW720906 RDS720906 RNO720906 RXK720906 SHG720906 SRC720906 TAY720906 TKU720906 TUQ720906 UEM720906 UOI720906 UYE720906 VIA720906 VRW720906 WBS720906 WLO720906 WVK720906 IY786442 SU786442 ACQ786442 AMM786442 AWI786442 BGE786442 BQA786442 BZW786442 CJS786442 CTO786442 DDK786442 DNG786442 DXC786442 EGY786442 EQU786442 FAQ786442 FKM786442 FUI786442 GEE786442 GOA786442 GXW786442 HHS786442 HRO786442 IBK786442 ILG786442 IVC786442 JEY786442 JOU786442 JYQ786442 KIM786442 KSI786442 LCE786442 LMA786442 LVW786442 MFS786442 MPO786442 MZK786442 NJG786442 NTC786442 OCY786442 OMU786442 OWQ786442 PGM786442 PQI786442 QAE786442 QKA786442 QTW786442 RDS786442 RNO786442 RXK786442 SHG786442 SRC786442 TAY786442 TKU786442 TUQ786442 UEM786442 UOI786442 UYE786442 VIA786442 VRW786442 WBS786442 WLO786442 WVK786442 IY851978 SU851978 ACQ851978 AMM851978 AWI851978 BGE851978 BQA851978 BZW851978 CJS851978 CTO851978 DDK851978 DNG851978 DXC851978 EGY851978 EQU851978 FAQ851978 FKM851978 FUI851978 GEE851978 GOA851978 GXW851978 HHS851978 HRO851978 IBK851978 ILG851978 IVC851978 JEY851978 JOU851978 JYQ851978 KIM851978 KSI851978 LCE851978 LMA851978 LVW851978 MFS851978 MPO851978 MZK851978 NJG851978 NTC851978 OCY851978 OMU851978 OWQ851978 PGM851978 PQI851978 QAE851978 QKA851978 QTW851978 RDS851978 RNO851978 RXK851978 SHG851978 SRC851978 TAY851978 TKU851978 TUQ851978 UEM851978 UOI851978 UYE851978 VIA851978 VRW851978 WBS851978 WLO851978 WVK851978 IY917514 SU917514 ACQ917514 AMM917514 AWI917514 BGE917514 BQA917514 BZW917514 CJS917514 CTO917514 DDK917514 DNG917514 DXC917514 EGY917514 EQU917514 FAQ917514 FKM917514 FUI917514 GEE917514 GOA917514 GXW917514 HHS917514 HRO917514 IBK917514 ILG917514 IVC917514 JEY917514 JOU917514 JYQ917514 KIM917514 KSI917514 LCE917514 LMA917514 LVW917514 MFS917514 MPO917514 MZK917514 NJG917514 NTC917514 OCY917514 OMU917514 OWQ917514 PGM917514 PQI917514 QAE917514 QKA917514 QTW917514 RDS917514 RNO917514 RXK917514 SHG917514 SRC917514 TAY917514 TKU917514 TUQ917514 UEM917514 UOI917514 UYE917514 VIA917514 VRW917514 WBS917514 WLO917514 WVK917514 IY983050 SU983050 ACQ983050 AMM983050 AWI983050 BGE983050 BQA983050 BZW983050 CJS983050 CTO983050 DDK983050 DNG983050 DXC983050 EGY983050 EQU983050 FAQ983050 FKM983050 FUI983050 GEE983050 GOA983050 GXW983050 HHS983050 HRO983050 IBK983050 ILG983050 IVC983050 JEY983050 JOU983050 JYQ983050 KIM983050 KSI983050 LCE983050 LMA983050 LVW983050 MFS983050 MPO983050 MZK983050 NJG983050 NTC983050 OCY983050 OMU983050 OWQ983050 PGM983050 PQI983050 QAE983050 QKA983050 QTW983050 RDS983050 RNO983050 RXK983050 SHG983050 SRC983050 TAY983050 TKU983050 TUQ983050 UEM983050 UOI983050 UYE983050 VIA983050 VRW983050 WBS983050 WLO983050 WVK983050 IY917523 SU917523 ACQ917523 AMM917523 AWI917523 BGE917523 BQA917523 BZW917523 CJS917523 CTO917523 DDK917523 DNG917523 DXC917523 EGY917523 EQU917523 FAQ917523 FKM917523 FUI917523 GEE917523 GOA917523 GXW917523 HHS917523 HRO917523 IBK917523 ILG917523 IVC917523 JEY917523 JOU917523 JYQ917523 KIM917523 KSI917523 LCE917523 LMA917523 LVW917523 MFS917523 MPO917523 MZK917523 NJG917523 NTC917523 OCY917523 OMU917523 OWQ917523 PGM917523 PQI917523 QAE917523 QKA917523 QTW917523 RDS917523 RNO917523 RXK917523 SHG917523 SRC917523 TAY917523 TKU917523 TUQ917523 UEM917523 UOI917523 UYE917523 VIA917523 VRW917523 WBS917523 WLO917523 WVK917523 IY65557 SU65557 ACQ65557 AMM65557 AWI65557 BGE65557 BQA65557 BZW65557 CJS65557 CTO65557 DDK65557 DNG65557 DXC65557 EGY65557 EQU65557 FAQ65557 FKM65557 FUI65557 GEE65557 GOA65557 GXW65557 HHS65557 HRO65557 IBK65557 ILG65557 IVC65557 JEY65557 JOU65557 JYQ65557 KIM65557 KSI65557 LCE65557 LMA65557 LVW65557 MFS65557 MPO65557 MZK65557 NJG65557 NTC65557 OCY65557 OMU65557 OWQ65557 PGM65557 PQI65557 QAE65557 QKA65557 QTW65557 RDS65557 RNO65557 RXK65557 SHG65557 SRC65557 TAY65557 TKU65557 TUQ65557 UEM65557 UOI65557 UYE65557 VIA65557 VRW65557 WBS65557 WLO65557 WVK65557 IY131093 SU131093 ACQ131093 AMM131093 AWI131093 BGE131093 BQA131093 BZW131093 CJS131093 CTO131093 DDK131093 DNG131093 DXC131093 EGY131093 EQU131093 FAQ131093 FKM131093 FUI131093 GEE131093 GOA131093 GXW131093 HHS131093 HRO131093 IBK131093 ILG131093 IVC131093 JEY131093 JOU131093 JYQ131093 KIM131093 KSI131093 LCE131093 LMA131093 LVW131093 MFS131093 MPO131093 MZK131093 NJG131093 NTC131093 OCY131093 OMU131093 OWQ131093 PGM131093 PQI131093 QAE131093 QKA131093 QTW131093 RDS131093 RNO131093 RXK131093 SHG131093 SRC131093 TAY131093 TKU131093 TUQ131093 UEM131093 UOI131093 UYE131093 VIA131093 VRW131093 WBS131093 WLO131093 WVK131093 IY196629 SU196629 ACQ196629 AMM196629 AWI196629 BGE196629 BQA196629 BZW196629 CJS196629 CTO196629 DDK196629 DNG196629 DXC196629 EGY196629 EQU196629 FAQ196629 FKM196629 FUI196629 GEE196629 GOA196629 GXW196629 HHS196629 HRO196629 IBK196629 ILG196629 IVC196629 JEY196629 JOU196629 JYQ196629 KIM196629 KSI196629 LCE196629 LMA196629 LVW196629 MFS196629 MPO196629 MZK196629 NJG196629 NTC196629 OCY196629 OMU196629 OWQ196629 PGM196629 PQI196629 QAE196629 QKA196629 QTW196629 RDS196629 RNO196629 RXK196629 SHG196629 SRC196629 TAY196629 TKU196629 TUQ196629 UEM196629 UOI196629 UYE196629 VIA196629 VRW196629 WBS196629 WLO196629 WVK196629 IY262165 SU262165 ACQ262165 AMM262165 AWI262165 BGE262165 BQA262165 BZW262165 CJS262165 CTO262165 DDK262165 DNG262165 DXC262165 EGY262165 EQU262165 FAQ262165 FKM262165 FUI262165 GEE262165 GOA262165 GXW262165 HHS262165 HRO262165 IBK262165 ILG262165 IVC262165 JEY262165 JOU262165 JYQ262165 KIM262165 KSI262165 LCE262165 LMA262165 LVW262165 MFS262165 MPO262165 MZK262165 NJG262165 NTC262165 OCY262165 OMU262165 OWQ262165 PGM262165 PQI262165 QAE262165 QKA262165 QTW262165 RDS262165 RNO262165 RXK262165 SHG262165 SRC262165 TAY262165 TKU262165 TUQ262165 UEM262165 UOI262165 UYE262165 VIA262165 VRW262165 WBS262165 WLO262165 WVK262165 IY327701 SU327701 ACQ327701 AMM327701 AWI327701 BGE327701 BQA327701 BZW327701 CJS327701 CTO327701 DDK327701 DNG327701 DXC327701 EGY327701 EQU327701 FAQ327701 FKM327701 FUI327701 GEE327701 GOA327701 GXW327701 HHS327701 HRO327701 IBK327701 ILG327701 IVC327701 JEY327701 JOU327701 JYQ327701 KIM327701 KSI327701 LCE327701 LMA327701 LVW327701 MFS327701 MPO327701 MZK327701 NJG327701 NTC327701 OCY327701 OMU327701 OWQ327701 PGM327701 PQI327701 QAE327701 QKA327701 QTW327701 RDS327701 RNO327701 RXK327701 SHG327701 SRC327701 TAY327701 TKU327701 TUQ327701 UEM327701 UOI327701 UYE327701 VIA327701 VRW327701 WBS327701 WLO327701 WVK327701 IY393237 SU393237 ACQ393237 AMM393237 AWI393237 BGE393237 BQA393237 BZW393237 CJS393237 CTO393237 DDK393237 DNG393237 DXC393237 EGY393237 EQU393237 FAQ393237 FKM393237 FUI393237 GEE393237 GOA393237 GXW393237 HHS393237 HRO393237 IBK393237 ILG393237 IVC393237 JEY393237 JOU393237 JYQ393237 KIM393237 KSI393237 LCE393237 LMA393237 LVW393237 MFS393237 MPO393237 MZK393237 NJG393237 NTC393237 OCY393237 OMU393237 OWQ393237 PGM393237 PQI393237 QAE393237 QKA393237 QTW393237 RDS393237 RNO393237 RXK393237 SHG393237 SRC393237 TAY393237 TKU393237 TUQ393237 UEM393237 UOI393237 UYE393237 VIA393237 VRW393237 WBS393237 WLO393237 WVK393237 IY458773 SU458773 ACQ458773 AMM458773 AWI458773 BGE458773 BQA458773 BZW458773 CJS458773 CTO458773 DDK458773 DNG458773 DXC458773 EGY458773 EQU458773 FAQ458773 FKM458773 FUI458773 GEE458773 GOA458773 GXW458773 HHS458773 HRO458773 IBK458773 ILG458773 IVC458773 JEY458773 JOU458773 JYQ458773 KIM458773 KSI458773 LCE458773 LMA458773 LVW458773 MFS458773 MPO458773 MZK458773 NJG458773 NTC458773 OCY458773 OMU458773 OWQ458773 PGM458773 PQI458773 QAE458773 QKA458773 QTW458773 RDS458773 RNO458773 RXK458773 SHG458773 SRC458773 TAY458773 TKU458773 TUQ458773 UEM458773 UOI458773 UYE458773 VIA458773 VRW458773 WBS458773 WLO458773 WVK458773 IY524309 SU524309 ACQ524309 AMM524309 AWI524309 BGE524309 BQA524309 BZW524309 CJS524309 CTO524309 DDK524309 DNG524309 DXC524309 EGY524309 EQU524309 FAQ524309 FKM524309 FUI524309 GEE524309 GOA524309 GXW524309 HHS524309 HRO524309 IBK524309 ILG524309 IVC524309 JEY524309 JOU524309 JYQ524309 KIM524309 KSI524309 LCE524309 LMA524309 LVW524309 MFS524309 MPO524309 MZK524309 NJG524309 NTC524309 OCY524309 OMU524309 OWQ524309 PGM524309 PQI524309 QAE524309 QKA524309 QTW524309 RDS524309 RNO524309 RXK524309 SHG524309 SRC524309 TAY524309 TKU524309 TUQ524309 UEM524309 UOI524309 UYE524309 VIA524309 VRW524309 WBS524309 WLO524309 WVK524309 IY589845 SU589845 ACQ589845 AMM589845 AWI589845 BGE589845 BQA589845 BZW589845 CJS589845 CTO589845 DDK589845 DNG589845 DXC589845 EGY589845 EQU589845 FAQ589845 FKM589845 FUI589845 GEE589845 GOA589845 GXW589845 HHS589845 HRO589845 IBK589845 ILG589845 IVC589845 JEY589845 JOU589845 JYQ589845 KIM589845 KSI589845 LCE589845 LMA589845 LVW589845 MFS589845 MPO589845 MZK589845 NJG589845 NTC589845 OCY589845 OMU589845 OWQ589845 PGM589845 PQI589845 QAE589845 QKA589845 QTW589845 RDS589845 RNO589845 RXK589845 SHG589845 SRC589845 TAY589845 TKU589845 TUQ589845 UEM589845 UOI589845 UYE589845 VIA589845 VRW589845 WBS589845 WLO589845 WVK589845 IY655381 SU655381 ACQ655381 AMM655381 AWI655381 BGE655381 BQA655381 BZW655381 CJS655381 CTO655381 DDK655381 DNG655381 DXC655381 EGY655381 EQU655381 FAQ655381 FKM655381 FUI655381 GEE655381 GOA655381 GXW655381 HHS655381 HRO655381 IBK655381 ILG655381 IVC655381 JEY655381 JOU655381 JYQ655381 KIM655381 KSI655381 LCE655381 LMA655381 LVW655381 MFS655381 MPO655381 MZK655381 NJG655381 NTC655381 OCY655381 OMU655381 OWQ655381 PGM655381 PQI655381 QAE655381 QKA655381 QTW655381 RDS655381 RNO655381 RXK655381 SHG655381 SRC655381 TAY655381 TKU655381 TUQ655381 UEM655381 UOI655381 UYE655381 VIA655381 VRW655381 WBS655381 WLO655381 WVK655381 IY720917 SU720917 ACQ720917 AMM720917 AWI720917 BGE720917 BQA720917 BZW720917 CJS720917 CTO720917 DDK720917 DNG720917 DXC720917 EGY720917 EQU720917 FAQ720917 FKM720917 FUI720917 GEE720917 GOA720917 GXW720917 HHS720917 HRO720917 IBK720917 ILG720917 IVC720917 JEY720917 JOU720917 JYQ720917 KIM720917 KSI720917 LCE720917 LMA720917 LVW720917 MFS720917 MPO720917 MZK720917 NJG720917 NTC720917 OCY720917 OMU720917 OWQ720917 PGM720917 PQI720917 QAE720917 QKA720917 QTW720917 RDS720917 RNO720917 RXK720917 SHG720917 SRC720917 TAY720917 TKU720917 TUQ720917 UEM720917 UOI720917 UYE720917 VIA720917 VRW720917 WBS720917 WLO720917 WVK720917 IY786453 SU786453 ACQ786453 AMM786453 AWI786453 BGE786453 BQA786453 BZW786453 CJS786453 CTO786453 DDK786453 DNG786453 DXC786453 EGY786453 EQU786453 FAQ786453 FKM786453 FUI786453 GEE786453 GOA786453 GXW786453 HHS786453 HRO786453 IBK786453 ILG786453 IVC786453 JEY786453 JOU786453 JYQ786453 KIM786453 KSI786453 LCE786453 LMA786453 LVW786453 MFS786453 MPO786453 MZK786453 NJG786453 NTC786453 OCY786453 OMU786453 OWQ786453 PGM786453 PQI786453 QAE786453 QKA786453 QTW786453 RDS786453 RNO786453 RXK786453 SHG786453 SRC786453 TAY786453 TKU786453 TUQ786453 UEM786453 UOI786453 UYE786453 VIA786453 VRW786453 WBS786453 WLO786453 WVK786453 IY851989 SU851989 ACQ851989 AMM851989 AWI851989 BGE851989 BQA851989 BZW851989 CJS851989 CTO851989 DDK851989 DNG851989 DXC851989 EGY851989 EQU851989 FAQ851989 FKM851989 FUI851989 GEE851989 GOA851989 GXW851989 HHS851989 HRO851989 IBK851989 ILG851989 IVC851989 JEY851989 JOU851989 JYQ851989 KIM851989 KSI851989 LCE851989 LMA851989 LVW851989 MFS851989 MPO851989 MZK851989 NJG851989 NTC851989 OCY851989 OMU851989 OWQ851989 PGM851989 PQI851989 QAE851989 QKA851989 QTW851989 RDS851989 RNO851989 RXK851989 SHG851989 SRC851989 TAY851989 TKU851989 TUQ851989 UEM851989 UOI851989 UYE851989 VIA851989 VRW851989 WBS851989 WLO851989 WVK851989 IY917525 SU917525 ACQ917525 AMM917525 AWI917525 BGE917525 BQA917525 BZW917525 CJS917525 CTO917525 DDK917525 DNG917525 DXC917525 EGY917525 EQU917525 FAQ917525 FKM917525 FUI917525 GEE917525 GOA917525 GXW917525 HHS917525 HRO917525 IBK917525 ILG917525 IVC917525 JEY917525 JOU917525 JYQ917525 KIM917525 KSI917525 LCE917525 LMA917525 LVW917525 MFS917525 MPO917525 MZK917525 NJG917525 NTC917525 OCY917525 OMU917525 OWQ917525 PGM917525 PQI917525 QAE917525 QKA917525 QTW917525 RDS917525 RNO917525 RXK917525 SHG917525 SRC917525 TAY917525 TKU917525 TUQ917525 UEM917525 UOI917525 UYE917525 VIA917525 VRW917525 WBS917525 WLO917525 WVK917525 IY983061 SU983061 ACQ983061 AMM983061 AWI983061 BGE983061 BQA983061 BZW983061 CJS983061 CTO983061 DDK983061 DNG983061 DXC983061 EGY983061 EQU983061 FAQ983061 FKM983061 FUI983061 GEE983061 GOA983061 GXW983061 HHS983061 HRO983061 IBK983061 ILG983061 IVC983061 JEY983061 JOU983061 JYQ983061 KIM983061 KSI983061 LCE983061 LMA983061 LVW983061 MFS983061 MPO983061 MZK983061 NJG983061 NTC983061 OCY983061 OMU983061 OWQ983061 PGM983061 PQI983061 QAE983061 QKA983061 QTW983061 RDS983061 RNO983061 RXK983061 SHG983061 SRC983061 TAY983061 TKU983061 TUQ983061 UEM983061 UOI983061 UYE983061 VIA983061 VRW983061 WBS983061 WLO983061 WVK983061 IY983059 SU983059 ACQ983059 AMM983059 AWI983059 BGE983059 BQA983059 BZW983059 CJS983059 CTO983059 DDK983059 DNG983059 DXC983059 EGY983059 EQU983059 FAQ983059 FKM983059 FUI983059 GEE983059 GOA983059 GXW983059 HHS983059 HRO983059 IBK983059 ILG983059 IVC983059 JEY983059 JOU983059 JYQ983059 KIM983059 KSI983059 LCE983059 LMA983059 LVW983059 MFS983059 MPO983059 MZK983059 NJG983059 NTC983059 OCY983059 OMU983059 OWQ983059 PGM983059 PQI983059 QAE983059 QKA983059 QTW983059 RDS983059 RNO983059 RXK983059 SHG983059 SRC983059 TAY983059 TKU983059 TUQ983059 UEM983059 UOI983059 UYE983059 VIA983059 VRW983059 WBS983059 WLO983059 WVK983059 IY65555 SU65555 ACQ65555 AMM65555 AWI65555 BGE65555 BQA65555 BZW65555 CJS65555 CTO65555 DDK65555 DNG65555 DXC65555 EGY65555 EQU65555 FAQ65555 FKM65555 FUI65555 GEE65555 GOA65555 GXW65555 HHS65555 HRO65555 IBK65555 ILG65555 IVC65555 JEY65555 JOU65555 JYQ65555 KIM65555 KSI65555 LCE65555 LMA65555 LVW65555 MFS65555 MPO65555 MZK65555 NJG65555 NTC65555 OCY65555 OMU65555 OWQ65555 PGM65555 PQI65555 QAE65555 QKA65555 QTW65555 RDS65555 RNO65555 RXK65555 SHG65555 SRC65555 TAY65555 TKU65555 TUQ65555 UEM65555 UOI65555 UYE65555 VIA65555 VRW65555 WBS65555 WLO65555 WVK65555 IY131091 SU131091 ACQ131091 AMM131091 AWI131091 BGE131091 BQA131091 BZW131091 CJS131091 CTO131091 DDK131091 DNG131091 DXC131091 EGY131091 EQU131091 FAQ131091 FKM131091 FUI131091 GEE131091 GOA131091 GXW131091 HHS131091 HRO131091 IBK131091 ILG131091 IVC131091 JEY131091 JOU131091 JYQ131091 KIM131091 KSI131091 LCE131091 LMA131091 LVW131091 MFS131091 MPO131091 MZK131091 NJG131091 NTC131091 OCY131091 OMU131091 OWQ131091 PGM131091 PQI131091 QAE131091 QKA131091 QTW131091 RDS131091 RNO131091 RXK131091 SHG131091 SRC131091 TAY131091 TKU131091 TUQ131091 UEM131091 UOI131091 UYE131091 VIA131091 VRW131091 WBS131091 WLO131091 WVK131091 IY196627 SU196627 ACQ196627 AMM196627 AWI196627 BGE196627 BQA196627 BZW196627 CJS196627 CTO196627 DDK196627 DNG196627 DXC196627 EGY196627 EQU196627 FAQ196627 FKM196627 FUI196627 GEE196627 GOA196627 GXW196627 HHS196627 HRO196627 IBK196627 ILG196627 IVC196627 JEY196627 JOU196627 JYQ196627 KIM196627 KSI196627 LCE196627 LMA196627 LVW196627 MFS196627 MPO196627 MZK196627 NJG196627 NTC196627 OCY196627 OMU196627 OWQ196627 PGM196627 PQI196627 QAE196627 QKA196627 QTW196627 RDS196627 RNO196627 RXK196627 SHG196627 SRC196627 TAY196627 TKU196627 TUQ196627 UEM196627 UOI196627 UYE196627 VIA196627 VRW196627 WBS196627 WLO196627 WVK196627 IY262163 SU262163 ACQ262163 AMM262163 AWI262163 BGE262163 BQA262163 BZW262163 CJS262163 CTO262163 DDK262163 DNG262163 DXC262163 EGY262163 EQU262163 FAQ262163 FKM262163 FUI262163 GEE262163 GOA262163 GXW262163 HHS262163 HRO262163 IBK262163 ILG262163 IVC262163 JEY262163 JOU262163 JYQ262163 KIM262163 KSI262163 LCE262163 LMA262163 LVW262163 MFS262163 MPO262163 MZK262163 NJG262163 NTC262163 OCY262163 OMU262163 OWQ262163 PGM262163 PQI262163 QAE262163 QKA262163 QTW262163 RDS262163 RNO262163 RXK262163 SHG262163 SRC262163 TAY262163 TKU262163 TUQ262163 UEM262163 UOI262163 UYE262163 VIA262163 VRW262163 WBS262163 WLO262163 WVK262163 IY327699 SU327699 ACQ327699 AMM327699 AWI327699 BGE327699 BQA327699 BZW327699 CJS327699 CTO327699 DDK327699 DNG327699 DXC327699 EGY327699 EQU327699 FAQ327699 FKM327699 FUI327699 GEE327699 GOA327699 GXW327699 HHS327699 HRO327699 IBK327699 ILG327699 IVC327699 JEY327699 JOU327699 JYQ327699 KIM327699 KSI327699 LCE327699 LMA327699 LVW327699 MFS327699 MPO327699 MZK327699 NJG327699 NTC327699 OCY327699 OMU327699 OWQ327699 PGM327699 PQI327699 QAE327699 QKA327699 QTW327699 RDS327699 RNO327699 RXK327699 SHG327699 SRC327699 TAY327699 TKU327699 TUQ327699 UEM327699 UOI327699 UYE327699 VIA327699 VRW327699 WBS327699 WLO327699 WVK327699 IY393235 SU393235 ACQ393235 AMM393235 AWI393235 BGE393235 BQA393235 BZW393235 CJS393235 CTO393235 DDK393235 DNG393235 DXC393235 EGY393235 EQU393235 FAQ393235 FKM393235 FUI393235 GEE393235 GOA393235 GXW393235 HHS393235 HRO393235 IBK393235 ILG393235 IVC393235 JEY393235 JOU393235 JYQ393235 KIM393235 KSI393235 LCE393235 LMA393235 LVW393235 MFS393235 MPO393235 MZK393235 NJG393235 NTC393235 OCY393235 OMU393235 OWQ393235 PGM393235 PQI393235 QAE393235 QKA393235 QTW393235 RDS393235 RNO393235 RXK393235 SHG393235 SRC393235 TAY393235 TKU393235 TUQ393235 UEM393235 UOI393235 UYE393235 VIA393235 VRW393235 WBS393235 WLO393235 WVK393235 IY458771 SU458771 ACQ458771 AMM458771 AWI458771 BGE458771 BQA458771 BZW458771 CJS458771 CTO458771 DDK458771 DNG458771 DXC458771 EGY458771 EQU458771 FAQ458771 FKM458771 FUI458771 GEE458771 GOA458771 GXW458771 HHS458771 HRO458771 IBK458771 ILG458771 IVC458771 JEY458771 JOU458771 JYQ458771 KIM458771 KSI458771 LCE458771 LMA458771 LVW458771 MFS458771 MPO458771 MZK458771 NJG458771 NTC458771 OCY458771 OMU458771 OWQ458771 PGM458771 PQI458771 QAE458771 QKA458771 QTW458771 RDS458771 RNO458771 RXK458771 SHG458771 SRC458771 TAY458771 TKU458771 TUQ458771 UEM458771 UOI458771 UYE458771 VIA458771 VRW458771 WBS458771 WLO458771 WVK458771 IY524307 SU524307 ACQ524307 AMM524307 AWI524307 BGE524307 BQA524307 BZW524307 CJS524307 CTO524307 DDK524307 DNG524307 DXC524307 EGY524307 EQU524307 FAQ524307 FKM524307 FUI524307 GEE524307 GOA524307 GXW524307 HHS524307 HRO524307 IBK524307 ILG524307 IVC524307 JEY524307 JOU524307 JYQ524307 KIM524307 KSI524307 LCE524307 LMA524307 LVW524307 MFS524307 MPO524307 MZK524307 NJG524307 NTC524307 OCY524307 OMU524307 OWQ524307 PGM524307 PQI524307 QAE524307 QKA524307 QTW524307 RDS524307 RNO524307 RXK524307 SHG524307 SRC524307 TAY524307 TKU524307 TUQ524307 UEM524307 UOI524307 UYE524307 VIA524307 VRW524307 WBS524307 WLO524307 WVK524307 IY589843 SU589843 ACQ589843 AMM589843 AWI589843 BGE589843 BQA589843 BZW589843 CJS589843 CTO589843 DDK589843 DNG589843 DXC589843 EGY589843 EQU589843 FAQ589843 FKM589843 FUI589843 GEE589843 GOA589843 GXW589843 HHS589843 HRO589843 IBK589843 ILG589843 IVC589843 JEY589843 JOU589843 JYQ589843 KIM589843 KSI589843 LCE589843 LMA589843 LVW589843 MFS589843 MPO589843 MZK589843 NJG589843 NTC589843 OCY589843 OMU589843 OWQ589843 PGM589843 PQI589843 QAE589843 QKA589843 QTW589843 RDS589843 RNO589843 RXK589843 SHG589843 SRC589843 TAY589843 TKU589843 TUQ589843 UEM589843 UOI589843 UYE589843 VIA589843 VRW589843 WBS589843 WLO589843 WVK589843 IY655379 SU655379 ACQ655379 AMM655379 AWI655379 BGE655379 BQA655379 BZW655379 CJS655379 CTO655379 DDK655379 DNG655379 DXC655379 EGY655379 EQU655379 FAQ655379 FKM655379 FUI655379 GEE655379 GOA655379 GXW655379 HHS655379 HRO655379 IBK655379 ILG655379 IVC655379 JEY655379 JOU655379 JYQ655379 KIM655379 KSI655379 LCE655379 LMA655379 LVW655379 MFS655379 MPO655379 MZK655379 NJG655379 NTC655379 OCY655379 OMU655379 OWQ655379 PGM655379 PQI655379 QAE655379 QKA655379 QTW655379 RDS655379 RNO655379 RXK655379 SHG655379 SRC655379 TAY655379 TKU655379 TUQ655379 UEM655379 UOI655379 UYE655379 VIA655379 VRW655379 WBS655379 WLO655379 WVK655379 IY720915 SU720915 ACQ720915 AMM720915 AWI720915 BGE720915 BQA720915 BZW720915 CJS720915 CTO720915 DDK720915 DNG720915 DXC720915 EGY720915 EQU720915 FAQ720915 FKM720915 FUI720915 GEE720915 GOA720915 GXW720915 HHS720915 HRO720915 IBK720915 ILG720915 IVC720915 JEY720915 JOU720915 JYQ720915 KIM720915 KSI720915 LCE720915 LMA720915 LVW720915 MFS720915 MPO720915 MZK720915 NJG720915 NTC720915 OCY720915 OMU720915 OWQ720915 PGM720915 PQI720915 QAE720915 QKA720915 QTW720915 RDS720915 RNO720915 RXK720915 SHG720915 SRC720915 TAY720915 TKU720915 TUQ720915 UEM720915 UOI720915 UYE720915 VIA720915 VRW720915 WBS720915 WLO720915 WVK720915 IY12 SU12 ACQ12 AMM12 AWI12 BGE12 BQA12 BZW12 CJS12 CTO12 DDK12 DNG12 DXC12 EGY12 EQU12 FAQ12 FKM12 FUI12 GEE12 GOA12 GXW12 HHS12 HRO12 IBK12 ILG12 IVC12 JEY12 JOU12 JYQ12 KIM12 KSI12 LCE12 LMA12 LVW12 MFS12 MPO12 MZK12 NJG12 NTC12 OCY12 OMU12 OWQ12 PGM12 PQI12 QAE12 QKA12 QTW12 RDS12 RNO12 RXK12 SHG12 SRC12 TAY12 TKU12 TUQ12 UEM12 UOI12 UYE12 VIA12 VRW12 WBS12 WLO12 WVK12 WVJ15:WVK22 WLN15:WLO22 WBR15:WBS22 VRV15:VRW22 VHZ15:VIA22 UYD15:UYE22 UOH15:UOI22 UEL15:UEM22 TUP15:TUQ22 TKT15:TKU22 TAX15:TAY22 SRB15:SRC22 SHF15:SHG22 RXJ15:RXK22 RNN15:RNO22 RDR15:RDS22 QTV15:QTW22 QJZ15:QKA22 QAD15:QAE22 PQH15:PQI22 PGL15:PGM22 OWP15:OWQ22 OMT15:OMU22 OCX15:OCY22 NTB15:NTC22 NJF15:NJG22 MZJ15:MZK22 MPN15:MPO22 MFR15:MFS22 LVV15:LVW22 LLZ15:LMA22 LCD15:LCE22 KSH15:KSI22 KIL15:KIM22 JYP15:JYQ22 JOT15:JOU22 JEX15:JEY22 IVB15:IVC22 ILF15:ILG22 IBJ15:IBK22 HRN15:HRO22 HHR15:HHS22 GXV15:GXW22 GNZ15:GOA22 GED15:GEE22 FUH15:FUI22 FKL15:FKM22 FAP15:FAQ22 EQT15:EQU22 EGX15:EGY22 DXB15:DXC22 DNF15:DNG22 DDJ15:DDK22 CTN15:CTO22 CJR15:CJS22 BZV15:BZW22 BPZ15:BQA22 BGD15:BGE22 AWH15:AWI22 AML15:AMM22 ACP15:ACQ22 ST15:SU22 IX15:IY22 C9:C25 IX9:IX25 ST9:ST25 ACP9:ACP25 AML9:AML25 AWH9:AWH25 BGD9:BGD25 BPZ9:BPZ25 BZV9:BZV25 CJR9:CJR25 CTN9:CTN25 DDJ9:DDJ25 DNF9:DNF25 DXB9:DXB25 EGX9:EGX25 EQT9:EQT25 FAP9:FAP25 FKL9:FKL25 FUH9:FUH25 GED9:GED25 GNZ9:GNZ25 GXV9:GXV25 HHR9:HHR25 HRN9:HRN25 IBJ9:IBJ25 ILF9:ILF25 IVB9:IVB25 JEX9:JEX25 JOT9:JOT25 JYP9:JYP25 KIL9:KIL25 KSH9:KSH25 LCD9:LCD25 LLZ9:LLZ25 LVV9:LVV25 MFR9:MFR25 MPN9:MPN25 MZJ9:MZJ25 NJF9:NJF25 NTB9:NTB25 OCX9:OCX25 OMT9:OMT25 OWP9:OWP25 PGL9:PGL25 PQH9:PQH25 QAD9:QAD25 QJZ9:QJZ25 QTV9:QTV25 RDR9:RDR25 RNN9:RNN25 RXJ9:RXJ25 SHF9:SHF25 SRB9:SRB25 TAX9:TAX25 TKT9:TKT25 TUP9:TUP25 UEL9:UEL25 UOH9:UOH25 UYD9:UYD25 VHZ9:VHZ25 VRV9:VRV25 WBR9:WBR25 WLN9:WLN25 WVJ9:WVJ25" xr:uid="{ED077B57-CA22-4536-94BF-B88D21EBB7F9}">
      <formula1>"○"</formula1>
    </dataValidation>
  </dataValidations>
  <printOptions horizontalCentered="1" verticalCentered="1"/>
  <pageMargins left="0.78740157480314965" right="0.78740157480314965" top="0.98425196850393704" bottom="0.98425196850393704" header="0.51181102362204722" footer="0.51181102362204722"/>
  <pageSetup paperSize="9" scale="82" firstPageNumber="0" orientation="portrait" useFirstPageNumber="1"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496090-45F0-4DA3-A1B1-6F812AEEC4F1}">
  <sheetPr>
    <tabColor rgb="FFFF0000"/>
    <pageSetUpPr fitToPage="1"/>
  </sheetPr>
  <dimension ref="B1:L44"/>
  <sheetViews>
    <sheetView view="pageBreakPreview" zoomScaleNormal="85" zoomScaleSheetLayoutView="100" workbookViewId="0">
      <selection activeCell="N6" sqref="N6"/>
    </sheetView>
  </sheetViews>
  <sheetFormatPr defaultColWidth="8.69921875" defaultRowHeight="13.2" x14ac:dyDescent="0.45"/>
  <cols>
    <col min="1" max="1" width="1.3984375" style="1" customWidth="1"/>
    <col min="2" max="2" width="15.59765625" style="1" customWidth="1"/>
    <col min="3" max="3" width="7.8984375" style="1" customWidth="1"/>
    <col min="4" max="4" width="2.5" style="1" customWidth="1"/>
    <col min="5" max="5" width="14.09765625" style="1" customWidth="1"/>
    <col min="6" max="6" width="15.69921875" style="1" customWidth="1"/>
    <col min="7" max="8" width="10.19921875" style="1" customWidth="1"/>
    <col min="9" max="9" width="5.69921875" style="1" customWidth="1"/>
    <col min="10" max="10" width="0.8984375" style="1" customWidth="1"/>
    <col min="11" max="16384" width="8.69921875" style="1"/>
  </cols>
  <sheetData>
    <row r="1" spans="2:9" ht="7.95" customHeight="1" x14ac:dyDescent="0.45"/>
    <row r="2" spans="2:9" ht="21.6" customHeight="1" x14ac:dyDescent="0.45">
      <c r="B2" s="1" t="s">
        <v>3</v>
      </c>
      <c r="G2" s="62"/>
      <c r="H2" s="62"/>
      <c r="I2" s="63"/>
    </row>
    <row r="3" spans="2:9" ht="17.25" customHeight="1" x14ac:dyDescent="0.45">
      <c r="B3" s="361" t="s">
        <v>163</v>
      </c>
      <c r="C3" s="361"/>
      <c r="D3" s="361"/>
      <c r="E3" s="361"/>
    </row>
    <row r="4" spans="2:9" ht="17.25" customHeight="1" x14ac:dyDescent="0.45">
      <c r="G4" s="362" t="s">
        <v>319</v>
      </c>
      <c r="H4" s="362"/>
      <c r="I4" s="362"/>
    </row>
    <row r="5" spans="2:9" ht="15" customHeight="1" x14ac:dyDescent="0.45"/>
    <row r="6" spans="2:9" ht="21.75" customHeight="1" x14ac:dyDescent="0.45">
      <c r="B6" s="64" t="s">
        <v>5</v>
      </c>
    </row>
    <row r="7" spans="2:9" ht="15" customHeight="1" x14ac:dyDescent="0.45"/>
    <row r="8" spans="2:9" ht="21.75" customHeight="1" x14ac:dyDescent="0.45">
      <c r="B8" s="363" t="s">
        <v>139</v>
      </c>
      <c r="C8" s="363"/>
      <c r="D8" s="363"/>
      <c r="E8" s="363"/>
      <c r="F8" s="363"/>
      <c r="G8" s="363"/>
      <c r="H8" s="363"/>
      <c r="I8" s="363"/>
    </row>
    <row r="9" spans="2:9" ht="12" customHeight="1" x14ac:dyDescent="0.45">
      <c r="B9" s="1" t="s">
        <v>4</v>
      </c>
    </row>
    <row r="10" spans="2:9" ht="18.600000000000001" customHeight="1" x14ac:dyDescent="0.45">
      <c r="F10" s="1" t="s">
        <v>15</v>
      </c>
    </row>
    <row r="11" spans="2:9" ht="18.600000000000001" customHeight="1" x14ac:dyDescent="0.45">
      <c r="F11" s="217" t="s">
        <v>273</v>
      </c>
      <c r="G11" s="364"/>
      <c r="H11" s="364"/>
      <c r="I11" s="364"/>
    </row>
    <row r="12" spans="2:9" ht="18.600000000000001" customHeight="1" x14ac:dyDescent="0.45">
      <c r="F12" s="218" t="s">
        <v>274</v>
      </c>
      <c r="G12" s="364"/>
      <c r="H12" s="364"/>
      <c r="I12" s="364"/>
    </row>
    <row r="13" spans="2:9" ht="18.600000000000001" customHeight="1" x14ac:dyDescent="0.45">
      <c r="F13" s="218" t="s">
        <v>49</v>
      </c>
      <c r="G13" s="364"/>
      <c r="H13" s="364"/>
      <c r="I13" s="364"/>
    </row>
    <row r="14" spans="2:9" ht="18.600000000000001" customHeight="1" x14ac:dyDescent="0.45">
      <c r="F14" s="218" t="s">
        <v>284</v>
      </c>
      <c r="G14" s="364"/>
      <c r="H14" s="364"/>
      <c r="I14" s="364"/>
    </row>
    <row r="15" spans="2:9" ht="13.95" customHeight="1" x14ac:dyDescent="0.45"/>
    <row r="16" spans="2:9" ht="32.4" customHeight="1" x14ac:dyDescent="0.45">
      <c r="B16" s="365" t="s">
        <v>140</v>
      </c>
      <c r="C16" s="365"/>
      <c r="D16" s="365"/>
      <c r="E16" s="365"/>
      <c r="F16" s="365"/>
      <c r="G16" s="365"/>
      <c r="H16" s="365"/>
      <c r="I16" s="365"/>
    </row>
    <row r="17" spans="2:12" ht="12" customHeight="1" x14ac:dyDescent="0.45">
      <c r="B17" s="7"/>
      <c r="C17" s="7"/>
      <c r="D17" s="7"/>
      <c r="E17" s="7"/>
      <c r="F17" s="7"/>
      <c r="G17" s="7"/>
      <c r="H17" s="7"/>
      <c r="I17" s="7"/>
    </row>
    <row r="18" spans="2:12" ht="12" customHeight="1" thickBot="1" x14ac:dyDescent="0.5">
      <c r="B18" s="7"/>
      <c r="C18" s="7"/>
      <c r="D18" s="7"/>
      <c r="E18" s="7"/>
      <c r="F18" s="7"/>
      <c r="G18" s="7"/>
      <c r="H18" s="7"/>
      <c r="I18" s="7"/>
    </row>
    <row r="19" spans="2:12" ht="19.2" customHeight="1" thickBot="1" x14ac:dyDescent="0.5">
      <c r="B19" s="1" t="s">
        <v>161</v>
      </c>
      <c r="E19" s="66" t="s">
        <v>188</v>
      </c>
      <c r="F19" s="366" t="str">
        <f>別紙３経費明細!Z42</f>
        <v>申請下限額以下です</v>
      </c>
      <c r="G19" s="367"/>
      <c r="H19" s="1" t="s">
        <v>26</v>
      </c>
      <c r="L19" s="1" t="s">
        <v>387</v>
      </c>
    </row>
    <row r="20" spans="2:12" ht="9.75" customHeight="1" x14ac:dyDescent="0.45">
      <c r="B20" s="67"/>
      <c r="C20" s="67"/>
      <c r="D20" s="67"/>
      <c r="E20" s="67"/>
      <c r="F20" s="67"/>
      <c r="G20" s="67"/>
      <c r="H20" s="67"/>
      <c r="I20" s="67"/>
      <c r="L20" s="65"/>
    </row>
    <row r="21" spans="2:12" ht="18.600000000000001" customHeight="1" x14ac:dyDescent="0.45">
      <c r="B21" s="1" t="s">
        <v>240</v>
      </c>
      <c r="F21" s="66" t="s">
        <v>281</v>
      </c>
      <c r="G21" s="368" t="s">
        <v>282</v>
      </c>
      <c r="H21" s="368"/>
    </row>
    <row r="22" spans="2:12" ht="10.5" customHeight="1" x14ac:dyDescent="0.45"/>
    <row r="23" spans="2:12" ht="18.600000000000001" customHeight="1" x14ac:dyDescent="0.45">
      <c r="B23" s="1" t="s">
        <v>162</v>
      </c>
      <c r="F23" s="1" t="s">
        <v>224</v>
      </c>
    </row>
    <row r="24" spans="2:12" ht="12.6" customHeight="1" x14ac:dyDescent="0.45"/>
    <row r="25" spans="2:12" ht="18.600000000000001" customHeight="1" x14ac:dyDescent="0.45">
      <c r="B25" s="1" t="s">
        <v>9</v>
      </c>
    </row>
    <row r="26" spans="2:12" ht="15" customHeight="1" x14ac:dyDescent="0.45">
      <c r="B26" s="356" t="s">
        <v>249</v>
      </c>
      <c r="C26" s="356"/>
      <c r="D26" s="356"/>
      <c r="E26" s="356"/>
      <c r="F26" s="356"/>
      <c r="G26" s="356"/>
      <c r="H26" s="356"/>
      <c r="I26" s="27"/>
    </row>
    <row r="27" spans="2:12" ht="15" customHeight="1" x14ac:dyDescent="0.45">
      <c r="B27" s="356" t="s">
        <v>141</v>
      </c>
      <c r="C27" s="356"/>
      <c r="D27" s="356"/>
      <c r="E27" s="356"/>
      <c r="F27" s="356"/>
      <c r="G27" s="356"/>
      <c r="H27" s="356"/>
      <c r="I27" s="27"/>
    </row>
    <row r="28" spans="2:12" ht="15" customHeight="1" x14ac:dyDescent="0.45">
      <c r="B28" s="356" t="s">
        <v>229</v>
      </c>
      <c r="C28" s="356"/>
      <c r="D28" s="356"/>
      <c r="E28" s="356"/>
      <c r="F28" s="356"/>
      <c r="G28" s="356"/>
      <c r="H28" s="356"/>
      <c r="I28" s="27"/>
    </row>
    <row r="29" spans="2:12" ht="15" customHeight="1" x14ac:dyDescent="0.45">
      <c r="B29" s="358" t="s">
        <v>347</v>
      </c>
      <c r="C29" s="358"/>
      <c r="D29" s="358"/>
      <c r="E29" s="358"/>
      <c r="F29" s="358"/>
      <c r="G29" s="358"/>
      <c r="H29" s="358"/>
      <c r="I29" s="358"/>
    </row>
    <row r="30" spans="2:12" ht="15" customHeight="1" x14ac:dyDescent="0.45">
      <c r="B30" s="359" t="s">
        <v>270</v>
      </c>
      <c r="C30" s="359"/>
      <c r="D30" s="359"/>
      <c r="E30" s="359"/>
      <c r="F30" s="359"/>
      <c r="G30" s="359"/>
      <c r="H30" s="359"/>
      <c r="I30" s="27"/>
    </row>
    <row r="31" spans="2:12" ht="15" customHeight="1" x14ac:dyDescent="0.45">
      <c r="B31" s="357" t="s">
        <v>136</v>
      </c>
      <c r="C31" s="357"/>
      <c r="D31" s="357"/>
      <c r="E31" s="357"/>
      <c r="F31" s="357"/>
      <c r="G31" s="357"/>
      <c r="H31" s="357"/>
      <c r="I31" s="233"/>
      <c r="J31" s="79"/>
    </row>
    <row r="32" spans="2:12" ht="15" customHeight="1" x14ac:dyDescent="0.45">
      <c r="B32" s="357" t="s">
        <v>247</v>
      </c>
      <c r="C32" s="357"/>
      <c r="D32" s="357"/>
      <c r="E32" s="357"/>
      <c r="F32" s="357"/>
      <c r="G32" s="357"/>
      <c r="H32" s="357"/>
      <c r="I32" s="357"/>
      <c r="J32" s="357"/>
    </row>
    <row r="33" spans="2:10" ht="15" customHeight="1" x14ac:dyDescent="0.45">
      <c r="B33" s="358" t="s">
        <v>244</v>
      </c>
      <c r="C33" s="358"/>
      <c r="D33" s="358"/>
      <c r="E33" s="358"/>
      <c r="F33" s="358"/>
      <c r="G33" s="358"/>
      <c r="H33" s="358"/>
      <c r="I33" s="24"/>
      <c r="J33" s="79"/>
    </row>
    <row r="34" spans="2:10" ht="15" customHeight="1" x14ac:dyDescent="0.45">
      <c r="B34" s="358" t="s">
        <v>245</v>
      </c>
      <c r="C34" s="358"/>
      <c r="D34" s="358"/>
      <c r="E34" s="358"/>
      <c r="F34" s="358"/>
      <c r="G34" s="358"/>
      <c r="H34" s="358"/>
      <c r="I34" s="24"/>
      <c r="J34" s="79"/>
    </row>
    <row r="35" spans="2:10" ht="15" customHeight="1" x14ac:dyDescent="0.45">
      <c r="B35" s="358" t="s">
        <v>239</v>
      </c>
      <c r="C35" s="358"/>
      <c r="D35" s="358"/>
      <c r="E35" s="358"/>
      <c r="F35" s="358"/>
      <c r="G35" s="358"/>
      <c r="H35" s="358"/>
      <c r="I35" s="24"/>
      <c r="J35" s="79"/>
    </row>
    <row r="36" spans="2:10" ht="15" customHeight="1" x14ac:dyDescent="0.45">
      <c r="B36" s="360" t="s">
        <v>246</v>
      </c>
      <c r="C36" s="360"/>
      <c r="D36" s="360"/>
      <c r="E36" s="360"/>
      <c r="F36" s="360"/>
      <c r="G36" s="360"/>
      <c r="H36" s="360"/>
      <c r="I36" s="234"/>
      <c r="J36" s="79"/>
    </row>
    <row r="37" spans="2:10" ht="15" customHeight="1" x14ac:dyDescent="0.45">
      <c r="B37" s="358" t="s">
        <v>242</v>
      </c>
      <c r="C37" s="358"/>
      <c r="D37" s="358"/>
      <c r="E37" s="358"/>
      <c r="F37" s="358"/>
      <c r="G37" s="358"/>
      <c r="H37" s="358"/>
      <c r="I37" s="358"/>
      <c r="J37" s="79"/>
    </row>
    <row r="38" spans="2:10" ht="15" customHeight="1" x14ac:dyDescent="0.45">
      <c r="B38" s="358" t="s">
        <v>243</v>
      </c>
      <c r="C38" s="358"/>
      <c r="D38" s="358"/>
      <c r="E38" s="358"/>
      <c r="F38" s="358"/>
      <c r="G38" s="358"/>
      <c r="H38" s="358"/>
      <c r="I38" s="358"/>
      <c r="J38" s="79"/>
    </row>
    <row r="39" spans="2:10" ht="15.6" customHeight="1" x14ac:dyDescent="0.45">
      <c r="B39" s="357" t="s">
        <v>248</v>
      </c>
      <c r="C39" s="357"/>
      <c r="D39" s="357"/>
      <c r="E39" s="357"/>
      <c r="F39" s="357"/>
      <c r="G39" s="357"/>
      <c r="H39" s="357"/>
      <c r="I39" s="357"/>
      <c r="J39" s="79"/>
    </row>
    <row r="40" spans="2:10" ht="15" customHeight="1" x14ac:dyDescent="0.45">
      <c r="B40" s="355" t="s">
        <v>222</v>
      </c>
      <c r="C40" s="355"/>
      <c r="D40" s="355"/>
      <c r="E40" s="355"/>
      <c r="F40" s="355"/>
      <c r="G40" s="355"/>
      <c r="H40" s="355"/>
      <c r="I40" s="355"/>
    </row>
    <row r="41" spans="2:10" ht="39" customHeight="1" x14ac:dyDescent="0.45">
      <c r="B41" s="355" t="s">
        <v>187</v>
      </c>
      <c r="C41" s="355"/>
      <c r="D41" s="355"/>
      <c r="E41" s="355"/>
      <c r="F41" s="355"/>
      <c r="G41" s="355"/>
      <c r="H41" s="355"/>
      <c r="I41" s="355"/>
    </row>
    <row r="42" spans="2:10" ht="15" customHeight="1" x14ac:dyDescent="0.45">
      <c r="B42" s="356" t="s">
        <v>189</v>
      </c>
      <c r="C42" s="356"/>
      <c r="D42" s="356"/>
      <c r="E42" s="356"/>
      <c r="F42" s="356"/>
      <c r="G42" s="356"/>
      <c r="H42" s="356"/>
      <c r="I42" s="356"/>
    </row>
    <row r="43" spans="2:10" ht="15" customHeight="1" x14ac:dyDescent="0.45">
      <c r="B43" s="356" t="s">
        <v>190</v>
      </c>
      <c r="C43" s="356"/>
      <c r="D43" s="356"/>
      <c r="E43" s="356"/>
      <c r="F43" s="356"/>
      <c r="G43" s="356"/>
      <c r="H43" s="356"/>
      <c r="I43" s="356"/>
    </row>
    <row r="44" spans="2:10" ht="16.95" customHeight="1" x14ac:dyDescent="0.45">
      <c r="B44" s="356"/>
      <c r="C44" s="356"/>
      <c r="D44" s="356"/>
      <c r="E44" s="356"/>
      <c r="F44" s="356"/>
      <c r="G44" s="356"/>
      <c r="H44" s="356"/>
      <c r="I44" s="356"/>
    </row>
  </sheetData>
  <sheetProtection sheet="1" objects="1" scenarios="1"/>
  <mergeCells count="29">
    <mergeCell ref="B27:H27"/>
    <mergeCell ref="B3:E3"/>
    <mergeCell ref="G4:I4"/>
    <mergeCell ref="B8:I8"/>
    <mergeCell ref="G11:I11"/>
    <mergeCell ref="G12:I12"/>
    <mergeCell ref="G13:I13"/>
    <mergeCell ref="G14:I14"/>
    <mergeCell ref="B16:I16"/>
    <mergeCell ref="F19:G19"/>
    <mergeCell ref="G21:H21"/>
    <mergeCell ref="B26:H26"/>
    <mergeCell ref="B39:I39"/>
    <mergeCell ref="B28:H28"/>
    <mergeCell ref="B29:I29"/>
    <mergeCell ref="B30:H30"/>
    <mergeCell ref="B31:H31"/>
    <mergeCell ref="B32:J32"/>
    <mergeCell ref="B33:H33"/>
    <mergeCell ref="B34:H34"/>
    <mergeCell ref="B35:H35"/>
    <mergeCell ref="B36:H36"/>
    <mergeCell ref="B37:I37"/>
    <mergeCell ref="B38:I38"/>
    <mergeCell ref="B40:I40"/>
    <mergeCell ref="B41:I41"/>
    <mergeCell ref="B42:I42"/>
    <mergeCell ref="B43:I43"/>
    <mergeCell ref="B44:I44"/>
  </mergeCells>
  <phoneticPr fontId="14"/>
  <conditionalFormatting sqref="F19:G19">
    <cfRule type="expression" dxfId="82" priority="3">
      <formula>LEN(F19)=0</formula>
    </cfRule>
  </conditionalFormatting>
  <conditionalFormatting sqref="G4">
    <cfRule type="expression" dxfId="81" priority="5">
      <formula>G4="令和　年　月　日"</formula>
    </cfRule>
  </conditionalFormatting>
  <conditionalFormatting sqref="G21">
    <cfRule type="colorScale" priority="1">
      <colorScale>
        <cfvo type="min"/>
        <cfvo type="max"/>
        <color rgb="FFFF7128"/>
        <color rgb="FFFFEF9C"/>
      </colorScale>
    </cfRule>
    <cfRule type="expression" dxfId="80" priority="2">
      <formula>OR(G21="令和　年　月　日　まで", H21="令和　年　月　日　まで")</formula>
    </cfRule>
  </conditionalFormatting>
  <conditionalFormatting sqref="G11:I14">
    <cfRule type="expression" dxfId="79" priority="4">
      <formula>LEN(G11)=0</formula>
    </cfRule>
  </conditionalFormatting>
  <printOptions horizontalCentered="1"/>
  <pageMargins left="0.39370078740157483" right="0.39370078740157483" top="0.78740157480314965" bottom="0.78740157480314965" header="0.51181102362204722" footer="0.51181102362204722"/>
  <pageSetup paperSize="9" scale="98" firstPageNumber="0" orientation="portrait" cellComments="asDisplayed" useFirstPageNumber="1" r:id="rId1"/>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8519BB-B479-4631-B643-2058B3108330}">
  <sheetPr>
    <tabColor rgb="FFFF0000"/>
    <pageSetUpPr fitToPage="1"/>
  </sheetPr>
  <dimension ref="B1:AF38"/>
  <sheetViews>
    <sheetView view="pageBreakPreview" topLeftCell="A4" zoomScaleSheetLayoutView="100" workbookViewId="0">
      <selection activeCell="H9" sqref="H9:J9"/>
    </sheetView>
  </sheetViews>
  <sheetFormatPr defaultColWidth="8.69921875" defaultRowHeight="13.2" x14ac:dyDescent="0.45"/>
  <cols>
    <col min="1" max="1" width="1.19921875" style="1" customWidth="1"/>
    <col min="2" max="6" width="7.59765625" style="1" customWidth="1"/>
    <col min="7" max="7" width="6.3984375" style="1" customWidth="1"/>
    <col min="8" max="9" width="7.59765625" style="1" customWidth="1"/>
    <col min="10" max="10" width="9.19921875" style="1" customWidth="1"/>
    <col min="11" max="11" width="7.3984375" style="1" customWidth="1"/>
    <col min="12" max="12" width="3.19921875" style="1" customWidth="1"/>
    <col min="13" max="13" width="0.8984375" style="1" customWidth="1"/>
    <col min="14" max="16384" width="8.69921875" style="1"/>
  </cols>
  <sheetData>
    <row r="1" spans="2:32" ht="7.95" customHeight="1" x14ac:dyDescent="0.45"/>
    <row r="2" spans="2:32" ht="14.4" x14ac:dyDescent="0.45">
      <c r="B2" s="361" t="s">
        <v>164</v>
      </c>
      <c r="C2" s="361"/>
      <c r="D2" s="361"/>
      <c r="E2" s="361"/>
      <c r="F2" s="361"/>
      <c r="I2" s="62"/>
      <c r="J2" s="416"/>
      <c r="K2" s="416"/>
      <c r="L2" s="416"/>
    </row>
    <row r="3" spans="2:32" ht="14.4" x14ac:dyDescent="0.45">
      <c r="B3" s="417" t="s">
        <v>223</v>
      </c>
      <c r="C3" s="417"/>
      <c r="D3" s="417"/>
      <c r="E3" s="417"/>
      <c r="F3" s="417"/>
      <c r="G3" s="417"/>
      <c r="H3" s="417"/>
      <c r="I3" s="417"/>
      <c r="J3" s="417"/>
      <c r="K3" s="417"/>
      <c r="L3" s="417"/>
    </row>
    <row r="4" spans="2:32" ht="24" customHeight="1" x14ac:dyDescent="0.45">
      <c r="B4" s="44" t="s">
        <v>322</v>
      </c>
      <c r="C4" s="45"/>
      <c r="D4" s="46"/>
    </row>
    <row r="5" spans="2:32" ht="25.95" customHeight="1" x14ac:dyDescent="0.45">
      <c r="B5" s="408" t="s">
        <v>11</v>
      </c>
      <c r="C5" s="418"/>
      <c r="D5" s="403"/>
      <c r="E5" s="404"/>
      <c r="F5" s="404"/>
      <c r="G5" s="404"/>
      <c r="H5" s="404"/>
      <c r="I5" s="404"/>
      <c r="J5" s="404"/>
      <c r="K5" s="405"/>
      <c r="L5" s="406"/>
    </row>
    <row r="6" spans="2:32" ht="24.45" customHeight="1" x14ac:dyDescent="0.45">
      <c r="B6" s="408" t="s">
        <v>13</v>
      </c>
      <c r="C6" s="409"/>
      <c r="D6" s="403"/>
      <c r="E6" s="404"/>
      <c r="F6" s="404"/>
      <c r="G6" s="404"/>
      <c r="H6" s="404"/>
      <c r="I6" s="404"/>
      <c r="J6" s="404"/>
      <c r="K6" s="405"/>
      <c r="L6" s="406"/>
    </row>
    <row r="7" spans="2:32" ht="11.7" customHeight="1" x14ac:dyDescent="0.45">
      <c r="B7" s="419" t="s">
        <v>254</v>
      </c>
      <c r="C7" s="420"/>
      <c r="D7" s="400" t="s">
        <v>29</v>
      </c>
      <c r="E7" s="410"/>
      <c r="F7" s="411"/>
      <c r="G7" s="412"/>
      <c r="H7" s="400" t="s">
        <v>67</v>
      </c>
      <c r="I7" s="68" t="s">
        <v>33</v>
      </c>
      <c r="J7" s="426"/>
      <c r="K7" s="427"/>
      <c r="L7" s="428"/>
    </row>
    <row r="8" spans="2:32" ht="21" customHeight="1" x14ac:dyDescent="0.45">
      <c r="B8" s="421"/>
      <c r="C8" s="422"/>
      <c r="D8" s="402"/>
      <c r="E8" s="423"/>
      <c r="F8" s="424"/>
      <c r="G8" s="425"/>
      <c r="H8" s="401"/>
      <c r="I8" s="59"/>
      <c r="J8" s="429"/>
      <c r="K8" s="430"/>
      <c r="L8" s="431"/>
    </row>
    <row r="9" spans="2:32" ht="21.75" customHeight="1" x14ac:dyDescent="0.45">
      <c r="B9" s="408" t="s">
        <v>194</v>
      </c>
      <c r="C9" s="409"/>
      <c r="D9" s="410"/>
      <c r="E9" s="411"/>
      <c r="F9" s="412"/>
      <c r="G9" s="69" t="s">
        <v>26</v>
      </c>
      <c r="H9" s="413" t="s">
        <v>196</v>
      </c>
      <c r="I9" s="414"/>
      <c r="J9" s="415"/>
      <c r="K9" s="259"/>
      <c r="L9" s="70" t="s">
        <v>193</v>
      </c>
    </row>
    <row r="10" spans="2:32" ht="21.6" customHeight="1" x14ac:dyDescent="0.45">
      <c r="B10" s="400" t="s">
        <v>32</v>
      </c>
      <c r="C10" s="2" t="s">
        <v>30</v>
      </c>
      <c r="D10" s="403"/>
      <c r="E10" s="404"/>
      <c r="F10" s="404"/>
      <c r="G10" s="404"/>
      <c r="H10" s="404"/>
      <c r="I10" s="404"/>
      <c r="J10" s="404"/>
      <c r="K10" s="405"/>
      <c r="L10" s="406"/>
    </row>
    <row r="11" spans="2:32" ht="21.6" customHeight="1" x14ac:dyDescent="0.45">
      <c r="B11" s="401"/>
      <c r="C11" s="2" t="s">
        <v>31</v>
      </c>
      <c r="D11" s="403"/>
      <c r="E11" s="404"/>
      <c r="F11" s="404"/>
      <c r="G11" s="404"/>
      <c r="H11" s="404"/>
      <c r="I11" s="404"/>
      <c r="J11" s="404"/>
      <c r="K11" s="405"/>
      <c r="L11" s="406"/>
    </row>
    <row r="12" spans="2:32" ht="21.6" customHeight="1" x14ac:dyDescent="0.45">
      <c r="B12" s="402"/>
      <c r="C12" s="2" t="s">
        <v>48</v>
      </c>
      <c r="D12" s="403"/>
      <c r="E12" s="404"/>
      <c r="F12" s="404"/>
      <c r="G12" s="404"/>
      <c r="H12" s="404"/>
      <c r="I12" s="404"/>
      <c r="J12" s="404"/>
      <c r="K12" s="405"/>
      <c r="L12" s="406"/>
    </row>
    <row r="13" spans="2:32" ht="61.2" customHeight="1" x14ac:dyDescent="0.45">
      <c r="B13" s="385" t="s">
        <v>143</v>
      </c>
      <c r="C13" s="407"/>
      <c r="D13" s="403"/>
      <c r="E13" s="404"/>
      <c r="F13" s="404"/>
      <c r="G13" s="404"/>
      <c r="H13" s="404"/>
      <c r="I13" s="404"/>
      <c r="J13" s="404"/>
      <c r="K13" s="405"/>
      <c r="L13" s="406"/>
    </row>
    <row r="14" spans="2:32" ht="46.95" customHeight="1" x14ac:dyDescent="0.45">
      <c r="B14" s="385" t="s">
        <v>152</v>
      </c>
      <c r="C14" s="386"/>
      <c r="D14" s="389"/>
      <c r="E14" s="390"/>
      <c r="F14" s="390"/>
      <c r="G14" s="390"/>
      <c r="H14" s="390"/>
      <c r="I14" s="390"/>
      <c r="J14" s="390"/>
      <c r="K14" s="390"/>
      <c r="L14" s="391"/>
    </row>
    <row r="15" spans="2:32" ht="19.2" customHeight="1" x14ac:dyDescent="0.45">
      <c r="B15" s="387"/>
      <c r="C15" s="388"/>
      <c r="D15" s="392" t="s">
        <v>186</v>
      </c>
      <c r="E15" s="393"/>
      <c r="F15" s="393"/>
      <c r="G15" s="393"/>
      <c r="H15" s="393"/>
      <c r="I15" s="393"/>
      <c r="J15" s="393"/>
      <c r="K15" s="393"/>
      <c r="L15" s="394"/>
    </row>
    <row r="16" spans="2:32" ht="36" customHeight="1" x14ac:dyDescent="0.45">
      <c r="B16" s="395" t="s">
        <v>142</v>
      </c>
      <c r="C16" s="396"/>
      <c r="D16" s="397"/>
      <c r="E16" s="398"/>
      <c r="F16" s="398"/>
      <c r="G16" s="398"/>
      <c r="H16" s="398"/>
      <c r="I16" s="398"/>
      <c r="J16" s="398"/>
      <c r="K16" s="398"/>
      <c r="L16" s="399"/>
      <c r="M16" s="71"/>
      <c r="N16" s="71"/>
      <c r="O16" s="71"/>
      <c r="P16" s="71"/>
      <c r="Q16" s="71"/>
      <c r="R16" s="71"/>
      <c r="S16" s="71"/>
      <c r="T16" s="71"/>
      <c r="U16" s="71"/>
      <c r="V16" s="71"/>
      <c r="W16" s="71"/>
      <c r="X16" s="71"/>
      <c r="Y16" s="71"/>
      <c r="Z16" s="71"/>
      <c r="AA16" s="71"/>
      <c r="AB16" s="71"/>
      <c r="AC16" s="71"/>
      <c r="AD16" s="71"/>
      <c r="AE16" s="71"/>
      <c r="AF16" s="71"/>
    </row>
    <row r="17" spans="2:31" ht="19.2" customHeight="1" x14ac:dyDescent="0.45">
      <c r="B17" s="378" t="s">
        <v>131</v>
      </c>
      <c r="C17" s="379"/>
      <c r="D17" s="72"/>
      <c r="E17" s="372" t="s">
        <v>356</v>
      </c>
      <c r="F17" s="372"/>
      <c r="G17" s="372"/>
      <c r="H17" s="372"/>
      <c r="I17" s="372"/>
      <c r="J17" s="372"/>
      <c r="K17" s="372"/>
      <c r="L17" s="373"/>
    </row>
    <row r="18" spans="2:31" ht="19.2" customHeight="1" x14ac:dyDescent="0.45">
      <c r="B18" s="380"/>
      <c r="C18" s="381"/>
      <c r="D18" s="72"/>
      <c r="E18" s="372" t="s">
        <v>355</v>
      </c>
      <c r="F18" s="372"/>
      <c r="G18" s="372"/>
      <c r="H18" s="372"/>
      <c r="I18" s="372"/>
      <c r="J18" s="372"/>
      <c r="K18" s="372"/>
      <c r="L18" s="373"/>
    </row>
    <row r="19" spans="2:31" ht="19.2" customHeight="1" x14ac:dyDescent="0.45">
      <c r="B19" s="380"/>
      <c r="C19" s="381"/>
      <c r="D19" s="72"/>
      <c r="E19" s="372" t="s">
        <v>354</v>
      </c>
      <c r="F19" s="372"/>
      <c r="G19" s="372"/>
      <c r="H19" s="372"/>
      <c r="I19" s="372"/>
      <c r="J19" s="372"/>
      <c r="K19" s="372"/>
      <c r="L19" s="373"/>
      <c r="O19" s="73"/>
    </row>
    <row r="20" spans="2:31" ht="19.2" customHeight="1" x14ac:dyDescent="0.45">
      <c r="B20" s="380"/>
      <c r="C20" s="381"/>
      <c r="D20" s="72"/>
      <c r="E20" s="372" t="s">
        <v>353</v>
      </c>
      <c r="F20" s="372"/>
      <c r="G20" s="372"/>
      <c r="H20" s="372"/>
      <c r="I20" s="372"/>
      <c r="J20" s="372"/>
      <c r="K20" s="372"/>
      <c r="L20" s="373"/>
    </row>
    <row r="21" spans="2:31" ht="19.2" customHeight="1" x14ac:dyDescent="0.45">
      <c r="B21" s="380"/>
      <c r="C21" s="381"/>
      <c r="D21" s="72"/>
      <c r="E21" s="372" t="s">
        <v>351</v>
      </c>
      <c r="F21" s="372"/>
      <c r="G21" s="372"/>
      <c r="H21" s="372"/>
      <c r="I21" s="372"/>
      <c r="J21" s="372"/>
      <c r="K21" s="372"/>
      <c r="L21" s="373"/>
    </row>
    <row r="22" spans="2:31" ht="19.95" customHeight="1" x14ac:dyDescent="0.45">
      <c r="B22" s="382"/>
      <c r="C22" s="383"/>
      <c r="D22" s="74"/>
      <c r="E22" s="374" t="s">
        <v>352</v>
      </c>
      <c r="F22" s="374"/>
      <c r="G22" s="374"/>
      <c r="H22" s="374"/>
      <c r="I22" s="374"/>
      <c r="J22" s="374"/>
      <c r="K22" s="374"/>
      <c r="L22" s="375"/>
    </row>
    <row r="23" spans="2:31" ht="17.399999999999999" customHeight="1" x14ac:dyDescent="0.45">
      <c r="B23" s="370" t="s">
        <v>68</v>
      </c>
      <c r="C23" s="370"/>
      <c r="D23" s="371"/>
      <c r="E23" s="371"/>
      <c r="F23" s="371"/>
      <c r="G23" s="371"/>
      <c r="H23" s="371"/>
      <c r="I23" s="371"/>
      <c r="J23" s="371"/>
      <c r="K23" s="371"/>
      <c r="L23" s="371"/>
      <c r="O23" s="4"/>
    </row>
    <row r="24" spans="2:31" s="3" customFormat="1" ht="18" customHeight="1" x14ac:dyDescent="0.45">
      <c r="C24" s="376" t="s">
        <v>64</v>
      </c>
      <c r="D24" s="376"/>
      <c r="E24" s="376"/>
      <c r="F24" s="376"/>
      <c r="G24" s="376"/>
      <c r="H24" s="376"/>
      <c r="I24" s="376"/>
      <c r="J24" s="376"/>
      <c r="K24" s="376"/>
      <c r="L24" s="376"/>
      <c r="M24" s="6"/>
      <c r="N24" s="6"/>
      <c r="O24" s="6"/>
      <c r="P24" s="6"/>
      <c r="Q24" s="6"/>
      <c r="R24" s="6"/>
      <c r="S24" s="6"/>
      <c r="T24" s="6"/>
      <c r="U24" s="6"/>
      <c r="V24" s="6"/>
      <c r="W24" s="6"/>
      <c r="X24" s="6"/>
      <c r="Y24" s="6"/>
      <c r="Z24" s="6"/>
      <c r="AA24" s="6"/>
      <c r="AB24" s="6"/>
      <c r="AC24" s="6"/>
      <c r="AD24" s="6"/>
      <c r="AE24" s="6"/>
    </row>
    <row r="25" spans="2:31" ht="18.600000000000001" customHeight="1" x14ac:dyDescent="0.45">
      <c r="B25" s="377" t="s">
        <v>23</v>
      </c>
      <c r="C25" s="377"/>
      <c r="D25" s="377"/>
      <c r="E25" s="377"/>
      <c r="F25" s="377"/>
      <c r="G25" s="377"/>
      <c r="H25" s="377"/>
      <c r="I25" s="377"/>
      <c r="J25" s="377"/>
      <c r="K25" s="377"/>
      <c r="L25" s="377"/>
    </row>
    <row r="26" spans="2:31" ht="14.4" customHeight="1" x14ac:dyDescent="0.45">
      <c r="B26" s="5"/>
      <c r="C26" s="371" t="s">
        <v>66</v>
      </c>
      <c r="D26" s="371"/>
      <c r="E26" s="371"/>
      <c r="F26" s="371"/>
      <c r="G26" s="371"/>
      <c r="H26" s="371"/>
      <c r="I26" s="371"/>
      <c r="J26" s="371"/>
      <c r="K26" s="371"/>
      <c r="L26" s="371"/>
      <c r="M26" s="371"/>
      <c r="N26" s="371"/>
      <c r="O26" s="371"/>
      <c r="P26" s="371"/>
      <c r="Q26" s="371"/>
      <c r="R26" s="371"/>
      <c r="S26" s="371"/>
      <c r="T26" s="371"/>
      <c r="U26" s="371"/>
      <c r="V26" s="371"/>
      <c r="W26" s="371"/>
      <c r="X26" s="371"/>
      <c r="Y26" s="371"/>
      <c r="Z26" s="371"/>
      <c r="AA26" s="371"/>
      <c r="AB26" s="371"/>
      <c r="AC26" s="371"/>
      <c r="AD26" s="371"/>
      <c r="AE26" s="371"/>
    </row>
    <row r="27" spans="2:31" ht="17.399999999999999" customHeight="1" x14ac:dyDescent="0.45">
      <c r="B27" s="5"/>
      <c r="C27" s="384" t="s">
        <v>65</v>
      </c>
      <c r="D27" s="371"/>
      <c r="E27" s="371"/>
      <c r="F27" s="371"/>
      <c r="G27" s="371"/>
      <c r="H27" s="371"/>
      <c r="I27" s="371"/>
      <c r="J27" s="371"/>
      <c r="K27" s="371"/>
      <c r="L27" s="371"/>
      <c r="M27" s="371"/>
      <c r="N27" s="371"/>
      <c r="O27" s="371"/>
      <c r="P27" s="371"/>
      <c r="Q27" s="371"/>
      <c r="R27" s="371"/>
      <c r="S27" s="371"/>
      <c r="T27" s="371"/>
      <c r="U27" s="371"/>
      <c r="V27" s="371"/>
      <c r="W27" s="371"/>
      <c r="X27" s="371"/>
      <c r="Y27" s="371"/>
      <c r="Z27" s="371"/>
      <c r="AA27" s="371"/>
      <c r="AB27" s="371"/>
      <c r="AC27" s="371"/>
      <c r="AD27" s="371"/>
      <c r="AE27" s="371"/>
    </row>
    <row r="28" spans="2:31" ht="17.399999999999999" customHeight="1" x14ac:dyDescent="0.45">
      <c r="B28" s="370" t="s">
        <v>348</v>
      </c>
      <c r="C28" s="370"/>
      <c r="D28" s="370"/>
      <c r="E28" s="370"/>
      <c r="F28" s="370"/>
      <c r="G28" s="370"/>
      <c r="H28" s="370"/>
      <c r="I28" s="370"/>
      <c r="J28" s="370"/>
      <c r="K28" s="370"/>
      <c r="L28" s="370"/>
    </row>
    <row r="29" spans="2:31" ht="18" customHeight="1" x14ac:dyDescent="0.45">
      <c r="B29" s="216"/>
      <c r="C29" s="369" t="s">
        <v>272</v>
      </c>
      <c r="D29" s="370"/>
      <c r="E29" s="370"/>
      <c r="F29" s="370"/>
      <c r="G29" s="370"/>
      <c r="H29" s="370"/>
      <c r="I29" s="370"/>
      <c r="J29" s="370"/>
      <c r="K29" s="370"/>
      <c r="L29" s="214"/>
    </row>
    <row r="30" spans="2:31" ht="18" customHeight="1" x14ac:dyDescent="0.45">
      <c r="B30" s="370" t="s">
        <v>349</v>
      </c>
      <c r="C30" s="370"/>
      <c r="D30" s="370"/>
      <c r="E30" s="370"/>
      <c r="F30" s="370"/>
      <c r="G30" s="370"/>
      <c r="H30" s="370"/>
      <c r="I30" s="370"/>
      <c r="J30" s="370"/>
      <c r="K30" s="370"/>
      <c r="L30" s="370"/>
    </row>
    <row r="31" spans="2:31" ht="18.600000000000001" customHeight="1" x14ac:dyDescent="0.45">
      <c r="B31" s="216"/>
      <c r="C31" s="369" t="s">
        <v>278</v>
      </c>
      <c r="D31" s="370"/>
      <c r="E31" s="370"/>
      <c r="F31" s="370"/>
      <c r="G31" s="370"/>
      <c r="H31" s="370"/>
      <c r="I31" s="370"/>
      <c r="J31" s="370"/>
      <c r="K31" s="370"/>
      <c r="L31" s="214"/>
    </row>
    <row r="32" spans="2:31" ht="18" customHeight="1" x14ac:dyDescent="0.45">
      <c r="B32" s="370" t="s">
        <v>350</v>
      </c>
      <c r="C32" s="370"/>
      <c r="D32" s="370"/>
      <c r="E32" s="370"/>
      <c r="F32" s="370"/>
      <c r="G32" s="370"/>
      <c r="H32" s="370"/>
      <c r="I32" s="370"/>
      <c r="J32" s="370"/>
      <c r="K32" s="370"/>
      <c r="L32" s="370"/>
    </row>
    <row r="33" spans="2:31" ht="18" customHeight="1" x14ac:dyDescent="0.45">
      <c r="B33" s="5"/>
      <c r="C33" s="384" t="s">
        <v>265</v>
      </c>
      <c r="D33" s="384"/>
      <c r="E33" s="384"/>
      <c r="F33" s="384"/>
      <c r="G33" s="384"/>
      <c r="H33" s="384"/>
      <c r="I33" s="384"/>
      <c r="J33" s="384"/>
      <c r="K33" s="384"/>
      <c r="L33" s="384"/>
      <c r="M33" s="31"/>
      <c r="N33" s="31"/>
      <c r="O33" s="31"/>
      <c r="P33" s="31"/>
      <c r="Q33" s="31"/>
      <c r="R33" s="31"/>
      <c r="S33" s="31"/>
      <c r="T33" s="31"/>
      <c r="U33" s="31"/>
      <c r="V33" s="31"/>
      <c r="W33" s="31"/>
      <c r="X33" s="31"/>
      <c r="Y33" s="31"/>
      <c r="Z33" s="31"/>
      <c r="AA33" s="31"/>
      <c r="AB33" s="31"/>
      <c r="AC33" s="31"/>
      <c r="AD33" s="31"/>
      <c r="AE33" s="31"/>
    </row>
    <row r="34" spans="2:31" ht="18" customHeight="1" x14ac:dyDescent="0.45">
      <c r="B34" s="370" t="s">
        <v>357</v>
      </c>
      <c r="C34" s="370"/>
      <c r="D34" s="370"/>
      <c r="E34" s="370"/>
      <c r="F34" s="370"/>
      <c r="G34" s="370"/>
      <c r="H34" s="370"/>
      <c r="I34" s="370"/>
      <c r="J34" s="370"/>
      <c r="K34" s="370"/>
      <c r="L34" s="370"/>
    </row>
    <row r="35" spans="2:31" ht="19.95" customHeight="1" x14ac:dyDescent="0.45">
      <c r="B35" s="216"/>
      <c r="C35" s="369" t="s">
        <v>271</v>
      </c>
      <c r="D35" s="369"/>
      <c r="E35" s="369"/>
      <c r="F35" s="369"/>
      <c r="G35" s="369"/>
      <c r="H35" s="369"/>
      <c r="I35" s="369"/>
      <c r="J35" s="369"/>
      <c r="K35" s="369"/>
      <c r="L35" s="369"/>
    </row>
    <row r="36" spans="2:31" ht="18.600000000000001" customHeight="1" x14ac:dyDescent="0.45">
      <c r="B36" s="370" t="s">
        <v>358</v>
      </c>
      <c r="C36" s="371"/>
      <c r="D36" s="371"/>
      <c r="E36" s="371"/>
      <c r="F36" s="371"/>
      <c r="G36" s="371"/>
      <c r="H36" s="371"/>
      <c r="I36" s="371"/>
      <c r="J36" s="371"/>
      <c r="K36" s="371"/>
      <c r="L36" s="371"/>
    </row>
    <row r="37" spans="2:31" ht="19.95" customHeight="1" x14ac:dyDescent="0.45">
      <c r="B37" s="216"/>
      <c r="C37" s="369" t="s">
        <v>280</v>
      </c>
      <c r="D37" s="370"/>
      <c r="E37" s="370"/>
      <c r="F37" s="370"/>
      <c r="G37" s="370"/>
      <c r="H37" s="370"/>
      <c r="I37" s="370"/>
      <c r="J37" s="370"/>
      <c r="K37" s="370"/>
      <c r="L37" s="214"/>
    </row>
    <row r="38" spans="2:31" ht="10.199999999999999" customHeight="1" x14ac:dyDescent="0.45"/>
  </sheetData>
  <mergeCells count="48">
    <mergeCell ref="B9:C9"/>
    <mergeCell ref="D9:F9"/>
    <mergeCell ref="H9:J9"/>
    <mergeCell ref="B2:F2"/>
    <mergeCell ref="J2:L2"/>
    <mergeCell ref="B3:L3"/>
    <mergeCell ref="B5:C5"/>
    <mergeCell ref="D5:L5"/>
    <mergeCell ref="B6:C6"/>
    <mergeCell ref="D6:L6"/>
    <mergeCell ref="B7:C8"/>
    <mergeCell ref="D7:D8"/>
    <mergeCell ref="E7:G8"/>
    <mergeCell ref="H7:H8"/>
    <mergeCell ref="J7:L8"/>
    <mergeCell ref="B10:B12"/>
    <mergeCell ref="D10:L10"/>
    <mergeCell ref="D11:L11"/>
    <mergeCell ref="D12:L12"/>
    <mergeCell ref="B13:C13"/>
    <mergeCell ref="D13:L13"/>
    <mergeCell ref="B14:C15"/>
    <mergeCell ref="D14:L14"/>
    <mergeCell ref="D15:L15"/>
    <mergeCell ref="B16:C16"/>
    <mergeCell ref="D16:L16"/>
    <mergeCell ref="B28:L28"/>
    <mergeCell ref="B36:L36"/>
    <mergeCell ref="E21:L21"/>
    <mergeCell ref="E22:L22"/>
    <mergeCell ref="B23:L23"/>
    <mergeCell ref="C24:L24"/>
    <mergeCell ref="B25:L25"/>
    <mergeCell ref="C26:AE26"/>
    <mergeCell ref="B17:C22"/>
    <mergeCell ref="E17:L17"/>
    <mergeCell ref="E18:L18"/>
    <mergeCell ref="E19:L19"/>
    <mergeCell ref="E20:L20"/>
    <mergeCell ref="C27:AE27"/>
    <mergeCell ref="B32:L32"/>
    <mergeCell ref="C33:L33"/>
    <mergeCell ref="C29:K29"/>
    <mergeCell ref="C35:L35"/>
    <mergeCell ref="C37:K37"/>
    <mergeCell ref="B30:L30"/>
    <mergeCell ref="C31:K31"/>
    <mergeCell ref="B34:L34"/>
  </mergeCells>
  <phoneticPr fontId="14"/>
  <conditionalFormatting sqref="D9">
    <cfRule type="expression" dxfId="78" priority="3">
      <formula>LEN(D9)=0</formula>
    </cfRule>
  </conditionalFormatting>
  <conditionalFormatting sqref="D5:L6">
    <cfRule type="expression" dxfId="77" priority="7">
      <formula>LEN(D5)=0</formula>
    </cfRule>
  </conditionalFormatting>
  <conditionalFormatting sqref="D10:L12">
    <cfRule type="expression" dxfId="76" priority="1">
      <formula>LEN(D10)=0</formula>
    </cfRule>
  </conditionalFormatting>
  <conditionalFormatting sqref="E7">
    <cfRule type="expression" dxfId="75" priority="6">
      <formula>LEN(E7)=0</formula>
    </cfRule>
  </conditionalFormatting>
  <conditionalFormatting sqref="I8">
    <cfRule type="expression" dxfId="74" priority="4">
      <formula>LEN(I8)=0</formula>
    </cfRule>
  </conditionalFormatting>
  <conditionalFormatting sqref="J7:L7">
    <cfRule type="expression" dxfId="73" priority="5">
      <formula>LEN(J7)=0</formula>
    </cfRule>
  </conditionalFormatting>
  <conditionalFormatting sqref="K9">
    <cfRule type="expression" dxfId="72" priority="2">
      <formula>LEN(K9)=0</formula>
    </cfRule>
  </conditionalFormatting>
  <dataValidations count="1">
    <dataValidation type="list" allowBlank="1" showInputMessage="1" showErrorMessage="1" sqref="J2:K2" xr:uid="{BF7AE58D-AC6A-48D0-8D3A-059ABDA45F5A}">
      <formula1>#REF!</formula1>
    </dataValidation>
  </dataValidations>
  <hyperlinks>
    <hyperlink ref="C24" r:id="rId1" xr:uid="{D39445F8-234F-437C-95B7-C5795E3C83B6}"/>
    <hyperlink ref="C27" r:id="rId2" xr:uid="{A2C1AD55-45D0-4D80-9D61-0108320FE055}"/>
    <hyperlink ref="C33" r:id="rId3" xr:uid="{BA3188F6-940E-4327-90B3-36DA5C2F192D}"/>
    <hyperlink ref="C35" r:id="rId4" xr:uid="{5E4FF9F9-7D6B-4331-AC0A-8F843F1B11DB}"/>
    <hyperlink ref="C37" r:id="rId5" xr:uid="{D0B200CA-A590-47D1-8ED6-0B397D13249D}"/>
    <hyperlink ref="C29" r:id="rId6" xr:uid="{84C1C150-DE3D-4CEA-8A18-8A5A40B628E3}"/>
    <hyperlink ref="C31" r:id="rId7" xr:uid="{DE31BCD7-053D-4D22-9460-E859D393CE87}"/>
  </hyperlinks>
  <printOptions horizontalCentered="1"/>
  <pageMargins left="0.39370078740157483" right="0.39370078740157483" top="0.78740157480314965" bottom="0.78740157480314965" header="0.51181102362204722" footer="0.51181102362204722"/>
  <pageSetup paperSize="9" scale="90" firstPageNumber="0" orientation="portrait" cellComments="asDisplayed" useFirstPageNumber="1" r:id="rId8"/>
  <headerFooter alignWithMargins="0"/>
  <drawing r:id="rId9"/>
  <legacyDrawing r:id="rId10"/>
  <mc:AlternateContent xmlns:mc="http://schemas.openxmlformats.org/markup-compatibility/2006">
    <mc:Choice Requires="x14">
      <controls>
        <mc:AlternateContent xmlns:mc="http://schemas.openxmlformats.org/markup-compatibility/2006">
          <mc:Choice Requires="x14">
            <control shapeId="79873" r:id="rId11" name="チェック 48">
              <controlPr defaultSize="0" autoPict="0">
                <anchor moveWithCells="1">
                  <from>
                    <xdr:col>3</xdr:col>
                    <xdr:colOff>76200</xdr:colOff>
                    <xdr:row>12</xdr:row>
                    <xdr:rowOff>45720</xdr:rowOff>
                  </from>
                  <to>
                    <xdr:col>7</xdr:col>
                    <xdr:colOff>480060</xdr:colOff>
                    <xdr:row>12</xdr:row>
                    <xdr:rowOff>312420</xdr:rowOff>
                  </to>
                </anchor>
              </controlPr>
            </control>
          </mc:Choice>
        </mc:AlternateContent>
        <mc:AlternateContent xmlns:mc="http://schemas.openxmlformats.org/markup-compatibility/2006">
          <mc:Choice Requires="x14">
            <control shapeId="79874" r:id="rId12" name="チェック 49">
              <controlPr defaultSize="0" autoPict="0">
                <anchor moveWithCells="1">
                  <from>
                    <xdr:col>3</xdr:col>
                    <xdr:colOff>76200</xdr:colOff>
                    <xdr:row>12</xdr:row>
                    <xdr:rowOff>297180</xdr:rowOff>
                  </from>
                  <to>
                    <xdr:col>8</xdr:col>
                    <xdr:colOff>518160</xdr:colOff>
                    <xdr:row>12</xdr:row>
                    <xdr:rowOff>518160</xdr:rowOff>
                  </to>
                </anchor>
              </controlPr>
            </control>
          </mc:Choice>
        </mc:AlternateContent>
        <mc:AlternateContent xmlns:mc="http://schemas.openxmlformats.org/markup-compatibility/2006">
          <mc:Choice Requires="x14">
            <control shapeId="79875" r:id="rId13" name="チェック 52">
              <controlPr defaultSize="0" autoPict="0">
                <anchor moveWithCells="1">
                  <from>
                    <xdr:col>3</xdr:col>
                    <xdr:colOff>175260</xdr:colOff>
                    <xdr:row>18</xdr:row>
                    <xdr:rowOff>0</xdr:rowOff>
                  </from>
                  <to>
                    <xdr:col>3</xdr:col>
                    <xdr:colOff>480060</xdr:colOff>
                    <xdr:row>19</xdr:row>
                    <xdr:rowOff>22860</xdr:rowOff>
                  </to>
                </anchor>
              </controlPr>
            </control>
          </mc:Choice>
        </mc:AlternateContent>
        <mc:AlternateContent xmlns:mc="http://schemas.openxmlformats.org/markup-compatibility/2006">
          <mc:Choice Requires="x14">
            <control shapeId="79876" r:id="rId14" name="チェック 53">
              <controlPr defaultSize="0" autoPict="0">
                <anchor moveWithCells="1">
                  <from>
                    <xdr:col>3</xdr:col>
                    <xdr:colOff>175260</xdr:colOff>
                    <xdr:row>19</xdr:row>
                    <xdr:rowOff>7620</xdr:rowOff>
                  </from>
                  <to>
                    <xdr:col>3</xdr:col>
                    <xdr:colOff>480060</xdr:colOff>
                    <xdr:row>20</xdr:row>
                    <xdr:rowOff>22860</xdr:rowOff>
                  </to>
                </anchor>
              </controlPr>
            </control>
          </mc:Choice>
        </mc:AlternateContent>
        <mc:AlternateContent xmlns:mc="http://schemas.openxmlformats.org/markup-compatibility/2006">
          <mc:Choice Requires="x14">
            <control shapeId="79877" r:id="rId15" name="チェック 54">
              <controlPr defaultSize="0" autoPict="0">
                <anchor moveWithCells="1">
                  <from>
                    <xdr:col>3</xdr:col>
                    <xdr:colOff>175260</xdr:colOff>
                    <xdr:row>20</xdr:row>
                    <xdr:rowOff>0</xdr:rowOff>
                  </from>
                  <to>
                    <xdr:col>3</xdr:col>
                    <xdr:colOff>480060</xdr:colOff>
                    <xdr:row>21</xdr:row>
                    <xdr:rowOff>22860</xdr:rowOff>
                  </to>
                </anchor>
              </controlPr>
            </control>
          </mc:Choice>
        </mc:AlternateContent>
        <mc:AlternateContent xmlns:mc="http://schemas.openxmlformats.org/markup-compatibility/2006">
          <mc:Choice Requires="x14">
            <control shapeId="79878" r:id="rId16" name="チェック 52">
              <controlPr defaultSize="0" autoPict="0">
                <anchor moveWithCells="1">
                  <from>
                    <xdr:col>3</xdr:col>
                    <xdr:colOff>175260</xdr:colOff>
                    <xdr:row>18</xdr:row>
                    <xdr:rowOff>0</xdr:rowOff>
                  </from>
                  <to>
                    <xdr:col>3</xdr:col>
                    <xdr:colOff>480060</xdr:colOff>
                    <xdr:row>19</xdr:row>
                    <xdr:rowOff>22860</xdr:rowOff>
                  </to>
                </anchor>
              </controlPr>
            </control>
          </mc:Choice>
        </mc:AlternateContent>
        <mc:AlternateContent xmlns:mc="http://schemas.openxmlformats.org/markup-compatibility/2006">
          <mc:Choice Requires="x14">
            <control shapeId="79879" r:id="rId17" name="チェック 48">
              <controlPr defaultSize="0" autoPict="0">
                <anchor moveWithCells="1">
                  <from>
                    <xdr:col>3</xdr:col>
                    <xdr:colOff>76200</xdr:colOff>
                    <xdr:row>12</xdr:row>
                    <xdr:rowOff>487680</xdr:rowOff>
                  </from>
                  <to>
                    <xdr:col>11</xdr:col>
                    <xdr:colOff>182880</xdr:colOff>
                    <xdr:row>12</xdr:row>
                    <xdr:rowOff>746760</xdr:rowOff>
                  </to>
                </anchor>
              </controlPr>
            </control>
          </mc:Choice>
        </mc:AlternateContent>
        <mc:AlternateContent xmlns:mc="http://schemas.openxmlformats.org/markup-compatibility/2006">
          <mc:Choice Requires="x14">
            <control shapeId="79880" r:id="rId18" name="チェック 48">
              <controlPr defaultSize="0" autoPict="0">
                <anchor moveWithCells="1">
                  <from>
                    <xdr:col>3</xdr:col>
                    <xdr:colOff>441960</xdr:colOff>
                    <xdr:row>15</xdr:row>
                    <xdr:rowOff>114300</xdr:rowOff>
                  </from>
                  <to>
                    <xdr:col>5</xdr:col>
                    <xdr:colOff>365760</xdr:colOff>
                    <xdr:row>15</xdr:row>
                    <xdr:rowOff>381000</xdr:rowOff>
                  </to>
                </anchor>
              </controlPr>
            </control>
          </mc:Choice>
        </mc:AlternateContent>
        <mc:AlternateContent xmlns:mc="http://schemas.openxmlformats.org/markup-compatibility/2006">
          <mc:Choice Requires="x14">
            <control shapeId="79881" r:id="rId19" name="チェック 48">
              <controlPr defaultSize="0" autoPict="0">
                <anchor moveWithCells="1">
                  <from>
                    <xdr:col>6</xdr:col>
                    <xdr:colOff>137160</xdr:colOff>
                    <xdr:row>15</xdr:row>
                    <xdr:rowOff>99060</xdr:rowOff>
                  </from>
                  <to>
                    <xdr:col>8</xdr:col>
                    <xdr:colOff>114300</xdr:colOff>
                    <xdr:row>15</xdr:row>
                    <xdr:rowOff>381000</xdr:rowOff>
                  </to>
                </anchor>
              </controlPr>
            </control>
          </mc:Choice>
        </mc:AlternateContent>
        <mc:AlternateContent xmlns:mc="http://schemas.openxmlformats.org/markup-compatibility/2006">
          <mc:Choice Requires="x14">
            <control shapeId="79882" r:id="rId20" name="チェック 48">
              <controlPr defaultSize="0" autoPict="0">
                <anchor moveWithCells="1">
                  <from>
                    <xdr:col>8</xdr:col>
                    <xdr:colOff>556260</xdr:colOff>
                    <xdr:row>15</xdr:row>
                    <xdr:rowOff>99060</xdr:rowOff>
                  </from>
                  <to>
                    <xdr:col>11</xdr:col>
                    <xdr:colOff>30480</xdr:colOff>
                    <xdr:row>15</xdr:row>
                    <xdr:rowOff>373380</xdr:rowOff>
                  </to>
                </anchor>
              </controlPr>
            </control>
          </mc:Choice>
        </mc:AlternateContent>
        <mc:AlternateContent xmlns:mc="http://schemas.openxmlformats.org/markup-compatibility/2006">
          <mc:Choice Requires="x14">
            <control shapeId="79883" r:id="rId21" name="チェック 48">
              <controlPr defaultSize="0" autoPict="0">
                <anchor moveWithCells="1">
                  <from>
                    <xdr:col>3</xdr:col>
                    <xdr:colOff>76200</xdr:colOff>
                    <xdr:row>13</xdr:row>
                    <xdr:rowOff>60960</xdr:rowOff>
                  </from>
                  <to>
                    <xdr:col>8</xdr:col>
                    <xdr:colOff>365760</xdr:colOff>
                    <xdr:row>13</xdr:row>
                    <xdr:rowOff>327660</xdr:rowOff>
                  </to>
                </anchor>
              </controlPr>
            </control>
          </mc:Choice>
        </mc:AlternateContent>
        <mc:AlternateContent xmlns:mc="http://schemas.openxmlformats.org/markup-compatibility/2006">
          <mc:Choice Requires="x14">
            <control shapeId="79884" r:id="rId22" name="チェック 48">
              <controlPr defaultSize="0" autoPict="0">
                <anchor moveWithCells="1">
                  <from>
                    <xdr:col>3</xdr:col>
                    <xdr:colOff>76200</xdr:colOff>
                    <xdr:row>13</xdr:row>
                    <xdr:rowOff>304800</xdr:rowOff>
                  </from>
                  <to>
                    <xdr:col>9</xdr:col>
                    <xdr:colOff>601980</xdr:colOff>
                    <xdr:row>13</xdr:row>
                    <xdr:rowOff>571500</xdr:rowOff>
                  </to>
                </anchor>
              </controlPr>
            </control>
          </mc:Choice>
        </mc:AlternateContent>
        <mc:AlternateContent xmlns:mc="http://schemas.openxmlformats.org/markup-compatibility/2006">
          <mc:Choice Requires="x14">
            <control shapeId="79885" r:id="rId23" name="チェック 56">
              <controlPr defaultSize="0" autoPict="0">
                <anchor moveWithCells="1">
                  <from>
                    <xdr:col>3</xdr:col>
                    <xdr:colOff>182880</xdr:colOff>
                    <xdr:row>16</xdr:row>
                    <xdr:rowOff>22860</xdr:rowOff>
                  </from>
                  <to>
                    <xdr:col>3</xdr:col>
                    <xdr:colOff>487680</xdr:colOff>
                    <xdr:row>16</xdr:row>
                    <xdr:rowOff>236220</xdr:rowOff>
                  </to>
                </anchor>
              </controlPr>
            </control>
          </mc:Choice>
        </mc:AlternateContent>
        <mc:AlternateContent xmlns:mc="http://schemas.openxmlformats.org/markup-compatibility/2006">
          <mc:Choice Requires="x14">
            <control shapeId="79886" r:id="rId24" name="チェック 57">
              <controlPr defaultSize="0" autoPict="0">
                <anchor moveWithCells="1">
                  <from>
                    <xdr:col>3</xdr:col>
                    <xdr:colOff>182880</xdr:colOff>
                    <xdr:row>16</xdr:row>
                    <xdr:rowOff>236220</xdr:rowOff>
                  </from>
                  <to>
                    <xdr:col>3</xdr:col>
                    <xdr:colOff>487680</xdr:colOff>
                    <xdr:row>18</xdr:row>
                    <xdr:rowOff>22860</xdr:rowOff>
                  </to>
                </anchor>
              </controlPr>
            </control>
          </mc:Choice>
        </mc:AlternateContent>
        <mc:AlternateContent xmlns:mc="http://schemas.openxmlformats.org/markup-compatibility/2006">
          <mc:Choice Requires="x14">
            <control shapeId="79887" r:id="rId25" name="Check Box 15">
              <controlPr defaultSize="0" autoPict="0">
                <anchor moveWithCells="1">
                  <from>
                    <xdr:col>3</xdr:col>
                    <xdr:colOff>175260</xdr:colOff>
                    <xdr:row>21</xdr:row>
                    <xdr:rowOff>0</xdr:rowOff>
                  </from>
                  <to>
                    <xdr:col>3</xdr:col>
                    <xdr:colOff>480060</xdr:colOff>
                    <xdr:row>22</xdr:row>
                    <xdr:rowOff>7620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776690-C250-4E4B-A812-AB87F500A0AC}">
  <sheetPr>
    <tabColor rgb="FFFF0000"/>
    <pageSetUpPr fitToPage="1"/>
  </sheetPr>
  <dimension ref="B1:AE26"/>
  <sheetViews>
    <sheetView showGridLines="0" view="pageBreakPreview" zoomScale="90" zoomScaleNormal="100" zoomScaleSheetLayoutView="90" workbookViewId="0">
      <selection activeCell="I9" sqref="I9"/>
    </sheetView>
  </sheetViews>
  <sheetFormatPr defaultColWidth="8.09765625" defaultRowHeight="13.2" x14ac:dyDescent="0.45"/>
  <cols>
    <col min="1" max="1" width="1.8984375" style="8" customWidth="1"/>
    <col min="2" max="2" width="1.5" style="8" customWidth="1"/>
    <col min="3" max="3" width="13.19921875" style="8" customWidth="1"/>
    <col min="4" max="5" width="14" style="8" customWidth="1"/>
    <col min="6" max="9" width="9.59765625" style="8" customWidth="1"/>
    <col min="10" max="10" width="1.09765625" style="8" customWidth="1"/>
    <col min="11" max="11" width="10" style="8" customWidth="1"/>
    <col min="12" max="16384" width="8.09765625" style="8"/>
  </cols>
  <sheetData>
    <row r="1" spans="2:31" ht="7.95" customHeight="1" x14ac:dyDescent="0.45"/>
    <row r="2" spans="2:31" ht="18.600000000000001" customHeight="1" x14ac:dyDescent="0.45">
      <c r="C2" s="436" t="s">
        <v>165</v>
      </c>
      <c r="D2" s="436"/>
      <c r="E2" s="436"/>
    </row>
    <row r="3" spans="2:31" s="1" customFormat="1" ht="18" customHeight="1" x14ac:dyDescent="0.45">
      <c r="C3" s="432" t="s">
        <v>70</v>
      </c>
      <c r="D3" s="432"/>
      <c r="E3" s="432"/>
      <c r="F3" s="432"/>
      <c r="G3" s="432"/>
      <c r="H3" s="432"/>
      <c r="I3" s="432"/>
      <c r="J3" s="47"/>
      <c r="K3" s="47"/>
    </row>
    <row r="4" spans="2:31" s="1" customFormat="1" ht="18" customHeight="1" x14ac:dyDescent="0.45">
      <c r="C4" s="437" t="s">
        <v>160</v>
      </c>
      <c r="D4" s="437"/>
      <c r="E4" s="437"/>
      <c r="F4" s="437"/>
      <c r="G4" s="437"/>
      <c r="H4" s="437"/>
      <c r="I4" s="437"/>
      <c r="J4" s="25"/>
      <c r="K4" s="25"/>
    </row>
    <row r="5" spans="2:31" s="1" customFormat="1" ht="18" customHeight="1" x14ac:dyDescent="0.45">
      <c r="C5" s="33" t="s">
        <v>158</v>
      </c>
      <c r="D5" s="32"/>
      <c r="E5" s="32"/>
      <c r="F5" s="32"/>
      <c r="G5" s="32"/>
      <c r="H5" s="32"/>
      <c r="I5" s="32"/>
      <c r="J5" s="25"/>
      <c r="K5" s="25"/>
    </row>
    <row r="6" spans="2:31" s="1" customFormat="1" ht="102" customHeight="1" x14ac:dyDescent="0.45">
      <c r="B6" s="26"/>
      <c r="C6" s="433"/>
      <c r="D6" s="434"/>
      <c r="E6" s="434"/>
      <c r="F6" s="434"/>
      <c r="G6" s="434"/>
      <c r="H6" s="434"/>
      <c r="I6" s="435"/>
      <c r="J6" s="26"/>
      <c r="K6" s="26"/>
      <c r="M6" s="7"/>
      <c r="N6" s="7"/>
      <c r="O6" s="7"/>
      <c r="P6" s="7"/>
      <c r="Q6" s="7"/>
      <c r="R6" s="7"/>
      <c r="S6" s="7"/>
      <c r="T6" s="7"/>
      <c r="U6" s="7"/>
      <c r="V6" s="7"/>
      <c r="W6" s="7"/>
      <c r="X6" s="7"/>
      <c r="Y6" s="7"/>
      <c r="Z6" s="7"/>
      <c r="AA6" s="7"/>
      <c r="AD6" s="1" t="e">
        <f>LEN(#REF!)</f>
        <v>#REF!</v>
      </c>
      <c r="AE6" s="1" t="s">
        <v>69</v>
      </c>
    </row>
    <row r="7" spans="2:31" s="1" customFormat="1" ht="15.6" customHeight="1" x14ac:dyDescent="0.45">
      <c r="B7" s="26"/>
      <c r="C7" s="277" t="s">
        <v>337</v>
      </c>
      <c r="D7" s="26"/>
      <c r="E7" s="26"/>
      <c r="F7" s="276"/>
      <c r="G7" s="26"/>
      <c r="H7" s="26"/>
      <c r="I7" s="26"/>
      <c r="J7" s="26"/>
      <c r="K7" s="26"/>
      <c r="M7" s="7"/>
      <c r="N7" s="7"/>
      <c r="O7" s="7"/>
      <c r="P7" s="7"/>
      <c r="Q7" s="7"/>
      <c r="R7" s="7"/>
      <c r="S7" s="7"/>
      <c r="T7" s="7"/>
      <c r="U7" s="7"/>
      <c r="V7" s="7"/>
      <c r="W7" s="7"/>
      <c r="X7" s="7"/>
      <c r="Y7" s="7"/>
      <c r="Z7" s="7"/>
      <c r="AA7" s="7"/>
    </row>
    <row r="8" spans="2:31" s="1" customFormat="1" ht="102" customHeight="1" x14ac:dyDescent="0.45">
      <c r="B8" s="26"/>
      <c r="C8" s="433"/>
      <c r="D8" s="434"/>
      <c r="E8" s="434"/>
      <c r="F8" s="434"/>
      <c r="G8" s="434"/>
      <c r="H8" s="434"/>
      <c r="I8" s="435"/>
      <c r="J8" s="26"/>
      <c r="K8" s="26"/>
      <c r="M8" s="7"/>
      <c r="N8" s="7"/>
      <c r="O8" s="7"/>
      <c r="P8" s="7"/>
      <c r="Q8" s="7"/>
      <c r="R8" s="7"/>
      <c r="S8" s="7"/>
      <c r="T8" s="7"/>
      <c r="U8" s="7"/>
      <c r="V8" s="7"/>
      <c r="W8" s="7"/>
      <c r="X8" s="7"/>
      <c r="Y8" s="7"/>
      <c r="Z8" s="7"/>
      <c r="AA8" s="7"/>
    </row>
    <row r="9" spans="2:31" s="1" customFormat="1" ht="15.6" customHeight="1" x14ac:dyDescent="0.45">
      <c r="B9" s="26"/>
      <c r="C9" s="31" t="s">
        <v>153</v>
      </c>
      <c r="D9" s="26"/>
      <c r="E9" s="26"/>
      <c r="F9" s="26"/>
      <c r="G9" s="26"/>
      <c r="H9" s="26"/>
      <c r="I9" s="26"/>
      <c r="J9" s="26"/>
      <c r="K9" s="26"/>
      <c r="M9" s="7"/>
      <c r="N9" s="7"/>
      <c r="O9" s="7"/>
      <c r="P9" s="7"/>
      <c r="Q9" s="7"/>
      <c r="R9" s="7"/>
      <c r="S9" s="7"/>
      <c r="T9" s="7"/>
      <c r="U9" s="7"/>
      <c r="V9" s="7"/>
      <c r="W9" s="7"/>
      <c r="X9" s="7"/>
      <c r="Y9" s="7"/>
      <c r="Z9" s="7"/>
      <c r="AA9" s="7"/>
    </row>
    <row r="10" spans="2:31" s="1" customFormat="1" ht="102" customHeight="1" x14ac:dyDescent="0.45">
      <c r="B10" s="26"/>
      <c r="C10" s="433"/>
      <c r="D10" s="434"/>
      <c r="E10" s="434"/>
      <c r="F10" s="434"/>
      <c r="G10" s="434"/>
      <c r="H10" s="434"/>
      <c r="I10" s="435"/>
      <c r="J10" s="26"/>
      <c r="K10" s="26"/>
      <c r="M10" s="7"/>
      <c r="N10" s="7"/>
      <c r="O10" s="7"/>
      <c r="P10" s="7"/>
      <c r="Q10" s="7"/>
      <c r="R10" s="7"/>
      <c r="S10" s="7"/>
      <c r="T10" s="7"/>
      <c r="U10" s="7"/>
      <c r="V10" s="7"/>
      <c r="W10" s="7"/>
      <c r="X10" s="7"/>
      <c r="Y10" s="7"/>
      <c r="Z10" s="7"/>
      <c r="AA10" s="7"/>
    </row>
    <row r="11" spans="2:31" s="51" customFormat="1" ht="21.6" customHeight="1" x14ac:dyDescent="0.45">
      <c r="B11" s="8"/>
      <c r="C11" s="432" t="s">
        <v>135</v>
      </c>
      <c r="D11" s="432"/>
      <c r="E11" s="432"/>
      <c r="F11" s="432"/>
      <c r="G11" s="432"/>
      <c r="H11" s="432"/>
      <c r="I11" s="432"/>
      <c r="J11" s="432"/>
      <c r="K11" s="432"/>
      <c r="L11" s="432"/>
    </row>
    <row r="12" spans="2:31" s="51" customFormat="1" ht="21.6" customHeight="1" x14ac:dyDescent="0.45">
      <c r="B12" s="8"/>
      <c r="C12" s="31" t="s">
        <v>154</v>
      </c>
      <c r="D12" s="47"/>
      <c r="E12" s="47"/>
      <c r="F12" s="47"/>
      <c r="G12" s="47"/>
      <c r="H12" s="47"/>
      <c r="I12" s="47"/>
      <c r="J12" s="47"/>
      <c r="K12" s="75"/>
      <c r="L12" s="47"/>
    </row>
    <row r="13" spans="2:31" s="51" customFormat="1" ht="102" customHeight="1" x14ac:dyDescent="0.45">
      <c r="B13" s="8"/>
      <c r="C13" s="433"/>
      <c r="D13" s="434"/>
      <c r="E13" s="434"/>
      <c r="F13" s="434"/>
      <c r="G13" s="434"/>
      <c r="H13" s="434"/>
      <c r="I13" s="435"/>
      <c r="J13" s="47"/>
      <c r="K13" s="47"/>
      <c r="L13" s="47"/>
    </row>
    <row r="14" spans="2:31" s="51" customFormat="1" ht="21.6" customHeight="1" x14ac:dyDescent="0.45">
      <c r="B14" s="8"/>
      <c r="C14" s="31" t="s">
        <v>155</v>
      </c>
      <c r="D14" s="47"/>
      <c r="E14" s="47"/>
      <c r="F14" s="47"/>
      <c r="G14" s="47"/>
      <c r="H14" s="47"/>
      <c r="I14" s="47"/>
      <c r="J14" s="47"/>
      <c r="K14" s="47"/>
      <c r="L14" s="47"/>
    </row>
    <row r="15" spans="2:31" s="51" customFormat="1" ht="102" customHeight="1" x14ac:dyDescent="0.45">
      <c r="B15" s="8"/>
      <c r="C15" s="433"/>
      <c r="D15" s="434"/>
      <c r="E15" s="434"/>
      <c r="F15" s="434"/>
      <c r="G15" s="434"/>
      <c r="H15" s="434"/>
      <c r="I15" s="435"/>
    </row>
    <row r="16" spans="2:31" s="51" customFormat="1" ht="11.4" customHeight="1" x14ac:dyDescent="0.45">
      <c r="B16" s="8"/>
      <c r="C16" s="77"/>
      <c r="D16" s="77"/>
      <c r="E16" s="77"/>
      <c r="F16" s="77"/>
      <c r="G16" s="77"/>
      <c r="H16" s="77"/>
      <c r="I16" s="77"/>
    </row>
    <row r="17" spans="2:9" s="51" customFormat="1" ht="22.2" customHeight="1" x14ac:dyDescent="0.45">
      <c r="B17" s="8"/>
      <c r="C17" s="78"/>
      <c r="D17" s="78"/>
      <c r="E17" s="78"/>
      <c r="F17" s="78"/>
      <c r="G17" s="78"/>
      <c r="H17" s="78"/>
      <c r="I17" s="78"/>
    </row>
    <row r="18" spans="2:9" s="51" customFormat="1" ht="22.2" customHeight="1" x14ac:dyDescent="0.45">
      <c r="B18" s="8"/>
      <c r="C18" s="78"/>
      <c r="D18" s="78"/>
      <c r="E18" s="78"/>
      <c r="F18" s="78"/>
      <c r="G18" s="78"/>
      <c r="H18" s="78"/>
      <c r="I18" s="78"/>
    </row>
    <row r="19" spans="2:9" s="51" customFormat="1" ht="22.2" customHeight="1" x14ac:dyDescent="0.45">
      <c r="B19" s="8"/>
      <c r="C19" s="78"/>
      <c r="D19" s="78"/>
      <c r="E19" s="78"/>
      <c r="F19" s="78"/>
      <c r="G19" s="78"/>
      <c r="H19" s="78"/>
      <c r="I19" s="78"/>
    </row>
    <row r="20" spans="2:9" x14ac:dyDescent="0.45">
      <c r="F20" s="79"/>
    </row>
    <row r="21" spans="2:9" x14ac:dyDescent="0.45">
      <c r="F21" s="79"/>
    </row>
    <row r="22" spans="2:9" x14ac:dyDescent="0.45">
      <c r="F22" s="79"/>
    </row>
    <row r="23" spans="2:9" x14ac:dyDescent="0.45">
      <c r="F23" s="79"/>
    </row>
    <row r="24" spans="2:9" x14ac:dyDescent="0.45">
      <c r="F24" s="79"/>
    </row>
    <row r="25" spans="2:9" x14ac:dyDescent="0.45">
      <c r="F25" s="79"/>
    </row>
    <row r="26" spans="2:9" x14ac:dyDescent="0.45">
      <c r="F26" s="79"/>
    </row>
  </sheetData>
  <mergeCells count="9">
    <mergeCell ref="C11:L11"/>
    <mergeCell ref="C13:I13"/>
    <mergeCell ref="C15:I15"/>
    <mergeCell ref="C2:E2"/>
    <mergeCell ref="C3:I3"/>
    <mergeCell ref="C4:I4"/>
    <mergeCell ref="C6:I6"/>
    <mergeCell ref="C8:I8"/>
    <mergeCell ref="C10:I10"/>
  </mergeCells>
  <phoneticPr fontId="14"/>
  <conditionalFormatting sqref="C6:I6">
    <cfRule type="expression" dxfId="71" priority="5">
      <formula>LEN(C6)=0</formula>
    </cfRule>
  </conditionalFormatting>
  <conditionalFormatting sqref="C8:I8">
    <cfRule type="expression" dxfId="70" priority="4">
      <formula>LEN(C8)=0</formula>
    </cfRule>
  </conditionalFormatting>
  <conditionalFormatting sqref="C10:I10">
    <cfRule type="expression" dxfId="69" priority="3">
      <formula>LEN(C10)=0</formula>
    </cfRule>
  </conditionalFormatting>
  <conditionalFormatting sqref="C13:I13">
    <cfRule type="expression" dxfId="68" priority="2">
      <formula>LEN(C13)=0</formula>
    </cfRule>
  </conditionalFormatting>
  <conditionalFormatting sqref="C15:I15">
    <cfRule type="expression" dxfId="67" priority="1">
      <formula>LEN(C15)=0</formula>
    </cfRule>
  </conditionalFormatting>
  <conditionalFormatting sqref="T6:AA10">
    <cfRule type="cellIs" dxfId="66" priority="6" stopIfTrue="1" operator="equal">
      <formula>""</formula>
    </cfRule>
  </conditionalFormatting>
  <printOptions horizontalCentered="1"/>
  <pageMargins left="0.39370078740157483" right="0.39370078740157483" top="0.78740157480314965" bottom="0.78740157480314965" header="0.51181102362204722" footer="0.51181102362204722"/>
  <pageSetup paperSize="9" firstPageNumber="0" orientation="portrait" cellComments="asDisplayed" useFirstPageNumber="1" r:id="rId1"/>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979B21-13D5-40BC-91D6-0CF8C6EF2BE7}">
  <sheetPr codeName="Sheet10">
    <tabColor rgb="FFFF0000"/>
    <pageSetUpPr fitToPage="1"/>
  </sheetPr>
  <dimension ref="B1:K32"/>
  <sheetViews>
    <sheetView tabSelected="1" view="pageBreakPreview" zoomScaleNormal="100" zoomScaleSheetLayoutView="100" workbookViewId="0">
      <selection activeCell="M9" sqref="M9"/>
    </sheetView>
  </sheetViews>
  <sheetFormatPr defaultColWidth="8.09765625" defaultRowHeight="13.2" x14ac:dyDescent="0.45"/>
  <cols>
    <col min="1" max="1" width="1.8984375" style="278" customWidth="1"/>
    <col min="2" max="2" width="1.09765625" style="278" customWidth="1"/>
    <col min="3" max="3" width="13.3984375" style="278" customWidth="1"/>
    <col min="4" max="4" width="8.09765625" style="278" customWidth="1"/>
    <col min="5" max="10" width="9.59765625" style="278" customWidth="1"/>
    <col min="11" max="11" width="0.8984375" style="278" customWidth="1"/>
    <col min="12" max="16384" width="8.09765625" style="278"/>
  </cols>
  <sheetData>
    <row r="1" spans="2:10" x14ac:dyDescent="0.45">
      <c r="B1" s="278" t="s">
        <v>71</v>
      </c>
    </row>
    <row r="2" spans="2:10" s="280" customFormat="1" ht="17.100000000000001" customHeight="1" x14ac:dyDescent="0.45">
      <c r="B2" s="439" t="s">
        <v>195</v>
      </c>
      <c r="C2" s="439"/>
      <c r="D2" s="439"/>
      <c r="E2" s="439"/>
      <c r="F2" s="439"/>
      <c r="G2" s="439"/>
    </row>
    <row r="3" spans="2:10" s="280" customFormat="1" ht="7.5" customHeight="1" x14ac:dyDescent="0.45">
      <c r="B3" s="278"/>
    </row>
    <row r="4" spans="2:10" s="280" customFormat="1" ht="20.399999999999999" customHeight="1" x14ac:dyDescent="0.45">
      <c r="B4" s="279"/>
      <c r="C4" s="281" t="s">
        <v>338</v>
      </c>
      <c r="D4" s="278"/>
      <c r="E4" s="278"/>
      <c r="F4" s="282"/>
      <c r="G4" s="283"/>
      <c r="J4" s="284" t="s">
        <v>197</v>
      </c>
    </row>
    <row r="5" spans="2:10" s="285" customFormat="1" ht="26.1" customHeight="1" x14ac:dyDescent="0.45">
      <c r="C5" s="286"/>
      <c r="D5" s="287"/>
      <c r="E5" s="30" t="s">
        <v>192</v>
      </c>
      <c r="F5" s="30" t="s">
        <v>177</v>
      </c>
      <c r="G5" s="38" t="s">
        <v>178</v>
      </c>
      <c r="H5" s="30" t="s">
        <v>73</v>
      </c>
      <c r="I5" s="41" t="s">
        <v>74</v>
      </c>
      <c r="J5" s="30" t="s">
        <v>75</v>
      </c>
    </row>
    <row r="6" spans="2:10" s="285" customFormat="1" ht="13.35" customHeight="1" x14ac:dyDescent="0.45">
      <c r="C6" s="288"/>
      <c r="D6" s="289"/>
      <c r="E6" s="290"/>
      <c r="F6" s="50"/>
      <c r="G6" s="39"/>
      <c r="H6" s="13"/>
      <c r="I6" s="42"/>
      <c r="J6" s="13"/>
    </row>
    <row r="7" spans="2:10" s="285" customFormat="1" ht="19.649999999999999" customHeight="1" x14ac:dyDescent="0.45">
      <c r="C7" s="290"/>
      <c r="D7" s="291"/>
      <c r="E7" s="750" t="s">
        <v>191</v>
      </c>
      <c r="F7" s="750" t="s">
        <v>144</v>
      </c>
      <c r="G7" s="750" t="s">
        <v>145</v>
      </c>
      <c r="H7" s="751" t="s">
        <v>146</v>
      </c>
      <c r="I7" s="752" t="s">
        <v>147</v>
      </c>
      <c r="J7" s="751" t="s">
        <v>148</v>
      </c>
    </row>
    <row r="8" spans="2:10" ht="26.1" customHeight="1" x14ac:dyDescent="0.45">
      <c r="C8" s="440" t="s">
        <v>76</v>
      </c>
      <c r="D8" s="292" t="s">
        <v>77</v>
      </c>
      <c r="E8" s="293"/>
      <c r="F8" s="293"/>
      <c r="G8" s="293"/>
      <c r="H8" s="293"/>
      <c r="I8" s="293"/>
      <c r="J8" s="293"/>
    </row>
    <row r="9" spans="2:10" ht="19.350000000000001" customHeight="1" x14ac:dyDescent="0.45">
      <c r="C9" s="441"/>
      <c r="D9" s="294" t="s">
        <v>175</v>
      </c>
      <c r="E9" s="295" t="s">
        <v>369</v>
      </c>
      <c r="F9" s="296" t="str">
        <f>IF(OR(E8="", F8="", E8=0), "自動計算", ROUNDDOWN((F8 - E8) / E8, 3))</f>
        <v>自動計算</v>
      </c>
      <c r="G9" s="296" t="str">
        <f>IF(OR(F8="", G8="", F8=0), "自動計算", ROUNDDOWN((G8 - F8) / F8, 3))</f>
        <v>自動計算</v>
      </c>
      <c r="H9" s="296" t="str">
        <f t="shared" ref="H9:J9" si="0">IF(OR(G8="", H8="", G8=0), "自動計算", ROUNDDOWN((H8 - G8) / G8, 3))</f>
        <v>自動計算</v>
      </c>
      <c r="I9" s="296" t="str">
        <f t="shared" si="0"/>
        <v>自動計算</v>
      </c>
      <c r="J9" s="296" t="str">
        <f t="shared" si="0"/>
        <v>自動計算</v>
      </c>
    </row>
    <row r="10" spans="2:10" ht="26.1" customHeight="1" x14ac:dyDescent="0.45">
      <c r="C10" s="442" t="s">
        <v>78</v>
      </c>
      <c r="D10" s="292" t="s">
        <v>77</v>
      </c>
      <c r="E10" s="293"/>
      <c r="F10" s="293"/>
      <c r="G10" s="293"/>
      <c r="H10" s="293"/>
      <c r="I10" s="293"/>
      <c r="J10" s="293"/>
    </row>
    <row r="11" spans="2:10" ht="19.350000000000001" customHeight="1" x14ac:dyDescent="0.45">
      <c r="C11" s="443"/>
      <c r="D11" s="294" t="s">
        <v>172</v>
      </c>
      <c r="E11" s="296" t="str">
        <f>IF(OR(E8="",E10=""),"自動計算",E10/E8)</f>
        <v>自動計算</v>
      </c>
      <c r="F11" s="296" t="str">
        <f t="shared" ref="F11:J11" si="1">IF(OR(F8="",F10=""),"自動計算",F10/F8)</f>
        <v>自動計算</v>
      </c>
      <c r="G11" s="296" t="str">
        <f t="shared" si="1"/>
        <v>自動計算</v>
      </c>
      <c r="H11" s="296" t="str">
        <f t="shared" si="1"/>
        <v>自動計算</v>
      </c>
      <c r="I11" s="296" t="str">
        <f t="shared" si="1"/>
        <v>自動計算</v>
      </c>
      <c r="J11" s="296" t="str">
        <f t="shared" si="1"/>
        <v>自動計算</v>
      </c>
    </row>
    <row r="12" spans="2:10" ht="27" customHeight="1" x14ac:dyDescent="0.45">
      <c r="C12" s="444" t="s">
        <v>79</v>
      </c>
      <c r="D12" s="445"/>
      <c r="E12" s="297" t="str">
        <f>IF(OR(E8="",E10=""),"自動計算",E8-E10)</f>
        <v>自動計算</v>
      </c>
      <c r="F12" s="297" t="str">
        <f t="shared" ref="F12:J12" si="2">IF(OR(F8="",F10=""),"自動計算",F8-F10)</f>
        <v>自動計算</v>
      </c>
      <c r="G12" s="297" t="str">
        <f t="shared" si="2"/>
        <v>自動計算</v>
      </c>
      <c r="H12" s="297" t="str">
        <f t="shared" si="2"/>
        <v>自動計算</v>
      </c>
      <c r="I12" s="297" t="str">
        <f t="shared" si="2"/>
        <v>自動計算</v>
      </c>
      <c r="J12" s="297" t="str">
        <f t="shared" si="2"/>
        <v>自動計算</v>
      </c>
    </row>
    <row r="13" spans="2:10" ht="27" customHeight="1" x14ac:dyDescent="0.45">
      <c r="C13" s="444" t="s">
        <v>176</v>
      </c>
      <c r="D13" s="445"/>
      <c r="E13" s="297" t="str">
        <f>IF(OR(E12="",E14=""),"自動計算",E12-E14)</f>
        <v>自動計算</v>
      </c>
      <c r="F13" s="297" t="str">
        <f t="shared" ref="F13:J13" si="3">IF(OR(F12="",F14=""),"自動計算",F12-F14)</f>
        <v>自動計算</v>
      </c>
      <c r="G13" s="297" t="str">
        <f t="shared" si="3"/>
        <v>自動計算</v>
      </c>
      <c r="H13" s="297" t="str">
        <f t="shared" si="3"/>
        <v>自動計算</v>
      </c>
      <c r="I13" s="297" t="str">
        <f t="shared" si="3"/>
        <v>自動計算</v>
      </c>
      <c r="J13" s="297" t="str">
        <f t="shared" si="3"/>
        <v>自動計算</v>
      </c>
    </row>
    <row r="14" spans="2:10" ht="26.1" customHeight="1" x14ac:dyDescent="0.45">
      <c r="C14" s="446" t="s">
        <v>80</v>
      </c>
      <c r="D14" s="292" t="s">
        <v>77</v>
      </c>
      <c r="E14" s="293"/>
      <c r="F14" s="293"/>
      <c r="G14" s="293"/>
      <c r="H14" s="293"/>
      <c r="I14" s="293"/>
      <c r="J14" s="293"/>
    </row>
    <row r="15" spans="2:10" ht="19.350000000000001" customHeight="1" x14ac:dyDescent="0.45">
      <c r="C15" s="447"/>
      <c r="D15" s="298" t="s">
        <v>173</v>
      </c>
      <c r="E15" s="296" t="str">
        <f>IF(OR(E8="",E14=""),"自動計算",E14/E8)</f>
        <v>自動計算</v>
      </c>
      <c r="F15" s="296" t="str">
        <f t="shared" ref="F15:J15" si="4">IF(OR(F8="",F14=""),"自動計算",F14/F8)</f>
        <v>自動計算</v>
      </c>
      <c r="G15" s="296" t="str">
        <f t="shared" si="4"/>
        <v>自動計算</v>
      </c>
      <c r="H15" s="296" t="str">
        <f t="shared" si="4"/>
        <v>自動計算</v>
      </c>
      <c r="I15" s="296" t="str">
        <f t="shared" si="4"/>
        <v>自動計算</v>
      </c>
      <c r="J15" s="296" t="str">
        <f t="shared" si="4"/>
        <v>自動計算</v>
      </c>
    </row>
    <row r="16" spans="2:10" ht="26.1" customHeight="1" x14ac:dyDescent="0.45">
      <c r="C16" s="444" t="s">
        <v>149</v>
      </c>
      <c r="D16" s="445"/>
      <c r="E16" s="299"/>
      <c r="F16" s="299"/>
      <c r="G16" s="299"/>
      <c r="H16" s="299"/>
      <c r="I16" s="299"/>
      <c r="J16" s="299"/>
    </row>
    <row r="17" spans="3:11" ht="26.1" customHeight="1" x14ac:dyDescent="0.45">
      <c r="C17" s="446" t="s">
        <v>81</v>
      </c>
      <c r="D17" s="448"/>
      <c r="E17" s="299"/>
      <c r="F17" s="299"/>
      <c r="G17" s="299"/>
      <c r="H17" s="299"/>
      <c r="I17" s="299"/>
      <c r="J17" s="299"/>
    </row>
    <row r="18" spans="3:11" ht="26.1" customHeight="1" thickBot="1" x14ac:dyDescent="0.5">
      <c r="C18" s="449" t="s">
        <v>82</v>
      </c>
      <c r="D18" s="292" t="s">
        <v>77</v>
      </c>
      <c r="E18" s="300" t="str">
        <f t="shared" ref="E18:J18" si="5">IF(AND(E14="",E16="",E17=""),"自動計算",SUM(E14,E16,E17))</f>
        <v>自動計算</v>
      </c>
      <c r="F18" s="300" t="str">
        <f>IF(AND(F14="",F16="",F17=""),"自動計算",SUM(F14,F16,F17))</f>
        <v>自動計算</v>
      </c>
      <c r="G18" s="300" t="str">
        <f>IF(AND(G14="",G16="",G17=""),"自動計算",SUM(G14,G16,G17))</f>
        <v>自動計算</v>
      </c>
      <c r="H18" s="320" t="str">
        <f t="shared" si="5"/>
        <v>自動計算</v>
      </c>
      <c r="I18" s="300" t="str">
        <f t="shared" si="5"/>
        <v>自動計算</v>
      </c>
      <c r="J18" s="300" t="str">
        <f t="shared" si="5"/>
        <v>自動計算</v>
      </c>
    </row>
    <row r="19" spans="3:11" ht="19.350000000000001" customHeight="1" thickTop="1" thickBot="1" x14ac:dyDescent="0.5">
      <c r="C19" s="450"/>
      <c r="D19" s="294" t="s">
        <v>175</v>
      </c>
      <c r="E19" s="301" t="s">
        <v>369</v>
      </c>
      <c r="F19" s="296" t="str">
        <f>IFERROR(ROUNDDOWN((F18-E18)/ABS(E18), 3), "自動計算")</f>
        <v>自動計算</v>
      </c>
      <c r="G19" s="318" t="str">
        <f t="shared" ref="G19:J19" si="6">IFERROR(ROUNDDOWN((G18-F18)/ABS(F18), 3), "自動計算")</f>
        <v>自動計算</v>
      </c>
      <c r="H19" s="322" t="str">
        <f t="shared" si="6"/>
        <v>自動計算</v>
      </c>
      <c r="I19" s="319" t="str">
        <f t="shared" si="6"/>
        <v>自動計算</v>
      </c>
      <c r="J19" s="296" t="str">
        <f t="shared" si="6"/>
        <v>自動計算</v>
      </c>
    </row>
    <row r="20" spans="3:11" ht="26.1" customHeight="1" thickTop="1" thickBot="1" x14ac:dyDescent="0.5">
      <c r="C20" s="449" t="s">
        <v>150</v>
      </c>
      <c r="D20" s="292" t="s">
        <v>77</v>
      </c>
      <c r="E20" s="293"/>
      <c r="F20" s="293"/>
      <c r="G20" s="293"/>
      <c r="H20" s="323"/>
      <c r="I20" s="325"/>
      <c r="J20" s="325"/>
    </row>
    <row r="21" spans="3:11" ht="19.350000000000001" customHeight="1" thickTop="1" thickBot="1" x14ac:dyDescent="0.5">
      <c r="C21" s="451"/>
      <c r="D21" s="302" t="s">
        <v>175</v>
      </c>
      <c r="E21" s="303" t="s">
        <v>369</v>
      </c>
      <c r="F21" s="324" t="str">
        <f t="shared" ref="F21:G21" si="7">IF(OR(E20="",F20=""), "自動計算", ROUNDDOWN(((F20-E20)/E20), 3))</f>
        <v>自動計算</v>
      </c>
      <c r="G21" s="327" t="str">
        <f t="shared" si="7"/>
        <v>自動計算</v>
      </c>
      <c r="H21" s="322" t="str">
        <f>IF(OR(G20="",H20=""), "自動計算", ROUNDDOWN(((H20-G20)/G20), 3))</f>
        <v>自動計算</v>
      </c>
      <c r="I21" s="326" t="str">
        <f t="shared" ref="I21:J21" si="8">IF(OR(H20="",I20=""), "自動計算", ROUNDDOWN(((I20-H20)/H20), 3))</f>
        <v>自動計算</v>
      </c>
      <c r="J21" s="296" t="str">
        <f t="shared" si="8"/>
        <v>自動計算</v>
      </c>
    </row>
    <row r="22" spans="3:11" ht="26.1" customHeight="1" thickTop="1" x14ac:dyDescent="0.45">
      <c r="C22" s="452" t="s">
        <v>198</v>
      </c>
      <c r="D22" s="453"/>
      <c r="E22" s="304"/>
      <c r="F22" s="304"/>
      <c r="G22" s="304"/>
      <c r="H22" s="321"/>
      <c r="I22" s="304"/>
      <c r="J22" s="304"/>
    </row>
    <row r="23" spans="3:11" ht="29.85" customHeight="1" x14ac:dyDescent="0.15">
      <c r="C23" s="438" t="s">
        <v>228</v>
      </c>
      <c r="D23" s="438"/>
      <c r="E23" s="438"/>
      <c r="F23" s="438"/>
      <c r="G23" s="438"/>
      <c r="H23" s="438"/>
      <c r="I23" s="438"/>
      <c r="J23" s="438"/>
    </row>
    <row r="24" spans="3:11" ht="77.849999999999994" customHeight="1" x14ac:dyDescent="0.45">
      <c r="C24" s="456" t="s">
        <v>344</v>
      </c>
      <c r="D24" s="456"/>
      <c r="E24" s="456"/>
      <c r="F24" s="456"/>
      <c r="G24" s="456"/>
      <c r="H24" s="456"/>
      <c r="I24" s="456"/>
      <c r="J24" s="456"/>
      <c r="K24" s="305"/>
    </row>
    <row r="25" spans="3:11" ht="89.85" customHeight="1" x14ac:dyDescent="0.45">
      <c r="C25" s="456" t="s">
        <v>327</v>
      </c>
      <c r="D25" s="456"/>
      <c r="E25" s="456"/>
      <c r="F25" s="456"/>
      <c r="G25" s="456"/>
      <c r="H25" s="456"/>
      <c r="I25" s="456"/>
      <c r="J25" s="456"/>
      <c r="K25" s="306"/>
    </row>
    <row r="26" spans="3:11" ht="24.6" customHeight="1" x14ac:dyDescent="0.45">
      <c r="C26" s="457" t="s">
        <v>339</v>
      </c>
      <c r="D26" s="457"/>
      <c r="E26" s="457"/>
      <c r="F26" s="457"/>
      <c r="G26" s="457"/>
      <c r="H26" s="457"/>
      <c r="I26" s="457"/>
      <c r="J26" s="457"/>
      <c r="K26" s="308"/>
    </row>
    <row r="27" spans="3:11" s="309" customFormat="1" ht="24.6" customHeight="1" x14ac:dyDescent="0.45">
      <c r="C27" s="457" t="s">
        <v>255</v>
      </c>
      <c r="D27" s="457"/>
      <c r="E27" s="457"/>
      <c r="F27" s="457"/>
      <c r="G27" s="457"/>
      <c r="H27" s="457"/>
      <c r="I27" s="457"/>
      <c r="J27" s="457"/>
      <c r="K27" s="307"/>
    </row>
    <row r="29" spans="3:11" ht="30" customHeight="1" x14ac:dyDescent="0.45">
      <c r="C29" s="454" t="s">
        <v>83</v>
      </c>
      <c r="D29" s="455"/>
      <c r="E29" s="310" t="str">
        <f>IFERROR(E20/E22,"自動計算")</f>
        <v>自動計算</v>
      </c>
      <c r="F29" s="310" t="str">
        <f>IFERROR(F20/F22,"自動計算")</f>
        <v>自動計算</v>
      </c>
      <c r="G29" s="310" t="str">
        <f t="shared" ref="G29:J29" si="9">IFERROR(G20/G22,"自動計算")</f>
        <v>自動計算</v>
      </c>
      <c r="H29" s="311" t="str">
        <f t="shared" si="9"/>
        <v>自動計算</v>
      </c>
      <c r="I29" s="312" t="str">
        <f t="shared" si="9"/>
        <v>自動計算</v>
      </c>
      <c r="J29" s="313" t="str">
        <f t="shared" si="9"/>
        <v>自動計算</v>
      </c>
    </row>
    <row r="30" spans="3:11" ht="30" customHeight="1" x14ac:dyDescent="0.45">
      <c r="C30" s="458" t="s">
        <v>84</v>
      </c>
      <c r="D30" s="459"/>
      <c r="E30" s="92"/>
      <c r="F30" s="92"/>
      <c r="G30" s="315"/>
      <c r="H30" s="316" t="str">
        <f>IFERROR((H29-G29)/ABS(G29),"自動計算")</f>
        <v>自動計算</v>
      </c>
      <c r="I30" s="317" t="str">
        <f>IFERROR((I29-H29)/ABS(H29),"自動計算")</f>
        <v>自動計算</v>
      </c>
      <c r="J30" s="314" t="str">
        <f>IFERROR((J29-I29)/ABS(I29),"自動計算")</f>
        <v>自動計算</v>
      </c>
    </row>
    <row r="31" spans="3:11" ht="30" customHeight="1" x14ac:dyDescent="0.45">
      <c r="C31" s="454" t="s">
        <v>85</v>
      </c>
      <c r="D31" s="455"/>
      <c r="E31" s="96" t="str">
        <f t="shared" ref="E31:G31" si="10">IFERROR(E18/E22,"自動計算")</f>
        <v>自動計算</v>
      </c>
      <c r="F31" s="96" t="str">
        <f t="shared" si="10"/>
        <v>自動計算</v>
      </c>
      <c r="G31" s="96" t="str">
        <f t="shared" si="10"/>
        <v>自動計算</v>
      </c>
      <c r="H31" s="97" t="str">
        <f>IFERROR(H18/H22,"自動計算")</f>
        <v>自動計算</v>
      </c>
      <c r="I31" s="98" t="str">
        <f>IFERROR(I18/I22,"自動計算")</f>
        <v>自動計算</v>
      </c>
      <c r="J31" s="99" t="str">
        <f>IFERROR(J18/J22,"自動計算")</f>
        <v>自動計算</v>
      </c>
    </row>
    <row r="32" spans="3:11" ht="30" customHeight="1" x14ac:dyDescent="0.45">
      <c r="C32" s="454" t="s">
        <v>86</v>
      </c>
      <c r="D32" s="455"/>
      <c r="E32" s="92"/>
      <c r="F32" s="92"/>
      <c r="G32" s="92"/>
      <c r="H32" s="100" t="str">
        <f>IFERROR((H31-G31)/ABS(G31),"自動計算")</f>
        <v>自動計算</v>
      </c>
      <c r="I32" s="94" t="str">
        <f>IFERROR((I31-H31)/ABS(H31),"自動計算")</f>
        <v>自動計算</v>
      </c>
      <c r="J32" s="95" t="str">
        <f>IFERROR((J31-I31)/ABS(I31),"自動計算")</f>
        <v>自動計算</v>
      </c>
    </row>
  </sheetData>
  <sheetProtection sheet="1" formatCells="0" formatColumns="0" formatRows="0" insertColumns="0" insertRows="0" insertHyperlinks="0" deleteColumns="0" deleteRows="0" sort="0" autoFilter="0" pivotTables="0"/>
  <mergeCells count="20">
    <mergeCell ref="C31:D31"/>
    <mergeCell ref="C32:D32"/>
    <mergeCell ref="C24:J24"/>
    <mergeCell ref="C25:J25"/>
    <mergeCell ref="C26:J26"/>
    <mergeCell ref="C27:J27"/>
    <mergeCell ref="C29:D29"/>
    <mergeCell ref="C30:D30"/>
    <mergeCell ref="C23:J23"/>
    <mergeCell ref="B2:G2"/>
    <mergeCell ref="C8:C9"/>
    <mergeCell ref="C10:C11"/>
    <mergeCell ref="C12:D12"/>
    <mergeCell ref="C13:D13"/>
    <mergeCell ref="C14:C15"/>
    <mergeCell ref="C16:D16"/>
    <mergeCell ref="C17:D17"/>
    <mergeCell ref="C18:C19"/>
    <mergeCell ref="C20:C21"/>
    <mergeCell ref="C22:D22"/>
  </mergeCells>
  <phoneticPr fontId="14"/>
  <conditionalFormatting sqref="E8:J22">
    <cfRule type="expression" dxfId="65" priority="2">
      <formula>E8=""</formula>
    </cfRule>
  </conditionalFormatting>
  <conditionalFormatting sqref="H30:J30">
    <cfRule type="expression" dxfId="64" priority="1">
      <formula>H30=""</formula>
    </cfRule>
  </conditionalFormatting>
  <printOptions horizontalCentered="1"/>
  <pageMargins left="0.39370078740157483" right="0.39370078740157483" top="0.78740157480314965" bottom="0.78740157480314965" header="0.51181102362204722" footer="0.51181102362204722"/>
  <pageSetup paperSize="9" scale="99" firstPageNumber="0" orientation="portrait" cellComments="asDisplayed" useFirstPageNumber="1" r:id="rId1"/>
  <headerFooter alignWithMargins="0"/>
  <drawing r:id="rId2"/>
  <legacyDrawing r:id="rId3"/>
  <controls>
    <mc:AlternateContent xmlns:mc="http://schemas.openxmlformats.org/markup-compatibility/2006">
      <mc:Choice Requires="x14">
        <control shapeId="91138" r:id="rId4" name="CheckBox3">
          <controlPr defaultSize="0" autoLine="0" autoPict="0" altText="見込" r:id="rId5">
            <anchor moveWithCells="1" sizeWithCells="1">
              <from>
                <xdr:col>6</xdr:col>
                <xdr:colOff>457200</xdr:colOff>
                <xdr:row>5</xdr:row>
                <xdr:rowOff>0</xdr:rowOff>
              </from>
              <to>
                <xdr:col>6</xdr:col>
                <xdr:colOff>868680</xdr:colOff>
                <xdr:row>5</xdr:row>
                <xdr:rowOff>0</xdr:rowOff>
              </to>
            </anchor>
          </controlPr>
        </control>
      </mc:Choice>
      <mc:Fallback>
        <control shapeId="91138" r:id="rId4" name="CheckBox3"/>
      </mc:Fallback>
    </mc:AlternateContent>
    <mc:AlternateContent xmlns:mc="http://schemas.openxmlformats.org/markup-compatibility/2006">
      <mc:Choice Requires="x14">
        <control shapeId="91137" r:id="rId6" name="CheckBox1">
          <controlPr defaultSize="0" autoLine="0" autoPict="0" altText="見込" r:id="rId7">
            <anchor moveWithCells="1" sizeWithCells="1">
              <from>
                <xdr:col>6</xdr:col>
                <xdr:colOff>30480</xdr:colOff>
                <xdr:row>5</xdr:row>
                <xdr:rowOff>0</xdr:rowOff>
              </from>
              <to>
                <xdr:col>6</xdr:col>
                <xdr:colOff>464820</xdr:colOff>
                <xdr:row>5</xdr:row>
                <xdr:rowOff>0</xdr:rowOff>
              </to>
            </anchor>
          </controlPr>
        </control>
      </mc:Choice>
      <mc:Fallback>
        <control shapeId="91137" r:id="rId6" name="CheckBox1"/>
      </mc:Fallback>
    </mc:AlternateContent>
    <mc:AlternateContent xmlns:mc="http://schemas.openxmlformats.org/markup-compatibility/2006">
      <mc:Choice Requires="x14">
        <control shapeId="91139" r:id="rId8" name="チェック 48">
          <controlPr defaultSize="0" autoPict="0">
            <anchor moveWithCells="1">
              <from>
                <xdr:col>6</xdr:col>
                <xdr:colOff>114300</xdr:colOff>
                <xdr:row>4</xdr:row>
                <xdr:rowOff>297180</xdr:rowOff>
              </from>
              <to>
                <xdr:col>6</xdr:col>
                <xdr:colOff>655320</xdr:colOff>
                <xdr:row>6</xdr:row>
                <xdr:rowOff>45720</xdr:rowOff>
              </to>
            </anchor>
          </controlPr>
        </control>
      </mc:Choice>
    </mc:AlternateContent>
  </control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8325E9-8E82-4CB5-95A9-856CBF880AD6}">
  <sheetPr>
    <tabColor rgb="FFFF0000"/>
    <pageSetUpPr fitToPage="1"/>
  </sheetPr>
  <dimension ref="A1:AD62"/>
  <sheetViews>
    <sheetView view="pageBreakPreview" topLeftCell="A34" zoomScaleNormal="40" zoomScaleSheetLayoutView="100" workbookViewId="0">
      <selection activeCell="B46" sqref="B46:W53"/>
    </sheetView>
  </sheetViews>
  <sheetFormatPr defaultColWidth="8" defaultRowHeight="14.4" x14ac:dyDescent="0.45"/>
  <cols>
    <col min="1" max="1" width="1.59765625" style="101" customWidth="1"/>
    <col min="2" max="2" width="3.09765625" style="101" customWidth="1"/>
    <col min="3" max="3" width="9.796875" style="101" customWidth="1"/>
    <col min="4" max="8" width="3.69921875" style="101" customWidth="1"/>
    <col min="9" max="9" width="2.8984375" style="101" customWidth="1"/>
    <col min="10" max="21" width="3.69921875" style="101" customWidth="1"/>
    <col min="22" max="22" width="2.19921875" style="101" customWidth="1"/>
    <col min="23" max="23" width="3.69921875" style="101" customWidth="1"/>
    <col min="24" max="24" width="10.8984375" style="101" customWidth="1"/>
    <col min="25" max="26" width="9.69921875" style="101" customWidth="1"/>
    <col min="27" max="27" width="9.296875" style="101" customWidth="1"/>
    <col min="28" max="28" width="7.296875" style="101" customWidth="1"/>
    <col min="29" max="29" width="1.69921875" style="101" customWidth="1"/>
    <col min="30" max="30" width="16.5" style="101" customWidth="1"/>
    <col min="31" max="16384" width="8" style="101"/>
  </cols>
  <sheetData>
    <row r="1" spans="2:30" x14ac:dyDescent="0.45">
      <c r="D1" s="102"/>
      <c r="E1" s="102"/>
      <c r="F1" s="102"/>
      <c r="G1" s="102"/>
      <c r="H1" s="102"/>
      <c r="I1" s="102"/>
      <c r="J1" s="102"/>
      <c r="K1" s="102"/>
      <c r="L1" s="102"/>
      <c r="M1" s="102"/>
      <c r="N1" s="102"/>
      <c r="O1" s="102"/>
      <c r="P1" s="102"/>
      <c r="Q1" s="102"/>
      <c r="R1" s="102"/>
      <c r="S1" s="102"/>
      <c r="T1" s="102"/>
      <c r="U1" s="102"/>
      <c r="V1" s="102"/>
      <c r="W1" s="102"/>
      <c r="X1" s="102"/>
      <c r="Y1" s="102"/>
      <c r="Z1" s="102"/>
      <c r="AA1" s="102"/>
      <c r="AB1" s="102"/>
    </row>
    <row r="2" spans="2:30" ht="18" customHeight="1" x14ac:dyDescent="0.45">
      <c r="B2" s="542" t="s">
        <v>241</v>
      </c>
      <c r="C2" s="542"/>
      <c r="D2" s="542"/>
      <c r="E2" s="542"/>
      <c r="F2" s="542"/>
      <c r="G2" s="542"/>
      <c r="H2" s="542"/>
      <c r="I2" s="542"/>
      <c r="J2" s="542"/>
      <c r="K2" s="542"/>
      <c r="L2" s="542"/>
      <c r="M2" s="542"/>
      <c r="N2" s="542"/>
      <c r="O2" s="542"/>
      <c r="P2" s="542"/>
      <c r="Q2" s="542"/>
      <c r="R2" s="542"/>
      <c r="S2" s="542"/>
      <c r="T2" s="542"/>
      <c r="U2" s="542"/>
      <c r="V2" s="542"/>
      <c r="W2" s="542"/>
      <c r="X2" s="542"/>
      <c r="Y2" s="542"/>
      <c r="Z2" s="542"/>
      <c r="AA2" s="542"/>
      <c r="AB2" s="542"/>
    </row>
    <row r="3" spans="2:30" ht="18" customHeight="1" x14ac:dyDescent="0.45">
      <c r="B3" s="103" t="s">
        <v>225</v>
      </c>
      <c r="C3" s="103"/>
      <c r="D3" s="104"/>
      <c r="E3" s="104"/>
      <c r="F3" s="104"/>
      <c r="G3" s="104"/>
      <c r="H3" s="104"/>
      <c r="J3" s="102"/>
      <c r="K3" s="104"/>
      <c r="L3" s="104"/>
      <c r="M3" s="104"/>
      <c r="N3" s="104"/>
      <c r="O3" s="104"/>
      <c r="P3" s="104"/>
      <c r="Q3" s="104"/>
      <c r="R3" s="104"/>
      <c r="S3" s="104"/>
      <c r="T3" s="104"/>
      <c r="U3" s="104"/>
      <c r="V3" s="104"/>
      <c r="W3" s="104"/>
      <c r="X3" s="104"/>
      <c r="Y3" s="104"/>
      <c r="Z3" s="104"/>
      <c r="AA3" s="104"/>
      <c r="AB3" s="104"/>
    </row>
    <row r="4" spans="2:30" ht="18" customHeight="1" x14ac:dyDescent="0.15">
      <c r="B4" s="51" t="s">
        <v>129</v>
      </c>
      <c r="C4" s="51"/>
      <c r="D4" s="51"/>
      <c r="E4" s="51"/>
      <c r="F4" s="51"/>
      <c r="G4" s="51"/>
      <c r="H4" s="51"/>
      <c r="J4" s="51"/>
      <c r="K4" s="51"/>
      <c r="L4" s="51"/>
      <c r="M4" s="51"/>
      <c r="N4" s="51"/>
      <c r="O4" s="51"/>
      <c r="P4" s="51"/>
      <c r="Q4" s="51"/>
      <c r="R4" s="51"/>
      <c r="S4" s="51"/>
      <c r="T4" s="51"/>
      <c r="U4" s="51"/>
      <c r="V4" s="51"/>
      <c r="W4" s="51"/>
      <c r="X4" s="51"/>
      <c r="Y4" s="51"/>
      <c r="Z4" s="51"/>
      <c r="AA4" s="51"/>
      <c r="AB4" s="105" t="s">
        <v>72</v>
      </c>
    </row>
    <row r="5" spans="2:30" ht="18" customHeight="1" x14ac:dyDescent="0.15">
      <c r="B5" s="52"/>
      <c r="C5" s="543" t="s">
        <v>370</v>
      </c>
      <c r="D5" s="545" t="s">
        <v>371</v>
      </c>
      <c r="E5" s="546"/>
      <c r="F5" s="546"/>
      <c r="G5" s="546"/>
      <c r="H5" s="547"/>
      <c r="I5" s="551" t="s">
        <v>233</v>
      </c>
      <c r="J5" s="552"/>
      <c r="K5" s="552"/>
      <c r="L5" s="552"/>
      <c r="M5" s="552"/>
      <c r="N5" s="552"/>
      <c r="O5" s="552"/>
      <c r="P5" s="553"/>
      <c r="Q5" s="551" t="s">
        <v>372</v>
      </c>
      <c r="R5" s="552"/>
      <c r="S5" s="552"/>
      <c r="T5" s="552"/>
      <c r="U5" s="553"/>
      <c r="V5" s="551" t="s">
        <v>373</v>
      </c>
      <c r="W5" s="553"/>
      <c r="X5" s="559" t="s">
        <v>236</v>
      </c>
      <c r="Y5" s="561" t="s">
        <v>234</v>
      </c>
      <c r="Z5" s="559"/>
      <c r="AA5" s="562" t="s">
        <v>374</v>
      </c>
      <c r="AB5" s="563"/>
    </row>
    <row r="6" spans="2:30" ht="18" customHeight="1" x14ac:dyDescent="0.45">
      <c r="B6" s="53"/>
      <c r="C6" s="544"/>
      <c r="D6" s="548"/>
      <c r="E6" s="549"/>
      <c r="F6" s="549"/>
      <c r="G6" s="549"/>
      <c r="H6" s="550"/>
      <c r="I6" s="554"/>
      <c r="J6" s="555"/>
      <c r="K6" s="555"/>
      <c r="L6" s="555"/>
      <c r="M6" s="555"/>
      <c r="N6" s="555"/>
      <c r="O6" s="555"/>
      <c r="P6" s="556"/>
      <c r="Q6" s="554"/>
      <c r="R6" s="555"/>
      <c r="S6" s="555"/>
      <c r="T6" s="555"/>
      <c r="U6" s="556"/>
      <c r="V6" s="554"/>
      <c r="W6" s="556"/>
      <c r="X6" s="560"/>
      <c r="Y6" s="329" t="s">
        <v>235</v>
      </c>
      <c r="Z6" s="272" t="s">
        <v>232</v>
      </c>
      <c r="AA6" s="564"/>
      <c r="AB6" s="565"/>
    </row>
    <row r="7" spans="2:30" ht="18" customHeight="1" x14ac:dyDescent="0.45">
      <c r="B7" s="106">
        <v>1</v>
      </c>
      <c r="C7" s="535" t="s">
        <v>266</v>
      </c>
      <c r="D7" s="523"/>
      <c r="E7" s="524"/>
      <c r="F7" s="524"/>
      <c r="G7" s="524"/>
      <c r="H7" s="525"/>
      <c r="I7" s="523"/>
      <c r="J7" s="524"/>
      <c r="K7" s="524"/>
      <c r="L7" s="524"/>
      <c r="M7" s="524"/>
      <c r="N7" s="524"/>
      <c r="O7" s="524"/>
      <c r="P7" s="525"/>
      <c r="Q7" s="523"/>
      <c r="R7" s="524"/>
      <c r="S7" s="524"/>
      <c r="T7" s="524"/>
      <c r="U7" s="525"/>
      <c r="V7" s="523"/>
      <c r="W7" s="525"/>
      <c r="X7" s="348"/>
      <c r="Y7" s="349"/>
      <c r="Z7" s="350"/>
      <c r="AA7" s="538"/>
      <c r="AB7" s="531"/>
      <c r="AD7" s="54"/>
    </row>
    <row r="8" spans="2:30" ht="18" customHeight="1" x14ac:dyDescent="0.45">
      <c r="B8" s="106">
        <v>2</v>
      </c>
      <c r="C8" s="536"/>
      <c r="D8" s="523"/>
      <c r="E8" s="524"/>
      <c r="F8" s="524"/>
      <c r="G8" s="524"/>
      <c r="H8" s="525"/>
      <c r="I8" s="523"/>
      <c r="J8" s="524"/>
      <c r="K8" s="524"/>
      <c r="L8" s="524"/>
      <c r="M8" s="524"/>
      <c r="N8" s="524"/>
      <c r="O8" s="524"/>
      <c r="P8" s="524"/>
      <c r="Q8" s="523"/>
      <c r="R8" s="524"/>
      <c r="S8" s="524"/>
      <c r="T8" s="524"/>
      <c r="U8" s="525"/>
      <c r="V8" s="523"/>
      <c r="W8" s="525"/>
      <c r="X8" s="348"/>
      <c r="Y8" s="349"/>
      <c r="Z8" s="348"/>
      <c r="AA8" s="528"/>
      <c r="AB8" s="529"/>
      <c r="AD8" s="54"/>
    </row>
    <row r="9" spans="2:30" ht="18" customHeight="1" x14ac:dyDescent="0.45">
      <c r="B9" s="106">
        <v>3</v>
      </c>
      <c r="C9" s="536"/>
      <c r="D9" s="523"/>
      <c r="E9" s="524"/>
      <c r="F9" s="524"/>
      <c r="G9" s="524"/>
      <c r="H9" s="525"/>
      <c r="I9" s="523"/>
      <c r="J9" s="524"/>
      <c r="K9" s="524"/>
      <c r="L9" s="524"/>
      <c r="M9" s="524"/>
      <c r="N9" s="524"/>
      <c r="O9" s="524"/>
      <c r="P9" s="524"/>
      <c r="Q9" s="523"/>
      <c r="R9" s="524"/>
      <c r="S9" s="524"/>
      <c r="T9" s="524"/>
      <c r="U9" s="525"/>
      <c r="V9" s="523"/>
      <c r="W9" s="525"/>
      <c r="X9" s="348"/>
      <c r="Y9" s="349"/>
      <c r="Z9" s="351"/>
      <c r="AA9" s="530"/>
      <c r="AB9" s="531"/>
      <c r="AD9" s="54"/>
    </row>
    <row r="10" spans="2:30" ht="18" customHeight="1" x14ac:dyDescent="0.45">
      <c r="B10" s="106">
        <v>4</v>
      </c>
      <c r="C10" s="536"/>
      <c r="D10" s="523"/>
      <c r="E10" s="524"/>
      <c r="F10" s="524"/>
      <c r="G10" s="524"/>
      <c r="H10" s="525"/>
      <c r="I10" s="523"/>
      <c r="J10" s="524"/>
      <c r="K10" s="524"/>
      <c r="L10" s="524"/>
      <c r="M10" s="524"/>
      <c r="N10" s="524"/>
      <c r="O10" s="524"/>
      <c r="P10" s="524"/>
      <c r="Q10" s="523"/>
      <c r="R10" s="524"/>
      <c r="S10" s="524"/>
      <c r="T10" s="524"/>
      <c r="U10" s="525"/>
      <c r="V10" s="523"/>
      <c r="W10" s="525"/>
      <c r="X10" s="348"/>
      <c r="Y10" s="349"/>
      <c r="Z10" s="348"/>
      <c r="AA10" s="528"/>
      <c r="AB10" s="529"/>
    </row>
    <row r="11" spans="2:30" ht="18" customHeight="1" x14ac:dyDescent="0.45">
      <c r="B11" s="106">
        <v>5</v>
      </c>
      <c r="C11" s="536"/>
      <c r="D11" s="523"/>
      <c r="E11" s="524"/>
      <c r="F11" s="524"/>
      <c r="G11" s="524"/>
      <c r="H11" s="525"/>
      <c r="I11" s="523"/>
      <c r="J11" s="524"/>
      <c r="K11" s="524"/>
      <c r="L11" s="524"/>
      <c r="M11" s="524"/>
      <c r="N11" s="524"/>
      <c r="O11" s="524"/>
      <c r="P11" s="524"/>
      <c r="Q11" s="523"/>
      <c r="R11" s="524"/>
      <c r="S11" s="524"/>
      <c r="T11" s="524"/>
      <c r="U11" s="525"/>
      <c r="V11" s="523"/>
      <c r="W11" s="525"/>
      <c r="X11" s="348"/>
      <c r="Y11" s="349"/>
      <c r="Z11" s="348"/>
      <c r="AA11" s="528"/>
      <c r="AB11" s="529"/>
    </row>
    <row r="12" spans="2:30" ht="18" customHeight="1" x14ac:dyDescent="0.45">
      <c r="B12" s="106">
        <v>6</v>
      </c>
      <c r="C12" s="536"/>
      <c r="D12" s="523"/>
      <c r="E12" s="524"/>
      <c r="F12" s="524"/>
      <c r="G12" s="524"/>
      <c r="H12" s="525"/>
      <c r="I12" s="523"/>
      <c r="J12" s="524"/>
      <c r="K12" s="524"/>
      <c r="L12" s="524"/>
      <c r="M12" s="524"/>
      <c r="N12" s="524"/>
      <c r="O12" s="524"/>
      <c r="P12" s="524"/>
      <c r="Q12" s="523"/>
      <c r="R12" s="524"/>
      <c r="S12" s="524"/>
      <c r="T12" s="524"/>
      <c r="U12" s="525"/>
      <c r="V12" s="523"/>
      <c r="W12" s="525"/>
      <c r="X12" s="348"/>
      <c r="Y12" s="349"/>
      <c r="Z12" s="348"/>
      <c r="AA12" s="528"/>
      <c r="AB12" s="529"/>
    </row>
    <row r="13" spans="2:30" ht="18" customHeight="1" x14ac:dyDescent="0.45">
      <c r="B13" s="106">
        <v>7</v>
      </c>
      <c r="C13" s="536"/>
      <c r="D13" s="523"/>
      <c r="E13" s="524"/>
      <c r="F13" s="524"/>
      <c r="G13" s="524"/>
      <c r="H13" s="525"/>
      <c r="I13" s="523"/>
      <c r="J13" s="524"/>
      <c r="K13" s="524"/>
      <c r="L13" s="524"/>
      <c r="M13" s="524"/>
      <c r="N13" s="524"/>
      <c r="O13" s="524"/>
      <c r="P13" s="524"/>
      <c r="Q13" s="523"/>
      <c r="R13" s="524"/>
      <c r="S13" s="524"/>
      <c r="T13" s="524"/>
      <c r="U13" s="525"/>
      <c r="V13" s="523"/>
      <c r="W13" s="525"/>
      <c r="X13" s="348"/>
      <c r="Y13" s="349"/>
      <c r="Z13" s="348"/>
      <c r="AA13" s="528"/>
      <c r="AB13" s="529"/>
    </row>
    <row r="14" spans="2:30" ht="18" customHeight="1" x14ac:dyDescent="0.45">
      <c r="B14" s="106">
        <v>8</v>
      </c>
      <c r="C14" s="536"/>
      <c r="D14" s="523"/>
      <c r="E14" s="524"/>
      <c r="F14" s="524"/>
      <c r="G14" s="524"/>
      <c r="H14" s="525"/>
      <c r="I14" s="523"/>
      <c r="J14" s="524"/>
      <c r="K14" s="524"/>
      <c r="L14" s="524"/>
      <c r="M14" s="524"/>
      <c r="N14" s="524"/>
      <c r="O14" s="524"/>
      <c r="P14" s="524"/>
      <c r="Q14" s="523"/>
      <c r="R14" s="524"/>
      <c r="S14" s="524"/>
      <c r="T14" s="524"/>
      <c r="U14" s="525"/>
      <c r="V14" s="523"/>
      <c r="W14" s="525"/>
      <c r="X14" s="348"/>
      <c r="Y14" s="349"/>
      <c r="Z14" s="348"/>
      <c r="AA14" s="528"/>
      <c r="AB14" s="529"/>
    </row>
    <row r="15" spans="2:30" ht="18" customHeight="1" x14ac:dyDescent="0.45">
      <c r="B15" s="106">
        <v>9</v>
      </c>
      <c r="C15" s="536"/>
      <c r="D15" s="523"/>
      <c r="E15" s="524"/>
      <c r="F15" s="524"/>
      <c r="G15" s="524"/>
      <c r="H15" s="525"/>
      <c r="I15" s="523"/>
      <c r="J15" s="524"/>
      <c r="K15" s="524"/>
      <c r="L15" s="524"/>
      <c r="M15" s="524"/>
      <c r="N15" s="524"/>
      <c r="O15" s="524"/>
      <c r="P15" s="524"/>
      <c r="Q15" s="523"/>
      <c r="R15" s="524"/>
      <c r="S15" s="524"/>
      <c r="T15" s="524"/>
      <c r="U15" s="525"/>
      <c r="V15" s="523"/>
      <c r="W15" s="525"/>
      <c r="X15" s="348"/>
      <c r="Y15" s="349"/>
      <c r="Z15" s="348"/>
      <c r="AA15" s="528"/>
      <c r="AB15" s="529"/>
    </row>
    <row r="16" spans="2:30" ht="18" customHeight="1" thickBot="1" x14ac:dyDescent="0.5">
      <c r="B16" s="107">
        <v>10</v>
      </c>
      <c r="C16" s="537"/>
      <c r="D16" s="523"/>
      <c r="E16" s="524"/>
      <c r="F16" s="524"/>
      <c r="G16" s="524"/>
      <c r="H16" s="525"/>
      <c r="I16" s="523"/>
      <c r="J16" s="524"/>
      <c r="K16" s="524"/>
      <c r="L16" s="524"/>
      <c r="M16" s="524"/>
      <c r="N16" s="524"/>
      <c r="O16" s="524"/>
      <c r="P16" s="524"/>
      <c r="Q16" s="523"/>
      <c r="R16" s="524"/>
      <c r="S16" s="524"/>
      <c r="T16" s="524"/>
      <c r="U16" s="525"/>
      <c r="V16" s="523"/>
      <c r="W16" s="525"/>
      <c r="X16" s="352"/>
      <c r="Y16" s="352"/>
      <c r="Z16" s="352"/>
      <c r="AA16" s="539"/>
      <c r="AB16" s="527"/>
    </row>
    <row r="17" spans="2:30" ht="18" customHeight="1" thickTop="1" thickBot="1" x14ac:dyDescent="0.5">
      <c r="B17" s="557" t="s">
        <v>375</v>
      </c>
      <c r="C17" s="558"/>
      <c r="D17" s="558"/>
      <c r="E17" s="558"/>
      <c r="F17" s="558"/>
      <c r="G17" s="558"/>
      <c r="H17" s="558"/>
      <c r="I17" s="558"/>
      <c r="J17" s="558"/>
      <c r="K17" s="558"/>
      <c r="L17" s="558"/>
      <c r="M17" s="558"/>
      <c r="N17" s="558"/>
      <c r="O17" s="558"/>
      <c r="P17" s="558"/>
      <c r="Q17" s="558"/>
      <c r="R17" s="558"/>
      <c r="S17" s="558"/>
      <c r="T17" s="558"/>
      <c r="U17" s="558"/>
      <c r="V17" s="558"/>
      <c r="W17" s="558"/>
      <c r="X17" s="335">
        <f>SUM(X7:X16)</f>
        <v>0</v>
      </c>
      <c r="Y17" s="335">
        <f t="shared" ref="Y17:Z17" si="0">SUM(Y7:Y16)</f>
        <v>0</v>
      </c>
      <c r="Z17" s="335">
        <f t="shared" si="0"/>
        <v>0</v>
      </c>
      <c r="AA17" s="540"/>
      <c r="AB17" s="541"/>
    </row>
    <row r="18" spans="2:30" ht="18" customHeight="1" thickTop="1" x14ac:dyDescent="0.45">
      <c r="B18" s="106">
        <v>1</v>
      </c>
      <c r="C18" s="535" t="s">
        <v>267</v>
      </c>
      <c r="D18" s="523"/>
      <c r="E18" s="524"/>
      <c r="F18" s="524"/>
      <c r="G18" s="524"/>
      <c r="H18" s="525"/>
      <c r="I18" s="523"/>
      <c r="J18" s="524"/>
      <c r="K18" s="524"/>
      <c r="L18" s="524"/>
      <c r="M18" s="524"/>
      <c r="N18" s="524"/>
      <c r="O18" s="524"/>
      <c r="P18" s="525"/>
      <c r="Q18" s="523"/>
      <c r="R18" s="524"/>
      <c r="S18" s="524"/>
      <c r="T18" s="524"/>
      <c r="U18" s="525"/>
      <c r="V18" s="523"/>
      <c r="W18" s="525"/>
      <c r="X18" s="348"/>
      <c r="Y18" s="349"/>
      <c r="Z18" s="350"/>
      <c r="AA18" s="538"/>
      <c r="AB18" s="531"/>
      <c r="AD18" s="54"/>
    </row>
    <row r="19" spans="2:30" ht="18" customHeight="1" x14ac:dyDescent="0.45">
      <c r="B19" s="106">
        <v>2</v>
      </c>
      <c r="C19" s="536"/>
      <c r="D19" s="523"/>
      <c r="E19" s="524"/>
      <c r="F19" s="524"/>
      <c r="G19" s="524"/>
      <c r="H19" s="525"/>
      <c r="I19" s="523"/>
      <c r="J19" s="524"/>
      <c r="K19" s="524"/>
      <c r="L19" s="524"/>
      <c r="M19" s="524"/>
      <c r="N19" s="524"/>
      <c r="O19" s="524"/>
      <c r="P19" s="524"/>
      <c r="Q19" s="523"/>
      <c r="R19" s="524"/>
      <c r="S19" s="524"/>
      <c r="T19" s="524"/>
      <c r="U19" s="525"/>
      <c r="V19" s="523"/>
      <c r="W19" s="525"/>
      <c r="X19" s="348"/>
      <c r="Y19" s="349"/>
      <c r="Z19" s="348"/>
      <c r="AA19" s="528"/>
      <c r="AB19" s="529"/>
      <c r="AD19" s="54"/>
    </row>
    <row r="20" spans="2:30" ht="18" customHeight="1" x14ac:dyDescent="0.45">
      <c r="B20" s="106">
        <v>3</v>
      </c>
      <c r="C20" s="536"/>
      <c r="D20" s="523"/>
      <c r="E20" s="524"/>
      <c r="F20" s="524"/>
      <c r="G20" s="524"/>
      <c r="H20" s="525"/>
      <c r="I20" s="523"/>
      <c r="J20" s="524"/>
      <c r="K20" s="524"/>
      <c r="L20" s="524"/>
      <c r="M20" s="524"/>
      <c r="N20" s="524"/>
      <c r="O20" s="524"/>
      <c r="P20" s="524"/>
      <c r="Q20" s="523"/>
      <c r="R20" s="524"/>
      <c r="S20" s="524"/>
      <c r="T20" s="524"/>
      <c r="U20" s="525"/>
      <c r="V20" s="523"/>
      <c r="W20" s="525"/>
      <c r="X20" s="348"/>
      <c r="Y20" s="349"/>
      <c r="Z20" s="351"/>
      <c r="AA20" s="530"/>
      <c r="AB20" s="531"/>
      <c r="AD20" s="54"/>
    </row>
    <row r="21" spans="2:30" ht="18" customHeight="1" x14ac:dyDescent="0.45">
      <c r="B21" s="106">
        <v>4</v>
      </c>
      <c r="C21" s="536"/>
      <c r="D21" s="523"/>
      <c r="E21" s="524"/>
      <c r="F21" s="524"/>
      <c r="G21" s="524"/>
      <c r="H21" s="525"/>
      <c r="I21" s="523"/>
      <c r="J21" s="524"/>
      <c r="K21" s="524"/>
      <c r="L21" s="524"/>
      <c r="M21" s="524"/>
      <c r="N21" s="524"/>
      <c r="O21" s="524"/>
      <c r="P21" s="524"/>
      <c r="Q21" s="523"/>
      <c r="R21" s="524"/>
      <c r="S21" s="524"/>
      <c r="T21" s="524"/>
      <c r="U21" s="525"/>
      <c r="V21" s="523"/>
      <c r="W21" s="525"/>
      <c r="X21" s="348"/>
      <c r="Y21" s="349"/>
      <c r="Z21" s="348"/>
      <c r="AA21" s="528"/>
      <c r="AB21" s="529"/>
    </row>
    <row r="22" spans="2:30" ht="18" customHeight="1" x14ac:dyDescent="0.45">
      <c r="B22" s="106">
        <v>5</v>
      </c>
      <c r="C22" s="536"/>
      <c r="D22" s="523"/>
      <c r="E22" s="524"/>
      <c r="F22" s="524"/>
      <c r="G22" s="524"/>
      <c r="H22" s="525"/>
      <c r="I22" s="523"/>
      <c r="J22" s="524"/>
      <c r="K22" s="524"/>
      <c r="L22" s="524"/>
      <c r="M22" s="524"/>
      <c r="N22" s="524"/>
      <c r="O22" s="524"/>
      <c r="P22" s="524"/>
      <c r="Q22" s="523"/>
      <c r="R22" s="524"/>
      <c r="S22" s="524"/>
      <c r="T22" s="524"/>
      <c r="U22" s="525"/>
      <c r="V22" s="523"/>
      <c r="W22" s="525"/>
      <c r="X22" s="348"/>
      <c r="Y22" s="349"/>
      <c r="Z22" s="348"/>
      <c r="AA22" s="528"/>
      <c r="AB22" s="529"/>
    </row>
    <row r="23" spans="2:30" ht="18" customHeight="1" x14ac:dyDescent="0.45">
      <c r="B23" s="106">
        <v>6</v>
      </c>
      <c r="C23" s="536"/>
      <c r="D23" s="523"/>
      <c r="E23" s="524"/>
      <c r="F23" s="524"/>
      <c r="G23" s="524"/>
      <c r="H23" s="525"/>
      <c r="I23" s="523"/>
      <c r="J23" s="524"/>
      <c r="K23" s="524"/>
      <c r="L23" s="524"/>
      <c r="M23" s="524"/>
      <c r="N23" s="524"/>
      <c r="O23" s="524"/>
      <c r="P23" s="524"/>
      <c r="Q23" s="523"/>
      <c r="R23" s="524"/>
      <c r="S23" s="524"/>
      <c r="T23" s="524"/>
      <c r="U23" s="525"/>
      <c r="V23" s="523"/>
      <c r="W23" s="525"/>
      <c r="X23" s="348"/>
      <c r="Y23" s="349"/>
      <c r="Z23" s="348"/>
      <c r="AA23" s="528"/>
      <c r="AB23" s="529"/>
    </row>
    <row r="24" spans="2:30" ht="18" customHeight="1" x14ac:dyDescent="0.45">
      <c r="B24" s="106">
        <v>7</v>
      </c>
      <c r="C24" s="536"/>
      <c r="D24" s="523"/>
      <c r="E24" s="524"/>
      <c r="F24" s="524"/>
      <c r="G24" s="524"/>
      <c r="H24" s="525"/>
      <c r="I24" s="523"/>
      <c r="J24" s="524"/>
      <c r="K24" s="524"/>
      <c r="L24" s="524"/>
      <c r="M24" s="524"/>
      <c r="N24" s="524"/>
      <c r="O24" s="524"/>
      <c r="P24" s="524"/>
      <c r="Q24" s="523"/>
      <c r="R24" s="524"/>
      <c r="S24" s="524"/>
      <c r="T24" s="524"/>
      <c r="U24" s="525"/>
      <c r="V24" s="523"/>
      <c r="W24" s="525"/>
      <c r="X24" s="348"/>
      <c r="Y24" s="349"/>
      <c r="Z24" s="348"/>
      <c r="AA24" s="528"/>
      <c r="AB24" s="529"/>
    </row>
    <row r="25" spans="2:30" ht="18" customHeight="1" x14ac:dyDescent="0.45">
      <c r="B25" s="106">
        <v>8</v>
      </c>
      <c r="C25" s="536"/>
      <c r="D25" s="523"/>
      <c r="E25" s="524"/>
      <c r="F25" s="524"/>
      <c r="G25" s="524"/>
      <c r="H25" s="525"/>
      <c r="I25" s="523"/>
      <c r="J25" s="524"/>
      <c r="K25" s="524"/>
      <c r="L25" s="524"/>
      <c r="M25" s="524"/>
      <c r="N25" s="524"/>
      <c r="O25" s="524"/>
      <c r="P25" s="524"/>
      <c r="Q25" s="523"/>
      <c r="R25" s="524"/>
      <c r="S25" s="524"/>
      <c r="T25" s="524"/>
      <c r="U25" s="525"/>
      <c r="V25" s="523"/>
      <c r="W25" s="525"/>
      <c r="X25" s="348"/>
      <c r="Y25" s="349"/>
      <c r="Z25" s="348"/>
      <c r="AA25" s="528"/>
      <c r="AB25" s="529"/>
    </row>
    <row r="26" spans="2:30" ht="18" customHeight="1" x14ac:dyDescent="0.45">
      <c r="B26" s="106">
        <v>9</v>
      </c>
      <c r="C26" s="536"/>
      <c r="D26" s="523"/>
      <c r="E26" s="524"/>
      <c r="F26" s="524"/>
      <c r="G26" s="524"/>
      <c r="H26" s="525"/>
      <c r="I26" s="523"/>
      <c r="J26" s="524"/>
      <c r="K26" s="524"/>
      <c r="L26" s="524"/>
      <c r="M26" s="524"/>
      <c r="N26" s="524"/>
      <c r="O26" s="524"/>
      <c r="P26" s="524"/>
      <c r="Q26" s="523"/>
      <c r="R26" s="524"/>
      <c r="S26" s="524"/>
      <c r="T26" s="524"/>
      <c r="U26" s="525"/>
      <c r="V26" s="523"/>
      <c r="W26" s="525"/>
      <c r="X26" s="348"/>
      <c r="Y26" s="349"/>
      <c r="Z26" s="348"/>
      <c r="AA26" s="528"/>
      <c r="AB26" s="529"/>
    </row>
    <row r="27" spans="2:30" ht="18" customHeight="1" thickBot="1" x14ac:dyDescent="0.5">
      <c r="B27" s="107">
        <v>10</v>
      </c>
      <c r="C27" s="537"/>
      <c r="D27" s="523"/>
      <c r="E27" s="524"/>
      <c r="F27" s="524"/>
      <c r="G27" s="524"/>
      <c r="H27" s="525"/>
      <c r="I27" s="523"/>
      <c r="J27" s="524"/>
      <c r="K27" s="524"/>
      <c r="L27" s="524"/>
      <c r="M27" s="524"/>
      <c r="N27" s="524"/>
      <c r="O27" s="524"/>
      <c r="P27" s="524"/>
      <c r="Q27" s="523"/>
      <c r="R27" s="524"/>
      <c r="S27" s="524"/>
      <c r="T27" s="524"/>
      <c r="U27" s="525"/>
      <c r="V27" s="523"/>
      <c r="W27" s="525"/>
      <c r="X27" s="352"/>
      <c r="Y27" s="353"/>
      <c r="Z27" s="352"/>
      <c r="AA27" s="539"/>
      <c r="AB27" s="527"/>
    </row>
    <row r="28" spans="2:30" ht="18" customHeight="1" thickTop="1" thickBot="1" x14ac:dyDescent="0.5">
      <c r="B28" s="508" t="s">
        <v>377</v>
      </c>
      <c r="C28" s="509"/>
      <c r="D28" s="509"/>
      <c r="E28" s="509"/>
      <c r="F28" s="509"/>
      <c r="G28" s="509"/>
      <c r="H28" s="509"/>
      <c r="I28" s="509"/>
      <c r="J28" s="509"/>
      <c r="K28" s="509"/>
      <c r="L28" s="509"/>
      <c r="M28" s="509"/>
      <c r="N28" s="509"/>
      <c r="O28" s="509"/>
      <c r="P28" s="509"/>
      <c r="Q28" s="509"/>
      <c r="R28" s="509"/>
      <c r="S28" s="509"/>
      <c r="T28" s="509"/>
      <c r="U28" s="509"/>
      <c r="V28" s="509"/>
      <c r="W28" s="509"/>
      <c r="X28" s="337">
        <f>SUM(X18:X27)</f>
        <v>0</v>
      </c>
      <c r="Y28" s="338">
        <f>SUM(Y18:Y27)</f>
        <v>0</v>
      </c>
      <c r="Z28" s="339">
        <f>SUM(Z18:Z27)</f>
        <v>0</v>
      </c>
      <c r="AA28" s="532"/>
      <c r="AB28" s="533"/>
    </row>
    <row r="29" spans="2:30" ht="18" customHeight="1" thickBot="1" x14ac:dyDescent="0.5">
      <c r="B29" s="512" t="s">
        <v>378</v>
      </c>
      <c r="C29" s="513"/>
      <c r="D29" s="513"/>
      <c r="E29" s="513"/>
      <c r="F29" s="513"/>
      <c r="G29" s="513"/>
      <c r="H29" s="513"/>
      <c r="I29" s="513"/>
      <c r="J29" s="513"/>
      <c r="K29" s="513"/>
      <c r="L29" s="513"/>
      <c r="M29" s="513"/>
      <c r="N29" s="513"/>
      <c r="O29" s="513"/>
      <c r="P29" s="513"/>
      <c r="Q29" s="513"/>
      <c r="R29" s="513"/>
      <c r="S29" s="513"/>
      <c r="T29" s="513"/>
      <c r="U29" s="513"/>
      <c r="V29" s="513"/>
      <c r="W29" s="534"/>
      <c r="X29" s="340">
        <f>X17+X28</f>
        <v>0</v>
      </c>
      <c r="Y29" s="340">
        <f t="shared" ref="Y29:Z29" si="1">Y17+Y28</f>
        <v>0</v>
      </c>
      <c r="Z29" s="340">
        <f t="shared" si="1"/>
        <v>0</v>
      </c>
      <c r="AA29" s="515"/>
      <c r="AB29" s="516"/>
    </row>
    <row r="30" spans="2:30" ht="18" customHeight="1" x14ac:dyDescent="0.45">
      <c r="B30" s="106">
        <v>1</v>
      </c>
      <c r="C30" s="535" t="s">
        <v>379</v>
      </c>
      <c r="D30" s="523"/>
      <c r="E30" s="524"/>
      <c r="F30" s="524"/>
      <c r="G30" s="524"/>
      <c r="H30" s="525"/>
      <c r="I30" s="523"/>
      <c r="J30" s="524"/>
      <c r="K30" s="524"/>
      <c r="L30" s="524"/>
      <c r="M30" s="524"/>
      <c r="N30" s="524"/>
      <c r="O30" s="524"/>
      <c r="P30" s="525"/>
      <c r="Q30" s="523"/>
      <c r="R30" s="524"/>
      <c r="S30" s="524"/>
      <c r="T30" s="524"/>
      <c r="U30" s="525"/>
      <c r="V30" s="523"/>
      <c r="W30" s="525"/>
      <c r="X30" s="348"/>
      <c r="Y30" s="349"/>
      <c r="Z30" s="350"/>
      <c r="AA30" s="538"/>
      <c r="AB30" s="531"/>
      <c r="AD30" s="54"/>
    </row>
    <row r="31" spans="2:30" ht="18" customHeight="1" x14ac:dyDescent="0.45">
      <c r="B31" s="106">
        <v>2</v>
      </c>
      <c r="C31" s="536"/>
      <c r="D31" s="523"/>
      <c r="E31" s="524"/>
      <c r="F31" s="524"/>
      <c r="G31" s="524"/>
      <c r="H31" s="525"/>
      <c r="I31" s="523"/>
      <c r="J31" s="524"/>
      <c r="K31" s="524"/>
      <c r="L31" s="524"/>
      <c r="M31" s="524"/>
      <c r="N31" s="524"/>
      <c r="O31" s="524"/>
      <c r="P31" s="524"/>
      <c r="Q31" s="523"/>
      <c r="R31" s="524"/>
      <c r="S31" s="524"/>
      <c r="T31" s="524"/>
      <c r="U31" s="525"/>
      <c r="V31" s="523"/>
      <c r="W31" s="525"/>
      <c r="X31" s="348"/>
      <c r="Y31" s="349"/>
      <c r="Z31" s="348"/>
      <c r="AA31" s="528"/>
      <c r="AB31" s="529"/>
      <c r="AD31" s="54"/>
    </row>
    <row r="32" spans="2:30" ht="18" customHeight="1" x14ac:dyDescent="0.45">
      <c r="B32" s="106">
        <v>3</v>
      </c>
      <c r="C32" s="536"/>
      <c r="D32" s="523"/>
      <c r="E32" s="524"/>
      <c r="F32" s="524"/>
      <c r="G32" s="524"/>
      <c r="H32" s="525"/>
      <c r="I32" s="523"/>
      <c r="J32" s="524"/>
      <c r="K32" s="524"/>
      <c r="L32" s="524"/>
      <c r="M32" s="524"/>
      <c r="N32" s="524"/>
      <c r="O32" s="524"/>
      <c r="P32" s="524"/>
      <c r="Q32" s="523"/>
      <c r="R32" s="524"/>
      <c r="S32" s="524"/>
      <c r="T32" s="524"/>
      <c r="U32" s="525"/>
      <c r="V32" s="523"/>
      <c r="W32" s="525"/>
      <c r="X32" s="348"/>
      <c r="Y32" s="349"/>
      <c r="Z32" s="351"/>
      <c r="AA32" s="530"/>
      <c r="AB32" s="531"/>
      <c r="AD32" s="54"/>
    </row>
    <row r="33" spans="2:28" ht="18" customHeight="1" x14ac:dyDescent="0.45">
      <c r="B33" s="106">
        <v>4</v>
      </c>
      <c r="C33" s="536"/>
      <c r="D33" s="523"/>
      <c r="E33" s="524"/>
      <c r="F33" s="524"/>
      <c r="G33" s="524"/>
      <c r="H33" s="525"/>
      <c r="I33" s="523"/>
      <c r="J33" s="524"/>
      <c r="K33" s="524"/>
      <c r="L33" s="524"/>
      <c r="M33" s="524"/>
      <c r="N33" s="524"/>
      <c r="O33" s="524"/>
      <c r="P33" s="524"/>
      <c r="Q33" s="523"/>
      <c r="R33" s="524"/>
      <c r="S33" s="524"/>
      <c r="T33" s="524"/>
      <c r="U33" s="525"/>
      <c r="V33" s="523"/>
      <c r="W33" s="525"/>
      <c r="X33" s="348"/>
      <c r="Y33" s="349"/>
      <c r="Z33" s="348"/>
      <c r="AA33" s="528"/>
      <c r="AB33" s="529"/>
    </row>
    <row r="34" spans="2:28" ht="18" customHeight="1" x14ac:dyDescent="0.45">
      <c r="B34" s="106">
        <v>5</v>
      </c>
      <c r="C34" s="536"/>
      <c r="D34" s="523"/>
      <c r="E34" s="524"/>
      <c r="F34" s="524"/>
      <c r="G34" s="524"/>
      <c r="H34" s="525"/>
      <c r="I34" s="523"/>
      <c r="J34" s="524"/>
      <c r="K34" s="524"/>
      <c r="L34" s="524"/>
      <c r="M34" s="524"/>
      <c r="N34" s="524"/>
      <c r="O34" s="524"/>
      <c r="P34" s="524"/>
      <c r="Q34" s="523"/>
      <c r="R34" s="524"/>
      <c r="S34" s="524"/>
      <c r="T34" s="524"/>
      <c r="U34" s="525"/>
      <c r="V34" s="523"/>
      <c r="W34" s="525"/>
      <c r="X34" s="348"/>
      <c r="Y34" s="349"/>
      <c r="Z34" s="348"/>
      <c r="AA34" s="528"/>
      <c r="AB34" s="529"/>
    </row>
    <row r="35" spans="2:28" ht="18" customHeight="1" x14ac:dyDescent="0.45">
      <c r="B35" s="106">
        <v>6</v>
      </c>
      <c r="C35" s="536"/>
      <c r="D35" s="523"/>
      <c r="E35" s="524"/>
      <c r="F35" s="524"/>
      <c r="G35" s="524"/>
      <c r="H35" s="525"/>
      <c r="I35" s="523"/>
      <c r="J35" s="524"/>
      <c r="K35" s="524"/>
      <c r="L35" s="524"/>
      <c r="M35" s="524"/>
      <c r="N35" s="524"/>
      <c r="O35" s="524"/>
      <c r="P35" s="524"/>
      <c r="Q35" s="523"/>
      <c r="R35" s="524"/>
      <c r="S35" s="524"/>
      <c r="T35" s="524"/>
      <c r="U35" s="525"/>
      <c r="V35" s="523"/>
      <c r="W35" s="525"/>
      <c r="X35" s="348"/>
      <c r="Y35" s="349"/>
      <c r="Z35" s="348"/>
      <c r="AA35" s="528"/>
      <c r="AB35" s="529"/>
    </row>
    <row r="36" spans="2:28" ht="18" customHeight="1" x14ac:dyDescent="0.45">
      <c r="B36" s="106">
        <v>7</v>
      </c>
      <c r="C36" s="536"/>
      <c r="D36" s="523"/>
      <c r="E36" s="524"/>
      <c r="F36" s="524"/>
      <c r="G36" s="524"/>
      <c r="H36" s="525"/>
      <c r="I36" s="523"/>
      <c r="J36" s="524"/>
      <c r="K36" s="524"/>
      <c r="L36" s="524"/>
      <c r="M36" s="524"/>
      <c r="N36" s="524"/>
      <c r="O36" s="524"/>
      <c r="P36" s="524"/>
      <c r="Q36" s="523"/>
      <c r="R36" s="524"/>
      <c r="S36" s="524"/>
      <c r="T36" s="524"/>
      <c r="U36" s="525"/>
      <c r="V36" s="523"/>
      <c r="W36" s="525"/>
      <c r="X36" s="348"/>
      <c r="Y36" s="349"/>
      <c r="Z36" s="348"/>
      <c r="AA36" s="528"/>
      <c r="AB36" s="529"/>
    </row>
    <row r="37" spans="2:28" ht="18" customHeight="1" x14ac:dyDescent="0.45">
      <c r="B37" s="106">
        <v>8</v>
      </c>
      <c r="C37" s="536"/>
      <c r="D37" s="523"/>
      <c r="E37" s="524"/>
      <c r="F37" s="524"/>
      <c r="G37" s="524"/>
      <c r="H37" s="525"/>
      <c r="I37" s="523"/>
      <c r="J37" s="524"/>
      <c r="K37" s="524"/>
      <c r="L37" s="524"/>
      <c r="M37" s="524"/>
      <c r="N37" s="524"/>
      <c r="O37" s="524"/>
      <c r="P37" s="524"/>
      <c r="Q37" s="523"/>
      <c r="R37" s="524"/>
      <c r="S37" s="524"/>
      <c r="T37" s="524"/>
      <c r="U37" s="525"/>
      <c r="V37" s="523"/>
      <c r="W37" s="525"/>
      <c r="X37" s="348"/>
      <c r="Y37" s="349"/>
      <c r="Z37" s="348"/>
      <c r="AA37" s="528"/>
      <c r="AB37" s="529"/>
    </row>
    <row r="38" spans="2:28" ht="18" customHeight="1" x14ac:dyDescent="0.45">
      <c r="B38" s="106">
        <v>9</v>
      </c>
      <c r="C38" s="536"/>
      <c r="D38" s="523"/>
      <c r="E38" s="524"/>
      <c r="F38" s="524"/>
      <c r="G38" s="524"/>
      <c r="H38" s="525"/>
      <c r="I38" s="523"/>
      <c r="J38" s="524"/>
      <c r="K38" s="524"/>
      <c r="L38" s="524"/>
      <c r="M38" s="524"/>
      <c r="N38" s="524"/>
      <c r="O38" s="524"/>
      <c r="P38" s="524"/>
      <c r="Q38" s="523"/>
      <c r="R38" s="524"/>
      <c r="S38" s="524"/>
      <c r="T38" s="524"/>
      <c r="U38" s="525"/>
      <c r="V38" s="523"/>
      <c r="W38" s="525"/>
      <c r="X38" s="348"/>
      <c r="Y38" s="349"/>
      <c r="Z38" s="348"/>
      <c r="AA38" s="528"/>
      <c r="AB38" s="529"/>
    </row>
    <row r="39" spans="2:28" ht="18" customHeight="1" thickBot="1" x14ac:dyDescent="0.5">
      <c r="B39" s="107">
        <v>10</v>
      </c>
      <c r="C39" s="537"/>
      <c r="D39" s="523"/>
      <c r="E39" s="524"/>
      <c r="F39" s="524"/>
      <c r="G39" s="524"/>
      <c r="H39" s="525"/>
      <c r="I39" s="523"/>
      <c r="J39" s="524"/>
      <c r="K39" s="524"/>
      <c r="L39" s="524"/>
      <c r="M39" s="524"/>
      <c r="N39" s="524"/>
      <c r="O39" s="524"/>
      <c r="P39" s="524"/>
      <c r="Q39" s="523"/>
      <c r="R39" s="524"/>
      <c r="S39" s="524"/>
      <c r="T39" s="524"/>
      <c r="U39" s="525"/>
      <c r="V39" s="523"/>
      <c r="W39" s="525"/>
      <c r="X39" s="352"/>
      <c r="Y39" s="353"/>
      <c r="Z39" s="352"/>
      <c r="AA39" s="526"/>
      <c r="AB39" s="527"/>
    </row>
    <row r="40" spans="2:28" ht="18" customHeight="1" thickTop="1" thickBot="1" x14ac:dyDescent="0.5">
      <c r="B40" s="508" t="s">
        <v>380</v>
      </c>
      <c r="C40" s="509"/>
      <c r="D40" s="509"/>
      <c r="E40" s="509"/>
      <c r="F40" s="509"/>
      <c r="G40" s="509"/>
      <c r="H40" s="509"/>
      <c r="I40" s="509"/>
      <c r="J40" s="509"/>
      <c r="K40" s="509"/>
      <c r="L40" s="509"/>
      <c r="M40" s="509"/>
      <c r="N40" s="509"/>
      <c r="O40" s="509"/>
      <c r="P40" s="509"/>
      <c r="Q40" s="509"/>
      <c r="R40" s="509"/>
      <c r="S40" s="509"/>
      <c r="T40" s="509"/>
      <c r="U40" s="509"/>
      <c r="V40" s="509"/>
      <c r="W40" s="509"/>
      <c r="X40" s="341">
        <f>SUM(X30:X39)</f>
        <v>0</v>
      </c>
      <c r="Y40" s="342">
        <f>SUM(Y30:Y39)</f>
        <v>0</v>
      </c>
      <c r="Z40" s="342">
        <f>IF(SUM(Z30:Z39)&lt;=Z29,SUM(Z30:Z39),Z29)</f>
        <v>0</v>
      </c>
      <c r="AA40" s="510"/>
      <c r="AB40" s="511"/>
    </row>
    <row r="41" spans="2:28" ht="18" customHeight="1" thickBot="1" x14ac:dyDescent="0.5">
      <c r="B41" s="512" t="s">
        <v>381</v>
      </c>
      <c r="C41" s="513"/>
      <c r="D41" s="513"/>
      <c r="E41" s="513"/>
      <c r="F41" s="513"/>
      <c r="G41" s="513"/>
      <c r="H41" s="513"/>
      <c r="I41" s="513"/>
      <c r="J41" s="513"/>
      <c r="K41" s="513"/>
      <c r="L41" s="513"/>
      <c r="M41" s="513"/>
      <c r="N41" s="513"/>
      <c r="O41" s="513"/>
      <c r="P41" s="513"/>
      <c r="Q41" s="513"/>
      <c r="R41" s="513"/>
      <c r="S41" s="513"/>
      <c r="T41" s="513"/>
      <c r="U41" s="513"/>
      <c r="V41" s="513"/>
      <c r="W41" s="514"/>
      <c r="X41" s="343">
        <f>X29+X40</f>
        <v>0</v>
      </c>
      <c r="Y41" s="343">
        <f t="shared" ref="Y41:Z41" si="2">Y29+Y40</f>
        <v>0</v>
      </c>
      <c r="Z41" s="343">
        <f t="shared" si="2"/>
        <v>0</v>
      </c>
      <c r="AA41" s="515"/>
      <c r="AB41" s="516"/>
    </row>
    <row r="42" spans="2:28" s="79" customFormat="1" ht="18" customHeight="1" thickBot="1" x14ac:dyDescent="0.5">
      <c r="B42" s="517"/>
      <c r="C42" s="517"/>
      <c r="D42" s="517"/>
      <c r="E42" s="517"/>
      <c r="F42" s="517"/>
      <c r="G42" s="517"/>
      <c r="H42" s="328"/>
      <c r="I42" s="328"/>
      <c r="J42" s="328"/>
      <c r="K42" s="328"/>
      <c r="L42" s="328"/>
      <c r="M42" s="328"/>
      <c r="N42" s="328"/>
      <c r="O42" s="328"/>
      <c r="P42" s="328"/>
      <c r="Q42" s="328"/>
      <c r="R42" s="328"/>
      <c r="S42" s="328"/>
      <c r="T42" s="328"/>
      <c r="U42" s="328"/>
      <c r="V42" s="328"/>
      <c r="W42" s="24"/>
      <c r="X42" s="518" t="s">
        <v>382</v>
      </c>
      <c r="Y42" s="519"/>
      <c r="Z42" s="520" t="str">
        <f>IF(ROUNDDOWN(Z41/2,-3)&lt;100000,"申請下限額以下です",IF(ROUNDDOWN(Z41/2,-3)&gt;4500000,"4,500,000",ROUNDDOWN(Z41/2,-3)))</f>
        <v>申請下限額以下です</v>
      </c>
      <c r="AA42" s="521"/>
      <c r="AB42" s="522"/>
    </row>
    <row r="43" spans="2:28" ht="36.6" customHeight="1" x14ac:dyDescent="0.45">
      <c r="B43" s="215"/>
      <c r="C43" s="215"/>
      <c r="D43" s="127"/>
      <c r="E43" s="127"/>
      <c r="F43" s="219"/>
      <c r="G43" s="219"/>
      <c r="H43" s="219"/>
      <c r="I43" s="109"/>
      <c r="J43" s="109"/>
      <c r="K43" s="109"/>
      <c r="L43" s="109"/>
      <c r="M43" s="109"/>
      <c r="N43" s="109"/>
      <c r="O43" s="127"/>
      <c r="P43" s="127"/>
      <c r="Q43" s="127"/>
      <c r="R43" s="127"/>
      <c r="S43" s="219"/>
      <c r="T43" s="219"/>
      <c r="U43" s="219"/>
      <c r="V43" s="127"/>
      <c r="W43" s="127"/>
      <c r="X43" s="490" t="s">
        <v>383</v>
      </c>
      <c r="Y43" s="490"/>
      <c r="Z43" s="490"/>
      <c r="AA43" s="490"/>
      <c r="AB43" s="490"/>
    </row>
    <row r="44" spans="2:28" ht="16.95" customHeight="1" x14ac:dyDescent="0.45">
      <c r="B44" s="215"/>
      <c r="C44" s="215"/>
      <c r="D44" s="127"/>
      <c r="E44" s="127"/>
      <c r="F44" s="219"/>
      <c r="G44" s="219"/>
      <c r="H44" s="219"/>
      <c r="I44" s="109"/>
      <c r="J44" s="109"/>
      <c r="K44" s="109"/>
      <c r="L44" s="109"/>
      <c r="M44" s="109"/>
      <c r="N44" s="109"/>
      <c r="O44" s="127"/>
      <c r="P44" s="127"/>
      <c r="Q44" s="127"/>
      <c r="R44" s="127"/>
      <c r="S44" s="219"/>
      <c r="T44" s="219"/>
      <c r="U44" s="219"/>
      <c r="V44" s="127"/>
      <c r="W44" s="127"/>
      <c r="X44" s="491"/>
      <c r="Y44" s="491"/>
      <c r="Z44" s="491"/>
      <c r="AA44" s="491"/>
      <c r="AB44" s="491"/>
    </row>
    <row r="45" spans="2:28" ht="13.2" customHeight="1" thickBot="1" x14ac:dyDescent="0.5">
      <c r="B45" s="492" t="s">
        <v>277</v>
      </c>
      <c r="C45" s="492"/>
      <c r="D45" s="492"/>
      <c r="E45" s="492"/>
      <c r="F45" s="492"/>
      <c r="G45" s="492"/>
      <c r="H45" s="492"/>
      <c r="I45" s="492"/>
      <c r="J45" s="492"/>
      <c r="K45" s="492"/>
      <c r="L45" s="492"/>
      <c r="M45" s="492"/>
      <c r="N45" s="492"/>
      <c r="O45" s="492"/>
      <c r="P45" s="492"/>
      <c r="Q45" s="492"/>
      <c r="R45" s="492"/>
      <c r="S45" s="492"/>
      <c r="T45" s="492"/>
      <c r="U45" s="344"/>
      <c r="V45" s="344"/>
      <c r="W45" s="108"/>
      <c r="X45" s="54"/>
      <c r="Y45" s="345"/>
      <c r="Z45" s="345"/>
      <c r="AA45" s="345"/>
      <c r="AB45" s="345"/>
    </row>
    <row r="46" spans="2:28" ht="13.2" customHeight="1" x14ac:dyDescent="0.45">
      <c r="B46" s="493" t="s">
        <v>384</v>
      </c>
      <c r="C46" s="494"/>
      <c r="D46" s="494"/>
      <c r="E46" s="494"/>
      <c r="F46" s="494"/>
      <c r="G46" s="494"/>
      <c r="H46" s="494"/>
      <c r="I46" s="494"/>
      <c r="J46" s="494"/>
      <c r="K46" s="494"/>
      <c r="L46" s="494"/>
      <c r="M46" s="494"/>
      <c r="N46" s="494"/>
      <c r="O46" s="494"/>
      <c r="P46" s="494"/>
      <c r="Q46" s="494"/>
      <c r="R46" s="494"/>
      <c r="S46" s="494"/>
      <c r="T46" s="494"/>
      <c r="U46" s="494"/>
      <c r="V46" s="494"/>
      <c r="W46" s="495"/>
      <c r="Y46" s="345"/>
      <c r="Z46" s="345"/>
      <c r="AA46" s="345"/>
      <c r="AB46" s="345"/>
    </row>
    <row r="47" spans="2:28" ht="16.95" customHeight="1" x14ac:dyDescent="0.45">
      <c r="B47" s="496"/>
      <c r="C47" s="497"/>
      <c r="D47" s="497"/>
      <c r="E47" s="497"/>
      <c r="F47" s="497"/>
      <c r="G47" s="497"/>
      <c r="H47" s="497"/>
      <c r="I47" s="497"/>
      <c r="J47" s="497"/>
      <c r="K47" s="497"/>
      <c r="L47" s="497"/>
      <c r="M47" s="497"/>
      <c r="N47" s="497"/>
      <c r="O47" s="497"/>
      <c r="P47" s="497"/>
      <c r="Q47" s="497"/>
      <c r="R47" s="497"/>
      <c r="S47" s="497"/>
      <c r="T47" s="497"/>
      <c r="U47" s="497"/>
      <c r="V47" s="497"/>
      <c r="W47" s="498"/>
    </row>
    <row r="48" spans="2:28" ht="16.95" customHeight="1" x14ac:dyDescent="0.45">
      <c r="B48" s="496"/>
      <c r="C48" s="497"/>
      <c r="D48" s="497"/>
      <c r="E48" s="497"/>
      <c r="F48" s="497"/>
      <c r="G48" s="497"/>
      <c r="H48" s="497"/>
      <c r="I48" s="497"/>
      <c r="J48" s="497"/>
      <c r="K48" s="497"/>
      <c r="L48" s="497"/>
      <c r="M48" s="497"/>
      <c r="N48" s="497"/>
      <c r="O48" s="497"/>
      <c r="P48" s="497"/>
      <c r="Q48" s="497"/>
      <c r="R48" s="497"/>
      <c r="S48" s="497"/>
      <c r="T48" s="497"/>
      <c r="U48" s="497"/>
      <c r="V48" s="497"/>
      <c r="W48" s="498"/>
    </row>
    <row r="49" spans="1:28" ht="16.95" customHeight="1" x14ac:dyDescent="0.45">
      <c r="B49" s="496"/>
      <c r="C49" s="497"/>
      <c r="D49" s="497"/>
      <c r="E49" s="497"/>
      <c r="F49" s="497"/>
      <c r="G49" s="497"/>
      <c r="H49" s="497"/>
      <c r="I49" s="497"/>
      <c r="J49" s="497"/>
      <c r="K49" s="497"/>
      <c r="L49" s="497"/>
      <c r="M49" s="497"/>
      <c r="N49" s="497"/>
      <c r="O49" s="497"/>
      <c r="P49" s="497"/>
      <c r="Q49" s="497"/>
      <c r="R49" s="497"/>
      <c r="S49" s="497"/>
      <c r="T49" s="497"/>
      <c r="U49" s="497"/>
      <c r="V49" s="497"/>
      <c r="W49" s="498"/>
    </row>
    <row r="50" spans="1:28" ht="16.5" customHeight="1" x14ac:dyDescent="0.45">
      <c r="B50" s="496"/>
      <c r="C50" s="497"/>
      <c r="D50" s="497"/>
      <c r="E50" s="497"/>
      <c r="F50" s="497"/>
      <c r="G50" s="497"/>
      <c r="H50" s="497"/>
      <c r="I50" s="497"/>
      <c r="J50" s="497"/>
      <c r="K50" s="497"/>
      <c r="L50" s="497"/>
      <c r="M50" s="497"/>
      <c r="N50" s="497"/>
      <c r="O50" s="497"/>
      <c r="P50" s="497"/>
      <c r="Q50" s="497"/>
      <c r="R50" s="497"/>
      <c r="S50" s="497"/>
      <c r="T50" s="497"/>
      <c r="U50" s="497"/>
      <c r="V50" s="497"/>
      <c r="W50" s="498"/>
    </row>
    <row r="51" spans="1:28" ht="12.75" customHeight="1" x14ac:dyDescent="0.45">
      <c r="B51" s="496"/>
      <c r="C51" s="497"/>
      <c r="D51" s="497"/>
      <c r="E51" s="497"/>
      <c r="F51" s="497"/>
      <c r="G51" s="497"/>
      <c r="H51" s="497"/>
      <c r="I51" s="497"/>
      <c r="J51" s="497"/>
      <c r="K51" s="497"/>
      <c r="L51" s="497"/>
      <c r="M51" s="497"/>
      <c r="N51" s="497"/>
      <c r="O51" s="497"/>
      <c r="P51" s="497"/>
      <c r="Q51" s="497"/>
      <c r="R51" s="497"/>
      <c r="S51" s="497"/>
      <c r="T51" s="497"/>
      <c r="U51" s="497"/>
      <c r="V51" s="497"/>
      <c r="W51" s="498"/>
      <c r="X51" s="346"/>
    </row>
    <row r="52" spans="1:28" ht="14.25" customHeight="1" x14ac:dyDescent="0.45">
      <c r="B52" s="496"/>
      <c r="C52" s="497"/>
      <c r="D52" s="497"/>
      <c r="E52" s="497"/>
      <c r="F52" s="497"/>
      <c r="G52" s="497"/>
      <c r="H52" s="497"/>
      <c r="I52" s="497"/>
      <c r="J52" s="497"/>
      <c r="K52" s="497"/>
      <c r="L52" s="497"/>
      <c r="M52" s="497"/>
      <c r="N52" s="497"/>
      <c r="O52" s="497"/>
      <c r="P52" s="497"/>
      <c r="Q52" s="497"/>
      <c r="R52" s="497"/>
      <c r="S52" s="497"/>
      <c r="T52" s="497"/>
      <c r="U52" s="497"/>
      <c r="V52" s="497"/>
      <c r="W52" s="498"/>
      <c r="X52" s="111"/>
      <c r="Y52" s="111"/>
      <c r="Z52" s="111"/>
      <c r="AA52" s="111"/>
      <c r="AB52" s="111"/>
    </row>
    <row r="53" spans="1:28" s="79" customFormat="1" ht="17.25" customHeight="1" thickBot="1" x14ac:dyDescent="0.5">
      <c r="A53" s="101"/>
      <c r="B53" s="499"/>
      <c r="C53" s="500"/>
      <c r="D53" s="500"/>
      <c r="E53" s="500"/>
      <c r="F53" s="500"/>
      <c r="G53" s="500"/>
      <c r="H53" s="500"/>
      <c r="I53" s="500"/>
      <c r="J53" s="500"/>
      <c r="K53" s="500"/>
      <c r="L53" s="500"/>
      <c r="M53" s="500"/>
      <c r="N53" s="500"/>
      <c r="O53" s="500"/>
      <c r="P53" s="500"/>
      <c r="Q53" s="500"/>
      <c r="R53" s="500"/>
      <c r="S53" s="500"/>
      <c r="T53" s="500"/>
      <c r="U53" s="500"/>
      <c r="V53" s="500"/>
      <c r="W53" s="501"/>
      <c r="X53" s="111"/>
      <c r="Y53" s="111"/>
      <c r="Z53" s="111"/>
      <c r="AA53" s="111"/>
      <c r="AB53" s="111"/>
    </row>
    <row r="54" spans="1:28" s="79" customFormat="1" ht="14.4" customHeight="1" x14ac:dyDescent="0.45">
      <c r="D54" s="24"/>
      <c r="E54" s="24"/>
      <c r="F54" s="24"/>
      <c r="G54" s="24"/>
      <c r="H54" s="24"/>
      <c r="I54" s="24"/>
      <c r="J54" s="24"/>
      <c r="K54" s="24"/>
      <c r="L54" s="24"/>
      <c r="M54" s="24"/>
      <c r="N54" s="24"/>
      <c r="O54" s="24"/>
      <c r="P54" s="24"/>
      <c r="Q54" s="24"/>
      <c r="R54" s="24"/>
      <c r="S54" s="24"/>
      <c r="T54" s="24"/>
      <c r="U54" s="24"/>
      <c r="V54" s="24"/>
      <c r="W54" s="24"/>
      <c r="X54" s="502"/>
      <c r="Y54" s="502"/>
      <c r="Z54" s="502"/>
      <c r="AA54" s="502"/>
      <c r="AB54" s="502"/>
    </row>
    <row r="55" spans="1:28" s="79" customFormat="1" ht="16.95" customHeight="1" thickBot="1" x14ac:dyDescent="0.5">
      <c r="B55" s="24" t="s">
        <v>34</v>
      </c>
      <c r="D55" s="24"/>
      <c r="E55" s="24"/>
      <c r="F55" s="24"/>
      <c r="G55" s="24"/>
      <c r="H55" s="24"/>
      <c r="I55" s="24"/>
      <c r="J55" s="24"/>
      <c r="K55" s="24"/>
      <c r="L55" s="24"/>
      <c r="M55" s="24"/>
      <c r="N55" s="24"/>
      <c r="O55" s="24"/>
      <c r="P55" s="24"/>
      <c r="Q55" s="24"/>
      <c r="R55" s="24"/>
      <c r="S55" s="24"/>
      <c r="T55" s="24"/>
      <c r="U55" s="24"/>
      <c r="V55" s="24"/>
      <c r="W55" s="24"/>
    </row>
    <row r="56" spans="1:28" s="79" customFormat="1" ht="16.95" customHeight="1" x14ac:dyDescent="0.45">
      <c r="C56" s="503" t="s">
        <v>2</v>
      </c>
      <c r="D56" s="504"/>
      <c r="E56" s="505"/>
      <c r="F56" s="506" t="s">
        <v>385</v>
      </c>
      <c r="G56" s="504"/>
      <c r="H56" s="504"/>
      <c r="I56" s="504"/>
      <c r="J56" s="505"/>
      <c r="K56" s="506" t="s">
        <v>386</v>
      </c>
      <c r="L56" s="504"/>
      <c r="M56" s="504"/>
      <c r="N56" s="504"/>
      <c r="O56" s="504"/>
      <c r="P56" s="504"/>
      <c r="Q56" s="507"/>
      <c r="S56" s="57"/>
      <c r="T56" s="58"/>
      <c r="U56" s="23"/>
    </row>
    <row r="57" spans="1:28" s="79" customFormat="1" ht="16.95" customHeight="1" x14ac:dyDescent="0.45">
      <c r="C57" s="469" t="s">
        <v>35</v>
      </c>
      <c r="D57" s="470"/>
      <c r="E57" s="471"/>
      <c r="F57" s="472"/>
      <c r="G57" s="473"/>
      <c r="H57" s="473"/>
      <c r="I57" s="473"/>
      <c r="J57" s="474"/>
      <c r="K57" s="475"/>
      <c r="L57" s="476"/>
      <c r="M57" s="476"/>
      <c r="N57" s="476"/>
      <c r="O57" s="476"/>
      <c r="P57" s="476"/>
      <c r="Q57" s="477"/>
      <c r="S57" s="57"/>
      <c r="T57" s="58"/>
      <c r="U57" s="23"/>
    </row>
    <row r="58" spans="1:28" s="79" customFormat="1" ht="16.95" customHeight="1" x14ac:dyDescent="0.45">
      <c r="C58" s="469" t="s">
        <v>38</v>
      </c>
      <c r="D58" s="470"/>
      <c r="E58" s="471"/>
      <c r="F58" s="487" t="str">
        <f>Z42</f>
        <v>申請下限額以下です</v>
      </c>
      <c r="G58" s="488"/>
      <c r="H58" s="488"/>
      <c r="I58" s="488"/>
      <c r="J58" s="489"/>
      <c r="K58" s="475"/>
      <c r="L58" s="476"/>
      <c r="M58" s="476"/>
      <c r="N58" s="476"/>
      <c r="O58" s="476"/>
      <c r="P58" s="476"/>
      <c r="Q58" s="477"/>
      <c r="R58" s="58"/>
      <c r="S58" s="110"/>
      <c r="T58" s="101"/>
      <c r="U58" s="23"/>
    </row>
    <row r="59" spans="1:28" s="79" customFormat="1" ht="16.95" customHeight="1" x14ac:dyDescent="0.45">
      <c r="C59" s="469" t="s">
        <v>39</v>
      </c>
      <c r="D59" s="470"/>
      <c r="E59" s="471"/>
      <c r="F59" s="472"/>
      <c r="G59" s="473"/>
      <c r="H59" s="473"/>
      <c r="I59" s="473"/>
      <c r="J59" s="474"/>
      <c r="K59" s="475"/>
      <c r="L59" s="476"/>
      <c r="M59" s="476"/>
      <c r="N59" s="476"/>
      <c r="O59" s="476"/>
      <c r="P59" s="476"/>
      <c r="Q59" s="477"/>
      <c r="R59" s="58"/>
      <c r="S59" s="110"/>
      <c r="T59" s="101"/>
      <c r="U59" s="23"/>
    </row>
    <row r="60" spans="1:28" s="79" customFormat="1" ht="16.95" customHeight="1" thickBot="1" x14ac:dyDescent="0.5">
      <c r="C60" s="478" t="s">
        <v>40</v>
      </c>
      <c r="D60" s="479"/>
      <c r="E60" s="480"/>
      <c r="F60" s="481"/>
      <c r="G60" s="482"/>
      <c r="H60" s="482"/>
      <c r="I60" s="482"/>
      <c r="J60" s="483"/>
      <c r="K60" s="484"/>
      <c r="L60" s="485"/>
      <c r="M60" s="485"/>
      <c r="N60" s="485"/>
      <c r="O60" s="485"/>
      <c r="P60" s="485"/>
      <c r="Q60" s="486"/>
      <c r="R60" s="101"/>
      <c r="S60" s="101"/>
      <c r="T60" s="101"/>
      <c r="U60" s="101"/>
    </row>
    <row r="61" spans="1:28" s="79" customFormat="1" ht="16.8" customHeight="1" thickTop="1" thickBot="1" x14ac:dyDescent="0.5">
      <c r="C61" s="460" t="s">
        <v>238</v>
      </c>
      <c r="D61" s="461"/>
      <c r="E61" s="462"/>
      <c r="F61" s="463">
        <f>X41</f>
        <v>0</v>
      </c>
      <c r="G61" s="464"/>
      <c r="H61" s="464"/>
      <c r="I61" s="464"/>
      <c r="J61" s="465"/>
      <c r="K61" s="466"/>
      <c r="L61" s="467"/>
      <c r="M61" s="467"/>
      <c r="N61" s="467"/>
      <c r="O61" s="467"/>
      <c r="P61" s="467"/>
      <c r="Q61" s="468"/>
      <c r="R61" s="23"/>
      <c r="S61" s="23"/>
      <c r="T61" s="23"/>
      <c r="U61" s="23"/>
      <c r="X61" s="55"/>
      <c r="Y61" s="55"/>
      <c r="Z61" s="55"/>
      <c r="AA61" s="55"/>
      <c r="AB61" s="55"/>
    </row>
    <row r="62" spans="1:28" x14ac:dyDescent="0.45">
      <c r="A62" s="79"/>
      <c r="B62" s="79"/>
      <c r="C62" s="79"/>
      <c r="D62" s="55"/>
      <c r="E62" s="55"/>
      <c r="F62" s="55"/>
      <c r="G62" s="55"/>
      <c r="H62" s="55"/>
      <c r="I62" s="347"/>
      <c r="J62" s="111"/>
      <c r="K62" s="55"/>
      <c r="L62" s="55"/>
      <c r="M62" s="55"/>
      <c r="N62" s="55"/>
      <c r="O62" s="55"/>
      <c r="P62" s="55"/>
      <c r="Q62" s="55"/>
      <c r="R62" s="55"/>
      <c r="S62" s="55"/>
      <c r="T62" s="55"/>
      <c r="U62" s="55"/>
      <c r="V62" s="55"/>
      <c r="W62" s="55"/>
    </row>
  </sheetData>
  <sheetProtection sheet="1" objects="1" scenarios="1"/>
  <mergeCells count="197">
    <mergeCell ref="B2:AB2"/>
    <mergeCell ref="C5:C6"/>
    <mergeCell ref="D5:H6"/>
    <mergeCell ref="I5:P6"/>
    <mergeCell ref="Q5:U6"/>
    <mergeCell ref="V5:W6"/>
    <mergeCell ref="I32:P32"/>
    <mergeCell ref="Q22:U22"/>
    <mergeCell ref="V22:W22"/>
    <mergeCell ref="Q24:U24"/>
    <mergeCell ref="V24:W24"/>
    <mergeCell ref="B17:W17"/>
    <mergeCell ref="D22:H22"/>
    <mergeCell ref="I22:P22"/>
    <mergeCell ref="D24:H24"/>
    <mergeCell ref="I24:P24"/>
    <mergeCell ref="D26:H26"/>
    <mergeCell ref="X5:X6"/>
    <mergeCell ref="Y5:Z5"/>
    <mergeCell ref="AA5:AB6"/>
    <mergeCell ref="C7:C16"/>
    <mergeCell ref="D7:H7"/>
    <mergeCell ref="I7:P7"/>
    <mergeCell ref="Q7:U7"/>
    <mergeCell ref="V7:W7"/>
    <mergeCell ref="AA7:AB7"/>
    <mergeCell ref="D8:H8"/>
    <mergeCell ref="I8:P8"/>
    <mergeCell ref="Q8:U8"/>
    <mergeCell ref="V8:W8"/>
    <mergeCell ref="AA8:AB8"/>
    <mergeCell ref="D9:H9"/>
    <mergeCell ref="I9:P9"/>
    <mergeCell ref="AA11:AB11"/>
    <mergeCell ref="D12:H12"/>
    <mergeCell ref="I12:P12"/>
    <mergeCell ref="Q12:U12"/>
    <mergeCell ref="V12:W12"/>
    <mergeCell ref="AA12:AB12"/>
    <mergeCell ref="V9:W9"/>
    <mergeCell ref="AA9:AB9"/>
    <mergeCell ref="D10:H10"/>
    <mergeCell ref="I10:P10"/>
    <mergeCell ref="Q10:U10"/>
    <mergeCell ref="V10:W10"/>
    <mergeCell ref="AA10:AB10"/>
    <mergeCell ref="Q11:U11"/>
    <mergeCell ref="Q9:U9"/>
    <mergeCell ref="D11:H11"/>
    <mergeCell ref="I11:P11"/>
    <mergeCell ref="V11:W11"/>
    <mergeCell ref="AA15:AB15"/>
    <mergeCell ref="D16:H16"/>
    <mergeCell ref="I16:P16"/>
    <mergeCell ref="Q16:U16"/>
    <mergeCell ref="V16:W16"/>
    <mergeCell ref="AA16:AB16"/>
    <mergeCell ref="V13:W13"/>
    <mergeCell ref="AA13:AB13"/>
    <mergeCell ref="D14:H14"/>
    <mergeCell ref="I14:P14"/>
    <mergeCell ref="Q14:U14"/>
    <mergeCell ref="V14:W14"/>
    <mergeCell ref="AA14:AB14"/>
    <mergeCell ref="D15:H15"/>
    <mergeCell ref="I15:P15"/>
    <mergeCell ref="Q15:U15"/>
    <mergeCell ref="D13:H13"/>
    <mergeCell ref="I13:P13"/>
    <mergeCell ref="Q13:U13"/>
    <mergeCell ref="V15:W15"/>
    <mergeCell ref="AA20:AB20"/>
    <mergeCell ref="D21:H21"/>
    <mergeCell ref="I21:P21"/>
    <mergeCell ref="Q21:U21"/>
    <mergeCell ref="V21:W21"/>
    <mergeCell ref="AA21:AB21"/>
    <mergeCell ref="AA17:AB17"/>
    <mergeCell ref="C18:C27"/>
    <mergeCell ref="D18:H18"/>
    <mergeCell ref="I18:P18"/>
    <mergeCell ref="Q18:U18"/>
    <mergeCell ref="V18:W18"/>
    <mergeCell ref="AA18:AB18"/>
    <mergeCell ref="D19:H19"/>
    <mergeCell ref="I19:P19"/>
    <mergeCell ref="Q19:U19"/>
    <mergeCell ref="V19:W19"/>
    <mergeCell ref="AA19:AB19"/>
    <mergeCell ref="D20:H20"/>
    <mergeCell ref="I20:P20"/>
    <mergeCell ref="Q20:U20"/>
    <mergeCell ref="V20:W20"/>
    <mergeCell ref="AA24:AB24"/>
    <mergeCell ref="D25:H25"/>
    <mergeCell ref="I25:P25"/>
    <mergeCell ref="Q25:U25"/>
    <mergeCell ref="V25:W25"/>
    <mergeCell ref="AA25:AB25"/>
    <mergeCell ref="AA22:AB22"/>
    <mergeCell ref="D23:H23"/>
    <mergeCell ref="I23:P23"/>
    <mergeCell ref="Q23:U23"/>
    <mergeCell ref="V23:W23"/>
    <mergeCell ref="AA23:AB23"/>
    <mergeCell ref="I26:P26"/>
    <mergeCell ref="Q26:U26"/>
    <mergeCell ref="V26:W26"/>
    <mergeCell ref="AA26:AB26"/>
    <mergeCell ref="D27:H27"/>
    <mergeCell ref="I27:P27"/>
    <mergeCell ref="Q27:U27"/>
    <mergeCell ref="V27:W27"/>
    <mergeCell ref="AA27:AB27"/>
    <mergeCell ref="Q32:U32"/>
    <mergeCell ref="V32:W32"/>
    <mergeCell ref="AA32:AB32"/>
    <mergeCell ref="D33:H33"/>
    <mergeCell ref="I33:P33"/>
    <mergeCell ref="Q33:U33"/>
    <mergeCell ref="V33:W33"/>
    <mergeCell ref="AA33:AB33"/>
    <mergeCell ref="B28:W28"/>
    <mergeCell ref="AA28:AB28"/>
    <mergeCell ref="B29:W29"/>
    <mergeCell ref="AA29:AB29"/>
    <mergeCell ref="C30:C39"/>
    <mergeCell ref="D30:H30"/>
    <mergeCell ref="I30:P30"/>
    <mergeCell ref="Q30:U30"/>
    <mergeCell ref="V30:W30"/>
    <mergeCell ref="AA30:AB30"/>
    <mergeCell ref="D31:H31"/>
    <mergeCell ref="I31:P31"/>
    <mergeCell ref="Q31:U31"/>
    <mergeCell ref="V31:W31"/>
    <mergeCell ref="AA31:AB31"/>
    <mergeCell ref="D32:H32"/>
    <mergeCell ref="D36:H36"/>
    <mergeCell ref="I36:P36"/>
    <mergeCell ref="Q36:U36"/>
    <mergeCell ref="V36:W36"/>
    <mergeCell ref="AA36:AB36"/>
    <mergeCell ref="Q34:U34"/>
    <mergeCell ref="V34:W34"/>
    <mergeCell ref="AA34:AB34"/>
    <mergeCell ref="D35:H35"/>
    <mergeCell ref="I35:P35"/>
    <mergeCell ref="Q35:U35"/>
    <mergeCell ref="V35:W35"/>
    <mergeCell ref="AA35:AB35"/>
    <mergeCell ref="D34:H34"/>
    <mergeCell ref="I34:P34"/>
    <mergeCell ref="D38:H38"/>
    <mergeCell ref="I38:P38"/>
    <mergeCell ref="Q38:U38"/>
    <mergeCell ref="V38:W38"/>
    <mergeCell ref="AA38:AB38"/>
    <mergeCell ref="D37:H37"/>
    <mergeCell ref="I37:P37"/>
    <mergeCell ref="Q37:U37"/>
    <mergeCell ref="V37:W37"/>
    <mergeCell ref="AA37:AB37"/>
    <mergeCell ref="B40:W40"/>
    <mergeCell ref="AA40:AB40"/>
    <mergeCell ref="B41:W41"/>
    <mergeCell ref="AA41:AB41"/>
    <mergeCell ref="B42:G42"/>
    <mergeCell ref="X42:Y42"/>
    <mergeCell ref="Z42:AB42"/>
    <mergeCell ref="D39:H39"/>
    <mergeCell ref="I39:P39"/>
    <mergeCell ref="Q39:U39"/>
    <mergeCell ref="V39:W39"/>
    <mergeCell ref="AA39:AB39"/>
    <mergeCell ref="C57:E57"/>
    <mergeCell ref="F57:J57"/>
    <mergeCell ref="K57:Q57"/>
    <mergeCell ref="C58:E58"/>
    <mergeCell ref="F58:J58"/>
    <mergeCell ref="K58:Q58"/>
    <mergeCell ref="X43:AB44"/>
    <mergeCell ref="B45:T45"/>
    <mergeCell ref="B46:W53"/>
    <mergeCell ref="X54:AB54"/>
    <mergeCell ref="C56:E56"/>
    <mergeCell ref="F56:J56"/>
    <mergeCell ref="K56:Q56"/>
    <mergeCell ref="C61:E61"/>
    <mergeCell ref="F61:J61"/>
    <mergeCell ref="K61:Q61"/>
    <mergeCell ref="C59:E59"/>
    <mergeCell ref="F59:J59"/>
    <mergeCell ref="K59:Q59"/>
    <mergeCell ref="C60:E60"/>
    <mergeCell ref="F60:J60"/>
    <mergeCell ref="K60:Q60"/>
  </mergeCells>
  <phoneticPr fontId="14"/>
  <conditionalFormatting sqref="F57:F61">
    <cfRule type="expression" dxfId="63" priority="1">
      <formula>LEN(F57)=0</formula>
    </cfRule>
  </conditionalFormatting>
  <conditionalFormatting sqref="I7:I16 X7:Z16 X18:Z27 X30:Z39">
    <cfRule type="expression" dxfId="62" priority="7">
      <formula>LEN(I7)=0</formula>
    </cfRule>
  </conditionalFormatting>
  <conditionalFormatting sqref="I18:I27">
    <cfRule type="expression" dxfId="61" priority="5">
      <formula>LEN(I18)=0</formula>
    </cfRule>
  </conditionalFormatting>
  <conditionalFormatting sqref="I30:I39">
    <cfRule type="expression" dxfId="60" priority="3">
      <formula>LEN(I30)=0</formula>
    </cfRule>
  </conditionalFormatting>
  <conditionalFormatting sqref="AA7:AA16">
    <cfRule type="expression" dxfId="59" priority="6">
      <formula>AA7=0</formula>
    </cfRule>
  </conditionalFormatting>
  <conditionalFormatting sqref="AA18:AA27">
    <cfRule type="expression" dxfId="58" priority="4">
      <formula>AA18=0</formula>
    </cfRule>
  </conditionalFormatting>
  <conditionalFormatting sqref="AA30:AA39">
    <cfRule type="expression" dxfId="57" priority="2">
      <formula>AA30=0</formula>
    </cfRule>
  </conditionalFormatting>
  <dataValidations count="1">
    <dataValidation type="list" allowBlank="1" showInputMessage="1" showErrorMessage="1" sqref="R18 R7:R16" xr:uid="{6F943F22-683E-4BA1-A537-77EBAFF24266}">
      <formula1>$R$22:$R$24</formula1>
    </dataValidation>
  </dataValidations>
  <printOptions horizontalCentered="1"/>
  <pageMargins left="0.39370078740157483" right="0.39370078740157483" top="0.78740157480314965" bottom="0.78740157480314965" header="0.51181102362204722" footer="0.51181102362204722"/>
  <pageSetup paperSize="9" scale="65" firstPageNumber="0" orientation="portrait" cellComments="asDisplayed" useFirstPageNumber="1" r:id="rId1"/>
  <headerFooter alignWithMargins="0"/>
  <rowBreaks count="1" manualBreakCount="1">
    <brk id="44" max="27" man="1"/>
  </rowBreak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AF2002-9AAF-44D1-9A06-E6AD574D5704}">
  <sheetPr>
    <tabColor rgb="FFFF0000"/>
    <pageSetUpPr fitToPage="1"/>
  </sheetPr>
  <dimension ref="A1:XEY26"/>
  <sheetViews>
    <sheetView view="pageBreakPreview" topLeftCell="A12" zoomScaleSheetLayoutView="100" workbookViewId="0">
      <selection activeCell="B9" sqref="B9:AG9"/>
    </sheetView>
  </sheetViews>
  <sheetFormatPr defaultRowHeight="13.5" customHeight="1" x14ac:dyDescent="0.45"/>
  <cols>
    <col min="1" max="1" width="2.19921875" style="116" customWidth="1"/>
    <col min="2" max="27" width="2.19921875" style="115" customWidth="1"/>
    <col min="28" max="28" width="3.19921875" style="115" customWidth="1"/>
    <col min="29" max="30" width="2.19921875" style="115" customWidth="1"/>
    <col min="31" max="31" width="11.59765625" style="115" customWidth="1"/>
    <col min="32" max="32" width="2.19921875" style="115" customWidth="1"/>
    <col min="33" max="33" width="2" style="115" customWidth="1"/>
    <col min="34" max="34" width="9" style="115" bestFit="1" customWidth="1"/>
    <col min="35" max="251" width="9" style="116" bestFit="1" customWidth="1"/>
    <col min="252" max="16379" width="8.69921875" style="79"/>
    <col min="16380" max="16383" width="9" style="116" customWidth="1"/>
    <col min="16384" max="16384" width="8.69921875" style="116" customWidth="1"/>
  </cols>
  <sheetData>
    <row r="1" spans="1:33" ht="13.5" customHeight="1" x14ac:dyDescent="0.45">
      <c r="A1" s="112"/>
      <c r="B1" s="578" t="s">
        <v>226</v>
      </c>
      <c r="C1" s="578"/>
      <c r="D1" s="578"/>
      <c r="E1" s="578"/>
      <c r="F1" s="578"/>
      <c r="G1" s="578"/>
      <c r="H1" s="578"/>
      <c r="I1" s="578"/>
      <c r="J1" s="578"/>
      <c r="K1" s="578"/>
      <c r="L1" s="578"/>
      <c r="M1" s="578"/>
      <c r="N1" s="578"/>
      <c r="O1" s="578"/>
      <c r="P1" s="578"/>
      <c r="Q1" s="578"/>
      <c r="R1" s="578"/>
      <c r="S1" s="578"/>
      <c r="T1" s="578"/>
      <c r="U1" s="113"/>
      <c r="V1" s="113"/>
      <c r="W1" s="113"/>
      <c r="X1" s="114"/>
      <c r="Y1" s="114"/>
      <c r="Z1" s="114"/>
      <c r="AA1" s="114"/>
      <c r="AB1" s="114"/>
      <c r="AC1" s="114"/>
      <c r="AD1" s="114"/>
      <c r="AE1" s="114"/>
      <c r="AF1" s="113"/>
      <c r="AG1" s="113"/>
    </row>
    <row r="2" spans="1:33" ht="9.4499999999999993" customHeight="1" x14ac:dyDescent="0.45">
      <c r="A2" s="112"/>
      <c r="B2" s="113"/>
      <c r="C2" s="113"/>
      <c r="D2" s="113"/>
      <c r="E2" s="113"/>
      <c r="F2" s="113"/>
      <c r="G2" s="113"/>
      <c r="H2" s="113"/>
      <c r="I2" s="113"/>
      <c r="J2" s="113"/>
      <c r="K2" s="113"/>
      <c r="L2" s="113"/>
      <c r="M2" s="113"/>
      <c r="N2" s="113"/>
      <c r="O2" s="113"/>
      <c r="P2" s="113"/>
      <c r="Q2" s="113"/>
      <c r="R2" s="113"/>
      <c r="S2" s="113"/>
      <c r="T2" s="113"/>
      <c r="U2" s="113"/>
      <c r="V2" s="113"/>
      <c r="W2" s="113"/>
      <c r="X2" s="114"/>
      <c r="Y2" s="114"/>
      <c r="Z2" s="114"/>
      <c r="AA2" s="114"/>
      <c r="AB2" s="114"/>
      <c r="AC2" s="114"/>
      <c r="AD2" s="114"/>
      <c r="AE2" s="114"/>
      <c r="AF2" s="113"/>
      <c r="AG2" s="113"/>
    </row>
    <row r="3" spans="1:33" ht="13.5" customHeight="1" x14ac:dyDescent="0.45">
      <c r="A3" s="112"/>
      <c r="B3" s="579" t="s">
        <v>1</v>
      </c>
      <c r="C3" s="579"/>
      <c r="D3" s="579"/>
      <c r="E3" s="579"/>
      <c r="F3" s="579"/>
      <c r="G3" s="579"/>
      <c r="H3" s="579"/>
      <c r="I3" s="579"/>
      <c r="J3" s="579"/>
      <c r="K3" s="579"/>
      <c r="L3" s="579"/>
      <c r="M3" s="579"/>
      <c r="N3" s="579"/>
      <c r="O3" s="579"/>
      <c r="P3" s="579"/>
      <c r="Q3" s="579"/>
      <c r="R3" s="579"/>
      <c r="S3" s="579"/>
      <c r="T3" s="579"/>
      <c r="U3" s="579"/>
      <c r="V3" s="579"/>
      <c r="W3" s="579"/>
      <c r="X3" s="579"/>
      <c r="Y3" s="579"/>
      <c r="Z3" s="579"/>
      <c r="AA3" s="579"/>
      <c r="AB3" s="579"/>
      <c r="AC3" s="579"/>
      <c r="AD3" s="579"/>
      <c r="AE3" s="579"/>
      <c r="AF3" s="579"/>
      <c r="AG3" s="579"/>
    </row>
    <row r="4" spans="1:33" ht="9" customHeight="1" x14ac:dyDescent="0.45">
      <c r="A4" s="112"/>
      <c r="B4" s="113"/>
      <c r="C4" s="113"/>
      <c r="D4" s="113"/>
      <c r="E4" s="113"/>
      <c r="F4" s="113"/>
      <c r="G4" s="113"/>
      <c r="H4" s="113"/>
      <c r="I4" s="113"/>
      <c r="J4" s="113"/>
      <c r="K4" s="113"/>
      <c r="L4" s="113"/>
      <c r="M4" s="113"/>
      <c r="N4" s="113"/>
      <c r="O4" s="113"/>
      <c r="P4" s="113"/>
      <c r="Q4" s="113"/>
      <c r="R4" s="113"/>
      <c r="S4" s="113"/>
      <c r="T4" s="113"/>
      <c r="U4" s="113"/>
      <c r="V4" s="113"/>
      <c r="W4" s="113"/>
      <c r="X4" s="113"/>
      <c r="Y4" s="113"/>
      <c r="Z4" s="113"/>
      <c r="AA4" s="113"/>
      <c r="AB4" s="113"/>
      <c r="AC4" s="113"/>
      <c r="AD4" s="113"/>
      <c r="AE4" s="113"/>
      <c r="AF4" s="113"/>
      <c r="AG4" s="113"/>
    </row>
    <row r="5" spans="1:33" ht="55.95" customHeight="1" x14ac:dyDescent="0.45">
      <c r="A5" s="112"/>
      <c r="B5" s="580" t="s">
        <v>300</v>
      </c>
      <c r="C5" s="581"/>
      <c r="D5" s="581"/>
      <c r="E5" s="581"/>
      <c r="F5" s="581"/>
      <c r="G5" s="581"/>
      <c r="H5" s="581"/>
      <c r="I5" s="581"/>
      <c r="J5" s="581"/>
      <c r="K5" s="581"/>
      <c r="L5" s="581"/>
      <c r="M5" s="581"/>
      <c r="N5" s="581"/>
      <c r="O5" s="581"/>
      <c r="P5" s="581"/>
      <c r="Q5" s="581"/>
      <c r="R5" s="581"/>
      <c r="S5" s="581"/>
      <c r="T5" s="581"/>
      <c r="U5" s="581"/>
      <c r="V5" s="581"/>
      <c r="W5" s="581"/>
      <c r="X5" s="581"/>
      <c r="Y5" s="581"/>
      <c r="Z5" s="581"/>
      <c r="AA5" s="581"/>
      <c r="AB5" s="581"/>
      <c r="AC5" s="581"/>
      <c r="AD5" s="581"/>
      <c r="AE5" s="581"/>
      <c r="AF5" s="581"/>
      <c r="AG5" s="581"/>
    </row>
    <row r="6" spans="1:33" ht="13.5" customHeight="1" x14ac:dyDescent="0.45">
      <c r="A6" s="112"/>
      <c r="B6" s="581"/>
      <c r="C6" s="581"/>
      <c r="D6" s="581"/>
      <c r="E6" s="581"/>
      <c r="F6" s="581"/>
      <c r="G6" s="581"/>
      <c r="H6" s="581"/>
      <c r="I6" s="581"/>
      <c r="J6" s="581"/>
      <c r="K6" s="581"/>
      <c r="L6" s="581"/>
      <c r="M6" s="581"/>
      <c r="N6" s="581"/>
      <c r="O6" s="581"/>
      <c r="P6" s="581"/>
      <c r="Q6" s="581"/>
      <c r="R6" s="581"/>
      <c r="S6" s="581"/>
      <c r="T6" s="581"/>
      <c r="U6" s="581"/>
      <c r="V6" s="581"/>
      <c r="W6" s="581"/>
      <c r="X6" s="581"/>
      <c r="Y6" s="581"/>
      <c r="Z6" s="581"/>
      <c r="AA6" s="581"/>
      <c r="AB6" s="581"/>
      <c r="AC6" s="581"/>
      <c r="AD6" s="581"/>
      <c r="AE6" s="581"/>
      <c r="AF6" s="581"/>
      <c r="AG6" s="581"/>
    </row>
    <row r="7" spans="1:33" ht="13.5" customHeight="1" x14ac:dyDescent="0.45">
      <c r="A7" s="112"/>
      <c r="B7" s="581"/>
      <c r="C7" s="581"/>
      <c r="D7" s="581"/>
      <c r="E7" s="581"/>
      <c r="F7" s="581"/>
      <c r="G7" s="581"/>
      <c r="H7" s="581"/>
      <c r="I7" s="581"/>
      <c r="J7" s="581"/>
      <c r="K7" s="581"/>
      <c r="L7" s="581"/>
      <c r="M7" s="581"/>
      <c r="N7" s="581"/>
      <c r="O7" s="581"/>
      <c r="P7" s="581"/>
      <c r="Q7" s="581"/>
      <c r="R7" s="581"/>
      <c r="S7" s="581"/>
      <c r="T7" s="581"/>
      <c r="U7" s="581"/>
      <c r="V7" s="581"/>
      <c r="W7" s="581"/>
      <c r="X7" s="581"/>
      <c r="Y7" s="581"/>
      <c r="Z7" s="581"/>
      <c r="AA7" s="581"/>
      <c r="AB7" s="581"/>
      <c r="AC7" s="581"/>
      <c r="AD7" s="581"/>
      <c r="AE7" s="581"/>
      <c r="AF7" s="581"/>
      <c r="AG7" s="581"/>
    </row>
    <row r="8" spans="1:33" ht="10.5" customHeight="1" x14ac:dyDescent="0.45">
      <c r="A8" s="112"/>
      <c r="B8" s="581"/>
      <c r="C8" s="581"/>
      <c r="D8" s="581"/>
      <c r="E8" s="581"/>
      <c r="F8" s="581"/>
      <c r="G8" s="581"/>
      <c r="H8" s="581"/>
      <c r="I8" s="581"/>
      <c r="J8" s="581"/>
      <c r="K8" s="581"/>
      <c r="L8" s="581"/>
      <c r="M8" s="581"/>
      <c r="N8" s="581"/>
      <c r="O8" s="581"/>
      <c r="P8" s="581"/>
      <c r="Q8" s="581"/>
      <c r="R8" s="581"/>
      <c r="S8" s="581"/>
      <c r="T8" s="581"/>
      <c r="U8" s="581"/>
      <c r="V8" s="581"/>
      <c r="W8" s="581"/>
      <c r="X8" s="581"/>
      <c r="Y8" s="581"/>
      <c r="Z8" s="581"/>
      <c r="AA8" s="581"/>
      <c r="AB8" s="581"/>
      <c r="AC8" s="581"/>
      <c r="AD8" s="581"/>
      <c r="AE8" s="581"/>
      <c r="AF8" s="581"/>
      <c r="AG8" s="581"/>
    </row>
    <row r="9" spans="1:33" ht="8.25" customHeight="1" x14ac:dyDescent="0.45">
      <c r="A9" s="112"/>
      <c r="B9" s="582" t="s">
        <v>10</v>
      </c>
      <c r="C9" s="582"/>
      <c r="D9" s="582"/>
      <c r="E9" s="582"/>
      <c r="F9" s="582"/>
      <c r="G9" s="582"/>
      <c r="H9" s="582"/>
      <c r="I9" s="582"/>
      <c r="J9" s="582"/>
      <c r="K9" s="582"/>
      <c r="L9" s="582"/>
      <c r="M9" s="582"/>
      <c r="N9" s="582"/>
      <c r="O9" s="582"/>
      <c r="P9" s="582"/>
      <c r="Q9" s="582"/>
      <c r="R9" s="582"/>
      <c r="S9" s="582"/>
      <c r="T9" s="582"/>
      <c r="U9" s="582"/>
      <c r="V9" s="582"/>
      <c r="W9" s="582"/>
      <c r="X9" s="582"/>
      <c r="Y9" s="582"/>
      <c r="Z9" s="582"/>
      <c r="AA9" s="582"/>
      <c r="AB9" s="582"/>
      <c r="AC9" s="582"/>
      <c r="AD9" s="582"/>
      <c r="AE9" s="582"/>
      <c r="AF9" s="582"/>
      <c r="AG9" s="582"/>
    </row>
    <row r="10" spans="1:33" ht="13.5" customHeight="1" x14ac:dyDescent="0.15">
      <c r="A10" s="112"/>
      <c r="B10" s="235"/>
      <c r="C10" s="236" t="s">
        <v>17</v>
      </c>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237"/>
      <c r="AB10" s="237"/>
      <c r="AC10" s="237"/>
      <c r="AD10" s="237"/>
      <c r="AE10" s="237"/>
      <c r="AF10" s="238"/>
      <c r="AG10" s="238"/>
    </row>
    <row r="11" spans="1:33" ht="53.7" customHeight="1" x14ac:dyDescent="0.15">
      <c r="A11" s="112"/>
      <c r="B11" s="235"/>
      <c r="C11" s="573" t="s">
        <v>19</v>
      </c>
      <c r="D11" s="574"/>
      <c r="E11" s="574"/>
      <c r="F11" s="574"/>
      <c r="G11" s="574"/>
      <c r="H11" s="574"/>
      <c r="I11" s="574"/>
      <c r="J11" s="574"/>
      <c r="K11" s="574"/>
      <c r="L11" s="574"/>
      <c r="M11" s="574"/>
      <c r="N11" s="574"/>
      <c r="O11" s="574"/>
      <c r="P11" s="574"/>
      <c r="Q11" s="574"/>
      <c r="R11" s="574"/>
      <c r="S11" s="574"/>
      <c r="T11" s="574"/>
      <c r="U11" s="574"/>
      <c r="V11" s="574"/>
      <c r="W11" s="574"/>
      <c r="X11" s="574"/>
      <c r="Y11" s="574"/>
      <c r="Z11" s="574"/>
      <c r="AA11" s="574"/>
      <c r="AB11" s="574"/>
      <c r="AC11" s="574"/>
      <c r="AD11" s="574"/>
      <c r="AE11" s="574"/>
      <c r="AF11" s="577"/>
      <c r="AG11" s="577"/>
    </row>
    <row r="12" spans="1:33" ht="63" customHeight="1" x14ac:dyDescent="0.15">
      <c r="A12" s="112"/>
      <c r="B12" s="235"/>
      <c r="C12" s="573" t="s">
        <v>340</v>
      </c>
      <c r="D12" s="574"/>
      <c r="E12" s="574"/>
      <c r="F12" s="574"/>
      <c r="G12" s="574"/>
      <c r="H12" s="574"/>
      <c r="I12" s="574"/>
      <c r="J12" s="574"/>
      <c r="K12" s="574"/>
      <c r="L12" s="574"/>
      <c r="M12" s="574"/>
      <c r="N12" s="574"/>
      <c r="O12" s="574"/>
      <c r="P12" s="574"/>
      <c r="Q12" s="574"/>
      <c r="R12" s="574"/>
      <c r="S12" s="574"/>
      <c r="T12" s="574"/>
      <c r="U12" s="574"/>
      <c r="V12" s="574"/>
      <c r="W12" s="574"/>
      <c r="X12" s="574"/>
      <c r="Y12" s="574"/>
      <c r="Z12" s="574"/>
      <c r="AA12" s="574"/>
      <c r="AB12" s="574"/>
      <c r="AC12" s="574"/>
      <c r="AD12" s="574"/>
      <c r="AE12" s="574"/>
      <c r="AF12" s="575"/>
      <c r="AG12" s="576"/>
    </row>
    <row r="13" spans="1:33" ht="36" customHeight="1" x14ac:dyDescent="0.15">
      <c r="A13" s="112"/>
      <c r="B13" s="235"/>
      <c r="C13" s="573" t="s">
        <v>301</v>
      </c>
      <c r="D13" s="574"/>
      <c r="E13" s="574"/>
      <c r="F13" s="574"/>
      <c r="G13" s="574"/>
      <c r="H13" s="574"/>
      <c r="I13" s="574"/>
      <c r="J13" s="574"/>
      <c r="K13" s="574"/>
      <c r="L13" s="574"/>
      <c r="M13" s="574"/>
      <c r="N13" s="574"/>
      <c r="O13" s="574"/>
      <c r="P13" s="574"/>
      <c r="Q13" s="574"/>
      <c r="R13" s="574"/>
      <c r="S13" s="574"/>
      <c r="T13" s="574"/>
      <c r="U13" s="574"/>
      <c r="V13" s="574"/>
      <c r="W13" s="574"/>
      <c r="X13" s="574"/>
      <c r="Y13" s="574"/>
      <c r="Z13" s="574"/>
      <c r="AA13" s="574"/>
      <c r="AB13" s="574"/>
      <c r="AC13" s="574"/>
      <c r="AD13" s="574"/>
      <c r="AE13" s="574"/>
      <c r="AF13" s="577"/>
      <c r="AG13" s="577"/>
    </row>
    <row r="14" spans="1:33" ht="73.95" customHeight="1" x14ac:dyDescent="0.15">
      <c r="A14" s="112"/>
      <c r="B14" s="235"/>
      <c r="C14" s="573" t="s">
        <v>302</v>
      </c>
      <c r="D14" s="574"/>
      <c r="E14" s="574"/>
      <c r="F14" s="574"/>
      <c r="G14" s="574"/>
      <c r="H14" s="574"/>
      <c r="I14" s="574"/>
      <c r="J14" s="574"/>
      <c r="K14" s="574"/>
      <c r="L14" s="574"/>
      <c r="M14" s="574"/>
      <c r="N14" s="574"/>
      <c r="O14" s="574"/>
      <c r="P14" s="574"/>
      <c r="Q14" s="574"/>
      <c r="R14" s="574"/>
      <c r="S14" s="574"/>
      <c r="T14" s="574"/>
      <c r="U14" s="574"/>
      <c r="V14" s="574"/>
      <c r="W14" s="574"/>
      <c r="X14" s="574"/>
      <c r="Y14" s="574"/>
      <c r="Z14" s="574"/>
      <c r="AA14" s="574"/>
      <c r="AB14" s="574"/>
      <c r="AC14" s="574"/>
      <c r="AD14" s="574"/>
      <c r="AE14" s="574"/>
      <c r="AF14" s="577"/>
      <c r="AG14" s="577"/>
    </row>
    <row r="15" spans="1:33" ht="36" customHeight="1" x14ac:dyDescent="0.15">
      <c r="A15" s="112"/>
      <c r="B15" s="113"/>
      <c r="C15" s="569" t="s">
        <v>16</v>
      </c>
      <c r="D15" s="570"/>
      <c r="E15" s="570"/>
      <c r="F15" s="570"/>
      <c r="G15" s="570"/>
      <c r="H15" s="570"/>
      <c r="I15" s="570"/>
      <c r="J15" s="570"/>
      <c r="K15" s="570"/>
      <c r="L15" s="570"/>
      <c r="M15" s="570"/>
      <c r="N15" s="570"/>
      <c r="O15" s="570"/>
      <c r="P15" s="570"/>
      <c r="Q15" s="570"/>
      <c r="R15" s="570"/>
      <c r="S15" s="570"/>
      <c r="T15" s="570"/>
      <c r="U15" s="570"/>
      <c r="V15" s="570"/>
      <c r="W15" s="570"/>
      <c r="X15" s="570"/>
      <c r="Y15" s="570"/>
      <c r="Z15" s="570"/>
      <c r="AA15" s="570"/>
      <c r="AB15" s="570"/>
      <c r="AC15" s="570"/>
      <c r="AD15" s="570"/>
      <c r="AE15" s="571"/>
      <c r="AF15" s="567"/>
      <c r="AG15" s="567"/>
    </row>
    <row r="16" spans="1:33" ht="63.45" customHeight="1" x14ac:dyDescent="0.15">
      <c r="A16" s="112"/>
      <c r="B16" s="113"/>
      <c r="C16" s="566" t="s">
        <v>41</v>
      </c>
      <c r="D16" s="566"/>
      <c r="E16" s="566"/>
      <c r="F16" s="566"/>
      <c r="G16" s="566"/>
      <c r="H16" s="566"/>
      <c r="I16" s="566"/>
      <c r="J16" s="566"/>
      <c r="K16" s="566"/>
      <c r="L16" s="566"/>
      <c r="M16" s="566"/>
      <c r="N16" s="566"/>
      <c r="O16" s="566"/>
      <c r="P16" s="566"/>
      <c r="Q16" s="566"/>
      <c r="R16" s="566"/>
      <c r="S16" s="566"/>
      <c r="T16" s="566"/>
      <c r="U16" s="566"/>
      <c r="V16" s="566"/>
      <c r="W16" s="566"/>
      <c r="X16" s="566"/>
      <c r="Y16" s="566"/>
      <c r="Z16" s="566"/>
      <c r="AA16" s="566"/>
      <c r="AB16" s="566"/>
      <c r="AC16" s="566"/>
      <c r="AD16" s="566"/>
      <c r="AE16" s="566"/>
      <c r="AF16" s="567"/>
      <c r="AG16" s="567"/>
    </row>
    <row r="17" spans="1:33" ht="90" customHeight="1" x14ac:dyDescent="0.15">
      <c r="A17" s="112"/>
      <c r="B17" s="113"/>
      <c r="C17" s="568" t="s">
        <v>24</v>
      </c>
      <c r="D17" s="572"/>
      <c r="E17" s="572"/>
      <c r="F17" s="572"/>
      <c r="G17" s="572"/>
      <c r="H17" s="572"/>
      <c r="I17" s="572"/>
      <c r="J17" s="572"/>
      <c r="K17" s="572"/>
      <c r="L17" s="572"/>
      <c r="M17" s="572"/>
      <c r="N17" s="572"/>
      <c r="O17" s="572"/>
      <c r="P17" s="572"/>
      <c r="Q17" s="572"/>
      <c r="R17" s="572"/>
      <c r="S17" s="572"/>
      <c r="T17" s="572"/>
      <c r="U17" s="572"/>
      <c r="V17" s="572"/>
      <c r="W17" s="572"/>
      <c r="X17" s="572"/>
      <c r="Y17" s="572"/>
      <c r="Z17" s="572"/>
      <c r="AA17" s="572"/>
      <c r="AB17" s="572"/>
      <c r="AC17" s="572"/>
      <c r="AD17" s="572"/>
      <c r="AE17" s="572"/>
      <c r="AF17" s="567"/>
      <c r="AG17" s="567"/>
    </row>
    <row r="18" spans="1:33" ht="36" customHeight="1" x14ac:dyDescent="0.15">
      <c r="A18" s="112"/>
      <c r="B18" s="113"/>
      <c r="C18" s="566" t="s">
        <v>20</v>
      </c>
      <c r="D18" s="566"/>
      <c r="E18" s="566"/>
      <c r="F18" s="566"/>
      <c r="G18" s="566"/>
      <c r="H18" s="566"/>
      <c r="I18" s="566"/>
      <c r="J18" s="566"/>
      <c r="K18" s="566"/>
      <c r="L18" s="566"/>
      <c r="M18" s="566"/>
      <c r="N18" s="566"/>
      <c r="O18" s="566"/>
      <c r="P18" s="566"/>
      <c r="Q18" s="566"/>
      <c r="R18" s="566"/>
      <c r="S18" s="566"/>
      <c r="T18" s="566"/>
      <c r="U18" s="566"/>
      <c r="V18" s="566"/>
      <c r="W18" s="566"/>
      <c r="X18" s="566"/>
      <c r="Y18" s="566"/>
      <c r="Z18" s="566"/>
      <c r="AA18" s="566"/>
      <c r="AB18" s="566"/>
      <c r="AC18" s="566"/>
      <c r="AD18" s="566"/>
      <c r="AE18" s="566"/>
      <c r="AF18" s="567"/>
      <c r="AG18" s="567"/>
    </row>
    <row r="19" spans="1:33" ht="36" customHeight="1" x14ac:dyDescent="0.15">
      <c r="A19" s="112"/>
      <c r="B19" s="113"/>
      <c r="C19" s="568" t="s">
        <v>6</v>
      </c>
      <c r="D19" s="568"/>
      <c r="E19" s="568"/>
      <c r="F19" s="568"/>
      <c r="G19" s="568"/>
      <c r="H19" s="568"/>
      <c r="I19" s="568"/>
      <c r="J19" s="568"/>
      <c r="K19" s="568"/>
      <c r="L19" s="568"/>
      <c r="M19" s="568"/>
      <c r="N19" s="568"/>
      <c r="O19" s="568"/>
      <c r="P19" s="568"/>
      <c r="Q19" s="568"/>
      <c r="R19" s="568"/>
      <c r="S19" s="568"/>
      <c r="T19" s="568"/>
      <c r="U19" s="568"/>
      <c r="V19" s="568"/>
      <c r="W19" s="568"/>
      <c r="X19" s="568"/>
      <c r="Y19" s="568"/>
      <c r="Z19" s="568"/>
      <c r="AA19" s="568"/>
      <c r="AB19" s="568"/>
      <c r="AC19" s="568"/>
      <c r="AD19" s="568"/>
      <c r="AE19" s="568"/>
      <c r="AF19" s="567"/>
      <c r="AG19" s="567"/>
    </row>
    <row r="20" spans="1:33" ht="10.95" customHeight="1" x14ac:dyDescent="0.15">
      <c r="A20" s="112"/>
      <c r="B20" s="113"/>
      <c r="C20" s="257"/>
      <c r="D20" s="257"/>
      <c r="E20" s="257"/>
      <c r="F20" s="257"/>
      <c r="G20" s="257"/>
      <c r="H20" s="257"/>
      <c r="I20" s="257"/>
      <c r="J20" s="257"/>
      <c r="K20" s="257"/>
      <c r="L20" s="257"/>
      <c r="M20" s="257"/>
      <c r="N20" s="257"/>
      <c r="O20" s="257"/>
      <c r="P20" s="257"/>
      <c r="Q20" s="257"/>
      <c r="R20" s="257"/>
      <c r="S20" s="257"/>
      <c r="T20" s="257"/>
      <c r="U20" s="257"/>
      <c r="V20" s="257"/>
      <c r="W20" s="257"/>
      <c r="X20" s="257"/>
      <c r="Y20" s="257"/>
      <c r="Z20" s="257"/>
      <c r="AA20" s="257"/>
      <c r="AB20" s="257"/>
      <c r="AC20" s="257"/>
      <c r="AD20" s="257"/>
      <c r="AE20" s="257"/>
      <c r="AF20" s="258"/>
      <c r="AG20" s="258"/>
    </row>
    <row r="21" spans="1:33" ht="13.5" customHeight="1" x14ac:dyDescent="0.45">
      <c r="A21" s="112"/>
      <c r="B21" s="113"/>
      <c r="C21" s="113"/>
      <c r="D21" s="113"/>
      <c r="E21" s="113"/>
      <c r="F21" s="113"/>
      <c r="G21" s="113"/>
      <c r="H21" s="113"/>
      <c r="I21" s="113"/>
      <c r="J21" s="113"/>
      <c r="K21" s="113"/>
      <c r="L21" s="113"/>
      <c r="M21" s="113"/>
      <c r="N21" s="113"/>
      <c r="O21" s="113"/>
      <c r="P21" s="113"/>
      <c r="Q21" s="113"/>
      <c r="R21" s="113"/>
      <c r="S21" s="113"/>
      <c r="T21" s="113"/>
      <c r="U21" s="113"/>
      <c r="V21" s="113"/>
      <c r="W21" s="113"/>
      <c r="X21" s="113"/>
      <c r="Y21" s="113" t="s">
        <v>42</v>
      </c>
      <c r="Z21" s="113"/>
      <c r="AA21" s="113"/>
      <c r="AB21" s="113"/>
      <c r="AC21" s="113"/>
      <c r="AD21" s="113"/>
      <c r="AE21" s="113"/>
      <c r="AF21" s="113"/>
      <c r="AG21" s="113"/>
    </row>
    <row r="22" spans="1:33" ht="13.5" customHeight="1" x14ac:dyDescent="0.45">
      <c r="A22" s="112"/>
      <c r="B22" s="113"/>
      <c r="C22" s="113" t="s">
        <v>43</v>
      </c>
      <c r="D22" s="113"/>
      <c r="E22" s="113"/>
      <c r="F22" s="113"/>
      <c r="G22" s="113"/>
      <c r="H22" s="113"/>
      <c r="I22" s="113"/>
      <c r="J22" s="113"/>
      <c r="K22" s="113"/>
      <c r="L22" s="113"/>
      <c r="M22" s="113"/>
      <c r="N22" s="113"/>
      <c r="O22" s="113"/>
      <c r="P22" s="113"/>
      <c r="Q22" s="113"/>
      <c r="R22" s="113"/>
      <c r="S22" s="113"/>
      <c r="T22" s="113"/>
      <c r="U22" s="113"/>
      <c r="V22" s="113"/>
      <c r="W22" s="113"/>
      <c r="X22" s="113"/>
      <c r="Y22" s="113"/>
      <c r="Z22" s="113"/>
      <c r="AA22" s="113"/>
      <c r="AB22" s="113"/>
      <c r="AC22" s="113"/>
      <c r="AD22" s="113"/>
      <c r="AE22" s="113"/>
      <c r="AF22" s="113"/>
      <c r="AG22" s="113"/>
    </row>
    <row r="23" spans="1:33" ht="6.45" customHeight="1" x14ac:dyDescent="0.45">
      <c r="A23" s="112"/>
      <c r="B23" s="113"/>
      <c r="C23" s="113"/>
      <c r="D23" s="113"/>
      <c r="E23" s="113"/>
      <c r="F23" s="113"/>
      <c r="G23" s="113"/>
      <c r="H23" s="113"/>
      <c r="I23" s="113"/>
      <c r="J23" s="113"/>
      <c r="K23" s="113"/>
      <c r="L23" s="113"/>
      <c r="M23" s="113"/>
      <c r="N23" s="113"/>
      <c r="O23" s="113"/>
      <c r="P23" s="113"/>
      <c r="Q23" s="113"/>
      <c r="R23" s="113"/>
      <c r="S23" s="113"/>
      <c r="T23" s="113"/>
      <c r="U23" s="113"/>
      <c r="V23" s="113"/>
      <c r="W23" s="113"/>
      <c r="X23" s="113"/>
      <c r="Y23" s="113"/>
      <c r="Z23" s="113"/>
      <c r="AA23" s="113"/>
      <c r="AB23" s="113"/>
      <c r="AC23" s="113"/>
      <c r="AD23" s="113"/>
      <c r="AE23" s="113"/>
      <c r="AF23" s="113"/>
      <c r="AG23" s="113"/>
    </row>
    <row r="24" spans="1:33" ht="19.5" customHeight="1" x14ac:dyDescent="0.45">
      <c r="A24" s="112"/>
      <c r="B24" s="113"/>
      <c r="C24" s="113"/>
      <c r="D24" s="113"/>
      <c r="E24" s="113"/>
      <c r="F24" s="113"/>
      <c r="G24" s="113"/>
      <c r="H24" s="113"/>
      <c r="I24" s="113"/>
      <c r="J24" s="113"/>
      <c r="K24" s="113"/>
      <c r="L24" s="113"/>
      <c r="M24" s="113"/>
      <c r="N24" s="113"/>
      <c r="O24" s="113"/>
      <c r="P24" s="113"/>
      <c r="Q24" s="113"/>
      <c r="R24" s="113"/>
      <c r="S24" s="113"/>
      <c r="T24" s="113" t="s">
        <v>13</v>
      </c>
      <c r="U24" s="113"/>
      <c r="V24" s="113"/>
      <c r="W24" s="113"/>
      <c r="X24" s="113"/>
      <c r="Y24" s="113"/>
      <c r="Z24" s="113"/>
      <c r="AA24" s="113"/>
      <c r="AB24" s="113"/>
      <c r="AE24" s="113"/>
      <c r="AF24" s="113"/>
      <c r="AG24" s="113"/>
    </row>
    <row r="25" spans="1:33" ht="19.5" customHeight="1" x14ac:dyDescent="0.45">
      <c r="A25" s="112"/>
      <c r="B25" s="113"/>
      <c r="C25" s="113"/>
      <c r="D25" s="113"/>
      <c r="E25" s="113"/>
      <c r="F25" s="113"/>
      <c r="G25" s="113"/>
      <c r="H25" s="113"/>
      <c r="I25" s="113"/>
      <c r="J25" s="113"/>
      <c r="K25" s="113"/>
      <c r="L25" s="113"/>
      <c r="M25" s="113"/>
      <c r="N25" s="113"/>
      <c r="O25" s="113"/>
      <c r="P25" s="113"/>
      <c r="Q25" s="113"/>
      <c r="R25" s="113"/>
      <c r="S25" s="113"/>
      <c r="T25" s="113" t="s">
        <v>8</v>
      </c>
      <c r="U25" s="113"/>
      <c r="V25" s="113"/>
      <c r="W25" s="113"/>
      <c r="X25" s="113"/>
      <c r="Y25" s="113"/>
      <c r="Z25" s="113"/>
      <c r="AA25" s="113"/>
      <c r="AB25" s="113"/>
      <c r="AE25" s="113"/>
      <c r="AF25" s="113"/>
      <c r="AG25" s="113"/>
    </row>
    <row r="26" spans="1:33" ht="19.5" customHeight="1" x14ac:dyDescent="0.45">
      <c r="A26" s="112"/>
      <c r="B26" s="113"/>
      <c r="C26" s="113"/>
      <c r="D26" s="113"/>
      <c r="E26" s="113"/>
      <c r="F26" s="113"/>
      <c r="G26" s="113"/>
      <c r="H26" s="113"/>
      <c r="I26" s="113"/>
      <c r="J26" s="113"/>
      <c r="K26" s="113"/>
      <c r="L26" s="113"/>
      <c r="M26" s="113"/>
      <c r="N26" s="113"/>
      <c r="O26" s="113"/>
      <c r="P26" s="113"/>
      <c r="Q26" s="113"/>
      <c r="R26" s="113"/>
      <c r="S26" s="113"/>
      <c r="T26" s="113" t="s">
        <v>18</v>
      </c>
      <c r="U26" s="113"/>
      <c r="V26" s="113"/>
      <c r="W26" s="113"/>
      <c r="X26" s="113"/>
      <c r="Y26" s="113"/>
      <c r="Z26" s="113"/>
      <c r="AA26" s="113"/>
      <c r="AB26" s="113"/>
      <c r="AE26" s="113"/>
      <c r="AF26" s="113"/>
      <c r="AG26" s="113"/>
    </row>
  </sheetData>
  <mergeCells count="22">
    <mergeCell ref="B1:T1"/>
    <mergeCell ref="B3:AG3"/>
    <mergeCell ref="B5:AG8"/>
    <mergeCell ref="B9:AG9"/>
    <mergeCell ref="C11:AE11"/>
    <mergeCell ref="AF11:AG11"/>
    <mergeCell ref="C12:AE12"/>
    <mergeCell ref="AF12:AG12"/>
    <mergeCell ref="C13:AE13"/>
    <mergeCell ref="AF13:AG13"/>
    <mergeCell ref="C14:AE14"/>
    <mergeCell ref="AF14:AG14"/>
    <mergeCell ref="C18:AE18"/>
    <mergeCell ref="AF18:AG18"/>
    <mergeCell ref="C19:AE19"/>
    <mergeCell ref="AF19:AG19"/>
    <mergeCell ref="C15:AE15"/>
    <mergeCell ref="AF15:AG15"/>
    <mergeCell ref="C16:AE16"/>
    <mergeCell ref="AF16:AG16"/>
    <mergeCell ref="C17:AE17"/>
    <mergeCell ref="AF17:AG17"/>
  </mergeCells>
  <phoneticPr fontId="14"/>
  <printOptions horizontalCentered="1"/>
  <pageMargins left="0.39370078740157483" right="0.39370078740157483" top="0.78740157480314965" bottom="0.78740157480314965" header="0.51181102362204722" footer="0.51181102362204722"/>
  <pageSetup paperSize="9" scale="94" firstPageNumber="0" orientation="portrait" cellComments="asDisplayed" useFirstPageNumber="1"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81921" r:id="rId4" name="チェック 1">
              <controlPr defaultSize="0" autoPict="0">
                <anchor moveWithCells="1">
                  <from>
                    <xdr:col>31</xdr:col>
                    <xdr:colOff>60960</xdr:colOff>
                    <xdr:row>15</xdr:row>
                    <xdr:rowOff>251460</xdr:rowOff>
                  </from>
                  <to>
                    <xdr:col>33</xdr:col>
                    <xdr:colOff>30480</xdr:colOff>
                    <xdr:row>15</xdr:row>
                    <xdr:rowOff>480060</xdr:rowOff>
                  </to>
                </anchor>
              </controlPr>
            </control>
          </mc:Choice>
        </mc:AlternateContent>
        <mc:AlternateContent xmlns:mc="http://schemas.openxmlformats.org/markup-compatibility/2006">
          <mc:Choice Requires="x14">
            <control shapeId="81922" r:id="rId5" name="チェック 2">
              <controlPr defaultSize="0" autoPict="0">
                <anchor moveWithCells="1">
                  <from>
                    <xdr:col>31</xdr:col>
                    <xdr:colOff>60960</xdr:colOff>
                    <xdr:row>16</xdr:row>
                    <xdr:rowOff>403860</xdr:rowOff>
                  </from>
                  <to>
                    <xdr:col>33</xdr:col>
                    <xdr:colOff>30480</xdr:colOff>
                    <xdr:row>16</xdr:row>
                    <xdr:rowOff>617220</xdr:rowOff>
                  </to>
                </anchor>
              </controlPr>
            </control>
          </mc:Choice>
        </mc:AlternateContent>
        <mc:AlternateContent xmlns:mc="http://schemas.openxmlformats.org/markup-compatibility/2006">
          <mc:Choice Requires="x14">
            <control shapeId="81923" r:id="rId6" name="チェック 3">
              <controlPr defaultSize="0" autoPict="0">
                <anchor moveWithCells="1">
                  <from>
                    <xdr:col>31</xdr:col>
                    <xdr:colOff>60960</xdr:colOff>
                    <xdr:row>17</xdr:row>
                    <xdr:rowOff>60960</xdr:rowOff>
                  </from>
                  <to>
                    <xdr:col>33</xdr:col>
                    <xdr:colOff>45720</xdr:colOff>
                    <xdr:row>17</xdr:row>
                    <xdr:rowOff>259080</xdr:rowOff>
                  </to>
                </anchor>
              </controlPr>
            </control>
          </mc:Choice>
        </mc:AlternateContent>
        <mc:AlternateContent xmlns:mc="http://schemas.openxmlformats.org/markup-compatibility/2006">
          <mc:Choice Requires="x14">
            <control shapeId="81924" r:id="rId7" name="チェック 4">
              <controlPr defaultSize="0" autoPict="0">
                <anchor moveWithCells="1">
                  <from>
                    <xdr:col>31</xdr:col>
                    <xdr:colOff>60960</xdr:colOff>
                    <xdr:row>18</xdr:row>
                    <xdr:rowOff>76200</xdr:rowOff>
                  </from>
                  <to>
                    <xdr:col>33</xdr:col>
                    <xdr:colOff>45720</xdr:colOff>
                    <xdr:row>18</xdr:row>
                    <xdr:rowOff>342900</xdr:rowOff>
                  </to>
                </anchor>
              </controlPr>
            </control>
          </mc:Choice>
        </mc:AlternateContent>
        <mc:AlternateContent xmlns:mc="http://schemas.openxmlformats.org/markup-compatibility/2006">
          <mc:Choice Requires="x14">
            <control shapeId="81925" r:id="rId8" name="チェック 5">
              <controlPr defaultSize="0" autoPict="0">
                <anchor moveWithCells="1">
                  <from>
                    <xdr:col>31</xdr:col>
                    <xdr:colOff>60960</xdr:colOff>
                    <xdr:row>13</xdr:row>
                    <xdr:rowOff>335280</xdr:rowOff>
                  </from>
                  <to>
                    <xdr:col>33</xdr:col>
                    <xdr:colOff>60960</xdr:colOff>
                    <xdr:row>13</xdr:row>
                    <xdr:rowOff>541020</xdr:rowOff>
                  </to>
                </anchor>
              </controlPr>
            </control>
          </mc:Choice>
        </mc:AlternateContent>
        <mc:AlternateContent xmlns:mc="http://schemas.openxmlformats.org/markup-compatibility/2006">
          <mc:Choice Requires="x14">
            <control shapeId="81926" r:id="rId9" name="チェック 6">
              <controlPr defaultSize="0" autoPict="0">
                <anchor moveWithCells="1">
                  <from>
                    <xdr:col>31</xdr:col>
                    <xdr:colOff>76200</xdr:colOff>
                    <xdr:row>10</xdr:row>
                    <xdr:rowOff>198120</xdr:rowOff>
                  </from>
                  <to>
                    <xdr:col>33</xdr:col>
                    <xdr:colOff>60960</xdr:colOff>
                    <xdr:row>10</xdr:row>
                    <xdr:rowOff>403860</xdr:rowOff>
                  </to>
                </anchor>
              </controlPr>
            </control>
          </mc:Choice>
        </mc:AlternateContent>
        <mc:AlternateContent xmlns:mc="http://schemas.openxmlformats.org/markup-compatibility/2006">
          <mc:Choice Requires="x14">
            <control shapeId="81927" r:id="rId10" name="チェック 7">
              <controlPr defaultSize="0" autoPict="0">
                <anchor moveWithCells="1">
                  <from>
                    <xdr:col>31</xdr:col>
                    <xdr:colOff>60960</xdr:colOff>
                    <xdr:row>12</xdr:row>
                    <xdr:rowOff>175260</xdr:rowOff>
                  </from>
                  <to>
                    <xdr:col>33</xdr:col>
                    <xdr:colOff>45720</xdr:colOff>
                    <xdr:row>12</xdr:row>
                    <xdr:rowOff>373380</xdr:rowOff>
                  </to>
                </anchor>
              </controlPr>
            </control>
          </mc:Choice>
        </mc:AlternateContent>
        <mc:AlternateContent xmlns:mc="http://schemas.openxmlformats.org/markup-compatibility/2006">
          <mc:Choice Requires="x14">
            <control shapeId="81928" r:id="rId11" name="チェック 8">
              <controlPr defaultSize="0" autoPict="0">
                <anchor moveWithCells="1">
                  <from>
                    <xdr:col>31</xdr:col>
                    <xdr:colOff>60960</xdr:colOff>
                    <xdr:row>14</xdr:row>
                    <xdr:rowOff>99060</xdr:rowOff>
                  </from>
                  <to>
                    <xdr:col>33</xdr:col>
                    <xdr:colOff>45720</xdr:colOff>
                    <xdr:row>14</xdr:row>
                    <xdr:rowOff>327660</xdr:rowOff>
                  </to>
                </anchor>
              </controlPr>
            </control>
          </mc:Choice>
        </mc:AlternateContent>
        <mc:AlternateContent xmlns:mc="http://schemas.openxmlformats.org/markup-compatibility/2006">
          <mc:Choice Requires="x14">
            <control shapeId="81929" r:id="rId12" name="チェック 17">
              <controlPr defaultSize="0" autoPict="0">
                <anchor moveWithCells="1">
                  <from>
                    <xdr:col>31</xdr:col>
                    <xdr:colOff>60960</xdr:colOff>
                    <xdr:row>11</xdr:row>
                    <xdr:rowOff>236220</xdr:rowOff>
                  </from>
                  <to>
                    <xdr:col>33</xdr:col>
                    <xdr:colOff>60960</xdr:colOff>
                    <xdr:row>11</xdr:row>
                    <xdr:rowOff>441960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4193CB-ACE8-4A23-B4E9-DD32045596FF}">
  <sheetPr>
    <tabColor rgb="FFFF0000"/>
    <pageSetUpPr fitToPage="1"/>
  </sheetPr>
  <dimension ref="B1:XEZ31"/>
  <sheetViews>
    <sheetView view="pageBreakPreview" zoomScaleSheetLayoutView="100" workbookViewId="0">
      <selection activeCell="B8" sqref="B8:AH11"/>
    </sheetView>
  </sheetViews>
  <sheetFormatPr defaultRowHeight="13.5" customHeight="1" x14ac:dyDescent="0.45"/>
  <cols>
    <col min="1" max="1" width="2.19921875" style="116" customWidth="1"/>
    <col min="2" max="33" width="2.19921875" style="115" customWidth="1"/>
    <col min="34" max="34" width="7.59765625" style="115" customWidth="1"/>
    <col min="35" max="35" width="2" style="115" customWidth="1"/>
    <col min="36" max="252" width="9" style="116" bestFit="1" customWidth="1"/>
    <col min="253" max="16380" width="8.69921875" style="79"/>
    <col min="16381" max="16384" width="9" style="116" customWidth="1"/>
  </cols>
  <sheetData>
    <row r="1" spans="2:34" ht="18" customHeight="1" x14ac:dyDescent="0.45">
      <c r="B1" s="584" t="s">
        <v>227</v>
      </c>
      <c r="C1" s="584"/>
      <c r="D1" s="584"/>
      <c r="E1" s="584"/>
      <c r="F1" s="584"/>
      <c r="G1" s="584"/>
      <c r="H1" s="584"/>
      <c r="I1" s="584"/>
      <c r="J1" s="584"/>
      <c r="K1" s="584"/>
      <c r="L1" s="584"/>
      <c r="M1" s="584"/>
      <c r="N1" s="584"/>
      <c r="O1" s="584"/>
      <c r="P1" s="584"/>
      <c r="Q1" s="584"/>
      <c r="R1" s="584"/>
      <c r="S1" s="584"/>
    </row>
    <row r="3" spans="2:34" ht="13.5" customHeight="1" x14ac:dyDescent="0.45">
      <c r="AA3" s="117"/>
      <c r="AB3" s="117"/>
      <c r="AC3" s="117"/>
      <c r="AD3" s="117"/>
      <c r="AE3" s="117"/>
      <c r="AF3" s="117"/>
      <c r="AG3" s="117"/>
      <c r="AH3" s="117"/>
    </row>
    <row r="5" spans="2:34" ht="18" customHeight="1" x14ac:dyDescent="0.45">
      <c r="B5" s="585" t="s">
        <v>21</v>
      </c>
      <c r="C5" s="585"/>
      <c r="D5" s="585"/>
      <c r="E5" s="585"/>
      <c r="F5" s="585"/>
      <c r="G5" s="585"/>
      <c r="H5" s="585"/>
      <c r="I5" s="585"/>
      <c r="J5" s="585"/>
      <c r="K5" s="585"/>
      <c r="L5" s="585"/>
      <c r="M5" s="585"/>
      <c r="N5" s="585"/>
      <c r="O5" s="585"/>
      <c r="P5" s="585"/>
      <c r="Q5" s="585"/>
      <c r="R5" s="585"/>
      <c r="S5" s="585"/>
      <c r="T5" s="585"/>
      <c r="U5" s="585"/>
      <c r="V5" s="585"/>
      <c r="W5" s="585"/>
      <c r="X5" s="585"/>
      <c r="Y5" s="585"/>
      <c r="Z5" s="585"/>
      <c r="AA5" s="585"/>
      <c r="AB5" s="585"/>
      <c r="AC5" s="585"/>
      <c r="AD5" s="585"/>
      <c r="AE5" s="585"/>
      <c r="AF5" s="585"/>
      <c r="AG5" s="585"/>
      <c r="AH5" s="585"/>
    </row>
    <row r="8" spans="2:34" ht="93" customHeight="1" x14ac:dyDescent="0.45">
      <c r="B8" s="586" t="s">
        <v>368</v>
      </c>
      <c r="C8" s="586"/>
      <c r="D8" s="586"/>
      <c r="E8" s="586"/>
      <c r="F8" s="586"/>
      <c r="G8" s="586"/>
      <c r="H8" s="586"/>
      <c r="I8" s="586"/>
      <c r="J8" s="586"/>
      <c r="K8" s="586"/>
      <c r="L8" s="586"/>
      <c r="M8" s="586"/>
      <c r="N8" s="586"/>
      <c r="O8" s="586"/>
      <c r="P8" s="586"/>
      <c r="Q8" s="586"/>
      <c r="R8" s="586"/>
      <c r="S8" s="586"/>
      <c r="T8" s="586"/>
      <c r="U8" s="586"/>
      <c r="V8" s="586"/>
      <c r="W8" s="586"/>
      <c r="X8" s="586"/>
      <c r="Y8" s="586"/>
      <c r="Z8" s="586"/>
      <c r="AA8" s="586"/>
      <c r="AB8" s="586"/>
      <c r="AC8" s="586"/>
      <c r="AD8" s="586"/>
      <c r="AE8" s="586"/>
      <c r="AF8" s="586"/>
      <c r="AG8" s="586"/>
      <c r="AH8" s="586"/>
    </row>
    <row r="9" spans="2:34" ht="13.5" customHeight="1" x14ac:dyDescent="0.45">
      <c r="B9" s="586"/>
      <c r="C9" s="586"/>
      <c r="D9" s="586"/>
      <c r="E9" s="586"/>
      <c r="F9" s="586"/>
      <c r="G9" s="586"/>
      <c r="H9" s="586"/>
      <c r="I9" s="586"/>
      <c r="J9" s="586"/>
      <c r="K9" s="586"/>
      <c r="L9" s="586"/>
      <c r="M9" s="586"/>
      <c r="N9" s="586"/>
      <c r="O9" s="586"/>
      <c r="P9" s="586"/>
      <c r="Q9" s="586"/>
      <c r="R9" s="586"/>
      <c r="S9" s="586"/>
      <c r="T9" s="586"/>
      <c r="U9" s="586"/>
      <c r="V9" s="586"/>
      <c r="W9" s="586"/>
      <c r="X9" s="586"/>
      <c r="Y9" s="586"/>
      <c r="Z9" s="586"/>
      <c r="AA9" s="586"/>
      <c r="AB9" s="586"/>
      <c r="AC9" s="586"/>
      <c r="AD9" s="586"/>
      <c r="AE9" s="586"/>
      <c r="AF9" s="586"/>
      <c r="AG9" s="586"/>
      <c r="AH9" s="586"/>
    </row>
    <row r="10" spans="2:34" ht="13.5" customHeight="1" x14ac:dyDescent="0.45">
      <c r="B10" s="586"/>
      <c r="C10" s="586"/>
      <c r="D10" s="586"/>
      <c r="E10" s="586"/>
      <c r="F10" s="586"/>
      <c r="G10" s="586"/>
      <c r="H10" s="586"/>
      <c r="I10" s="586"/>
      <c r="J10" s="586"/>
      <c r="K10" s="586"/>
      <c r="L10" s="586"/>
      <c r="M10" s="586"/>
      <c r="N10" s="586"/>
      <c r="O10" s="586"/>
      <c r="P10" s="586"/>
      <c r="Q10" s="586"/>
      <c r="R10" s="586"/>
      <c r="S10" s="586"/>
      <c r="T10" s="586"/>
      <c r="U10" s="586"/>
      <c r="V10" s="586"/>
      <c r="W10" s="586"/>
      <c r="X10" s="586"/>
      <c r="Y10" s="586"/>
      <c r="Z10" s="586"/>
      <c r="AA10" s="586"/>
      <c r="AB10" s="586"/>
      <c r="AC10" s="586"/>
      <c r="AD10" s="586"/>
      <c r="AE10" s="586"/>
      <c r="AF10" s="586"/>
      <c r="AG10" s="586"/>
      <c r="AH10" s="586"/>
    </row>
    <row r="11" spans="2:34" ht="13.5" customHeight="1" x14ac:dyDescent="0.45">
      <c r="B11" s="586"/>
      <c r="C11" s="586"/>
      <c r="D11" s="586"/>
      <c r="E11" s="586"/>
      <c r="F11" s="586"/>
      <c r="G11" s="586"/>
      <c r="H11" s="586"/>
      <c r="I11" s="586"/>
      <c r="J11" s="586"/>
      <c r="K11" s="586"/>
      <c r="L11" s="586"/>
      <c r="M11" s="586"/>
      <c r="N11" s="586"/>
      <c r="O11" s="586"/>
      <c r="P11" s="586"/>
      <c r="Q11" s="586"/>
      <c r="R11" s="586"/>
      <c r="S11" s="586"/>
      <c r="T11" s="586"/>
      <c r="U11" s="586"/>
      <c r="V11" s="586"/>
      <c r="W11" s="586"/>
      <c r="X11" s="586"/>
      <c r="Y11" s="586"/>
      <c r="Z11" s="586"/>
      <c r="AA11" s="586"/>
      <c r="AB11" s="586"/>
      <c r="AC11" s="586"/>
      <c r="AD11" s="586"/>
      <c r="AE11" s="586"/>
      <c r="AF11" s="586"/>
      <c r="AG11" s="586"/>
      <c r="AH11" s="586"/>
    </row>
    <row r="12" spans="2:34" ht="16.95" customHeight="1" x14ac:dyDescent="0.45">
      <c r="B12" s="118"/>
      <c r="C12" s="587" t="s">
        <v>7</v>
      </c>
      <c r="D12" s="587"/>
      <c r="E12" s="587"/>
      <c r="F12" s="587"/>
      <c r="G12" s="587"/>
      <c r="H12" s="587"/>
      <c r="I12" s="587"/>
      <c r="J12" s="587"/>
      <c r="K12" s="587"/>
      <c r="L12" s="587"/>
      <c r="M12" s="587"/>
      <c r="N12" s="587"/>
      <c r="O12" s="587"/>
      <c r="P12" s="587"/>
      <c r="Q12" s="587"/>
      <c r="R12" s="587"/>
      <c r="S12" s="587"/>
      <c r="T12" s="587"/>
      <c r="U12" s="587"/>
      <c r="V12" s="587"/>
      <c r="W12" s="587"/>
      <c r="X12" s="587"/>
      <c r="Y12" s="587"/>
      <c r="Z12" s="587"/>
      <c r="AA12" s="587"/>
      <c r="AB12" s="587"/>
      <c r="AC12" s="587"/>
      <c r="AD12" s="587"/>
      <c r="AE12" s="587"/>
      <c r="AF12" s="587"/>
      <c r="AG12" s="587"/>
      <c r="AH12" s="587"/>
    </row>
    <row r="13" spans="2:34" ht="25.95" customHeight="1" x14ac:dyDescent="0.45">
      <c r="B13" s="118"/>
      <c r="C13" s="118"/>
      <c r="D13" s="588" t="s">
        <v>250</v>
      </c>
      <c r="E13" s="589"/>
      <c r="F13" s="589"/>
      <c r="G13" s="589"/>
      <c r="H13" s="589"/>
      <c r="I13" s="589"/>
      <c r="J13" s="589"/>
      <c r="K13" s="589"/>
      <c r="L13" s="589"/>
      <c r="M13" s="589"/>
      <c r="N13" s="589"/>
      <c r="O13" s="589"/>
      <c r="P13" s="589"/>
      <c r="Q13" s="589"/>
      <c r="R13" s="589"/>
      <c r="S13" s="589"/>
      <c r="T13" s="589"/>
      <c r="U13" s="589"/>
      <c r="V13" s="589"/>
      <c r="W13" s="589"/>
      <c r="X13" s="589"/>
      <c r="Y13" s="589"/>
      <c r="Z13" s="589"/>
      <c r="AA13" s="589"/>
      <c r="AB13" s="589"/>
      <c r="AC13" s="589"/>
      <c r="AD13" s="589"/>
      <c r="AE13" s="589"/>
      <c r="AF13" s="589"/>
      <c r="AG13" s="589"/>
      <c r="AH13" s="589"/>
    </row>
    <row r="14" spans="2:34" ht="19.5" customHeight="1" x14ac:dyDescent="0.45">
      <c r="D14" s="583" t="s">
        <v>0</v>
      </c>
      <c r="E14" s="583"/>
      <c r="F14" s="583"/>
      <c r="G14" s="583"/>
      <c r="H14" s="583"/>
      <c r="I14" s="583"/>
      <c r="J14" s="583"/>
      <c r="K14" s="583"/>
      <c r="L14" s="583"/>
      <c r="M14" s="583"/>
      <c r="N14" s="583"/>
      <c r="O14" s="583"/>
      <c r="P14" s="583"/>
      <c r="Q14" s="583"/>
      <c r="R14" s="583"/>
      <c r="S14" s="583"/>
      <c r="T14" s="583"/>
      <c r="U14" s="583"/>
      <c r="V14" s="583"/>
      <c r="W14" s="583"/>
      <c r="X14" s="583"/>
      <c r="Y14" s="583"/>
      <c r="Z14" s="583"/>
      <c r="AA14" s="583"/>
      <c r="AB14" s="583"/>
      <c r="AC14" s="583"/>
      <c r="AD14" s="583"/>
      <c r="AE14" s="583"/>
      <c r="AF14" s="583"/>
      <c r="AG14" s="583"/>
      <c r="AH14" s="583"/>
    </row>
    <row r="15" spans="2:34" ht="23.25" customHeight="1" x14ac:dyDescent="0.45">
      <c r="D15" s="583" t="s">
        <v>22</v>
      </c>
      <c r="E15" s="583"/>
      <c r="F15" s="583"/>
      <c r="G15" s="583"/>
      <c r="H15" s="583"/>
      <c r="I15" s="583"/>
      <c r="J15" s="583"/>
      <c r="K15" s="583"/>
      <c r="L15" s="583"/>
      <c r="M15" s="583"/>
      <c r="N15" s="583"/>
      <c r="O15" s="583"/>
      <c r="P15" s="583"/>
      <c r="Q15" s="583"/>
      <c r="R15" s="583"/>
      <c r="S15" s="583"/>
      <c r="T15" s="583"/>
      <c r="U15" s="583"/>
      <c r="V15" s="583"/>
      <c r="W15" s="583"/>
      <c r="X15" s="583"/>
      <c r="Y15" s="583"/>
      <c r="Z15" s="583"/>
      <c r="AA15" s="583"/>
      <c r="AB15" s="583"/>
      <c r="AC15" s="583"/>
      <c r="AD15" s="583"/>
      <c r="AE15" s="583"/>
      <c r="AF15" s="583"/>
      <c r="AG15" s="583"/>
      <c r="AH15" s="583"/>
    </row>
    <row r="16" spans="2:34" ht="23.25" customHeight="1" x14ac:dyDescent="0.45">
      <c r="D16" s="115" t="s">
        <v>25</v>
      </c>
    </row>
    <row r="17" spans="2:21" ht="23.25" customHeight="1" x14ac:dyDescent="0.45">
      <c r="D17" s="115" t="s">
        <v>367</v>
      </c>
    </row>
    <row r="18" spans="2:21" ht="13.5" customHeight="1" x14ac:dyDescent="0.45">
      <c r="B18" s="119"/>
      <c r="C18" s="119"/>
      <c r="D18" s="119"/>
      <c r="E18" s="119"/>
      <c r="F18" s="119"/>
      <c r="G18" s="119"/>
      <c r="H18" s="119"/>
      <c r="I18" s="119"/>
      <c r="J18" s="119"/>
      <c r="K18" s="119"/>
      <c r="L18" s="119"/>
      <c r="M18" s="119"/>
      <c r="N18" s="119"/>
      <c r="O18" s="119"/>
      <c r="P18" s="119"/>
    </row>
    <row r="19" spans="2:21" ht="13.5" customHeight="1" x14ac:dyDescent="0.45">
      <c r="B19" s="119"/>
      <c r="C19" s="119"/>
      <c r="D19" s="119"/>
      <c r="E19" s="119"/>
      <c r="F19" s="119"/>
      <c r="G19" s="119"/>
      <c r="H19" s="119"/>
      <c r="I19" s="119"/>
      <c r="J19" s="119"/>
      <c r="K19" s="119"/>
      <c r="L19" s="119"/>
      <c r="M19" s="119"/>
      <c r="N19" s="119"/>
      <c r="O19" s="119"/>
      <c r="P19" s="119"/>
    </row>
    <row r="21" spans="2:21" ht="13.5" customHeight="1" x14ac:dyDescent="0.45">
      <c r="U21" s="115" t="s">
        <v>14</v>
      </c>
    </row>
    <row r="24" spans="2:21" ht="13.5" customHeight="1" x14ac:dyDescent="0.45">
      <c r="B24" s="119"/>
    </row>
    <row r="25" spans="2:21" ht="13.5" customHeight="1" x14ac:dyDescent="0.45">
      <c r="C25" s="115" t="s">
        <v>44</v>
      </c>
    </row>
    <row r="29" spans="2:21" ht="13.5" customHeight="1" x14ac:dyDescent="0.45">
      <c r="R29" s="115" t="s">
        <v>13</v>
      </c>
    </row>
    <row r="30" spans="2:21" ht="13.5" customHeight="1" x14ac:dyDescent="0.45">
      <c r="R30" s="115" t="s">
        <v>8</v>
      </c>
    </row>
    <row r="31" spans="2:21" ht="13.5" customHeight="1" x14ac:dyDescent="0.45">
      <c r="R31" s="115" t="s">
        <v>18</v>
      </c>
    </row>
  </sheetData>
  <mergeCells count="7">
    <mergeCell ref="D15:AH15"/>
    <mergeCell ref="B1:S1"/>
    <mergeCell ref="B5:AH5"/>
    <mergeCell ref="B8:AH11"/>
    <mergeCell ref="C12:AH12"/>
    <mergeCell ref="D13:AH13"/>
    <mergeCell ref="D14:AH14"/>
  </mergeCells>
  <phoneticPr fontId="14"/>
  <printOptions horizontalCentered="1"/>
  <pageMargins left="0.39370078740157483" right="0.39370078740157483" top="0.78740157480314965" bottom="0.78740157480314965" header="0.51181102362204722" footer="0.51181102362204722"/>
  <pageSetup paperSize="9" firstPageNumber="0" orientation="portrait" cellComments="asDisplayed" useFirstPageNumber="1"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53948C-2EA0-4AB9-9ED6-6213175CF087}">
  <sheetPr codeName="Sheet14">
    <tabColor indexed="13"/>
    <pageSetUpPr fitToPage="1"/>
  </sheetPr>
  <dimension ref="A1:AN50"/>
  <sheetViews>
    <sheetView view="pageBreakPreview" topLeftCell="A11" zoomScaleNormal="100" zoomScaleSheetLayoutView="100" workbookViewId="0">
      <selection activeCell="I9" sqref="I9"/>
    </sheetView>
  </sheetViews>
  <sheetFormatPr defaultColWidth="8.09765625" defaultRowHeight="13.5" customHeight="1" x14ac:dyDescent="0.45"/>
  <cols>
    <col min="1" max="1" width="1.8984375" style="8" customWidth="1"/>
    <col min="2" max="5" width="1.8984375" style="103" customWidth="1"/>
    <col min="6" max="6" width="1" style="103" customWidth="1"/>
    <col min="7" max="7" width="3.19921875" style="103" customWidth="1"/>
    <col min="8" max="9" width="1.3984375" style="103" customWidth="1"/>
    <col min="10" max="10" width="2.69921875" style="103" customWidth="1"/>
    <col min="11" max="12" width="1.09765625" style="103" customWidth="1"/>
    <col min="13" max="13" width="3.19921875" style="103" customWidth="1"/>
    <col min="14" max="17" width="1.8984375" style="103" customWidth="1"/>
    <col min="18" max="20" width="1.5" style="103" customWidth="1"/>
    <col min="21" max="21" width="3.09765625" style="103" customWidth="1"/>
    <col min="22" max="23" width="1.5" style="103" customWidth="1"/>
    <col min="24" max="24" width="2.8984375" style="103" customWidth="1"/>
    <col min="25" max="26" width="1.19921875" style="103" customWidth="1"/>
    <col min="27" max="27" width="3.19921875" style="103" customWidth="1"/>
    <col min="28" max="28" width="2.09765625" style="103" customWidth="1"/>
    <col min="29" max="38" width="1.8984375" style="103" customWidth="1"/>
    <col min="39" max="39" width="8.09765625" style="103" bestFit="1" customWidth="1"/>
    <col min="40" max="16384" width="8.09765625" style="8"/>
  </cols>
  <sheetData>
    <row r="1" spans="2:38" ht="13.5" customHeight="1" x14ac:dyDescent="0.45">
      <c r="B1" s="103" t="s">
        <v>3</v>
      </c>
      <c r="C1" s="120"/>
      <c r="D1" s="120"/>
      <c r="E1" s="120"/>
      <c r="F1" s="120"/>
      <c r="G1" s="120"/>
      <c r="H1" s="120"/>
      <c r="I1" s="120"/>
      <c r="J1" s="120"/>
      <c r="K1" s="120"/>
      <c r="L1" s="120"/>
      <c r="M1" s="120"/>
      <c r="N1" s="120"/>
      <c r="O1" s="120"/>
      <c r="P1" s="120"/>
      <c r="Q1" s="120"/>
      <c r="R1" s="120"/>
      <c r="S1" s="120"/>
      <c r="T1" s="120"/>
      <c r="U1" s="120"/>
      <c r="V1" s="120"/>
      <c r="W1" s="120"/>
      <c r="X1" s="120"/>
      <c r="Y1" s="120"/>
      <c r="Z1" s="120"/>
      <c r="AA1" s="120"/>
      <c r="AB1" s="120"/>
      <c r="AC1" s="120"/>
      <c r="AD1" s="120"/>
      <c r="AE1" s="120"/>
      <c r="AF1" s="120"/>
      <c r="AG1" s="120"/>
      <c r="AH1" s="120"/>
      <c r="AI1" s="120"/>
      <c r="AJ1" s="120"/>
      <c r="AK1" s="120"/>
      <c r="AL1" s="120"/>
    </row>
    <row r="2" spans="2:38" ht="13.5" customHeight="1" x14ac:dyDescent="0.45">
      <c r="B2" s="542" t="s">
        <v>166</v>
      </c>
      <c r="C2" s="542"/>
      <c r="D2" s="542"/>
      <c r="E2" s="542"/>
      <c r="F2" s="542"/>
      <c r="G2" s="542"/>
      <c r="H2" s="542"/>
      <c r="I2" s="542"/>
      <c r="J2" s="542"/>
      <c r="K2" s="542"/>
      <c r="L2" s="542"/>
      <c r="M2" s="542"/>
      <c r="N2" s="542"/>
      <c r="O2" s="542"/>
      <c r="P2" s="542"/>
      <c r="Q2" s="542"/>
      <c r="R2" s="542"/>
      <c r="S2" s="542"/>
      <c r="T2" s="542"/>
      <c r="U2" s="542"/>
    </row>
    <row r="4" spans="2:38" ht="13.5" customHeight="1" x14ac:dyDescent="0.45">
      <c r="AB4" s="598" t="s">
        <v>319</v>
      </c>
      <c r="AC4" s="598"/>
      <c r="AD4" s="598"/>
      <c r="AE4" s="598"/>
      <c r="AF4" s="598"/>
      <c r="AG4" s="598"/>
      <c r="AH4" s="598"/>
      <c r="AI4" s="598"/>
      <c r="AJ4" s="598"/>
      <c r="AK4" s="598"/>
      <c r="AL4" s="598"/>
    </row>
    <row r="5" spans="2:38" ht="13.5" customHeight="1" x14ac:dyDescent="0.45">
      <c r="AE5" s="122"/>
      <c r="AF5" s="122"/>
      <c r="AG5" s="122"/>
      <c r="AH5" s="122"/>
      <c r="AI5" s="122"/>
      <c r="AJ5" s="122"/>
      <c r="AK5" s="122"/>
      <c r="AL5" s="122"/>
    </row>
    <row r="7" spans="2:38" ht="13.5" customHeight="1" x14ac:dyDescent="0.45">
      <c r="C7" s="103" t="s">
        <v>87</v>
      </c>
    </row>
    <row r="9" spans="2:38" ht="13.5" customHeight="1" x14ac:dyDescent="0.45">
      <c r="B9" s="8"/>
      <c r="C9" s="8"/>
      <c r="D9" s="8"/>
      <c r="E9" s="8"/>
      <c r="F9" s="8"/>
      <c r="G9" s="8"/>
      <c r="H9" s="8"/>
      <c r="I9" s="8"/>
      <c r="J9" s="8"/>
      <c r="K9" s="8"/>
      <c r="L9" s="8"/>
      <c r="M9" s="8"/>
      <c r="N9" s="8"/>
      <c r="O9" s="8"/>
      <c r="P9" s="8"/>
      <c r="Q9" s="8"/>
      <c r="R9" s="8"/>
      <c r="S9" s="8"/>
      <c r="T9" s="8"/>
      <c r="U9" s="8"/>
      <c r="V9" s="8"/>
      <c r="W9" s="8"/>
      <c r="X9" s="8"/>
      <c r="Y9" s="8"/>
      <c r="Z9" s="8"/>
      <c r="AA9" s="8"/>
      <c r="AB9" s="8"/>
      <c r="AC9" s="8"/>
      <c r="AD9" s="8"/>
      <c r="AE9" s="8"/>
      <c r="AF9" s="8"/>
      <c r="AG9" s="8"/>
      <c r="AH9" s="8"/>
      <c r="AI9" s="8"/>
      <c r="AJ9" s="8"/>
      <c r="AK9" s="8"/>
      <c r="AL9" s="9"/>
    </row>
    <row r="10" spans="2:38" ht="13.5" customHeight="1" x14ac:dyDescent="0.45">
      <c r="B10" s="8"/>
      <c r="C10" s="8"/>
      <c r="D10" s="8"/>
      <c r="E10" s="8"/>
      <c r="F10" s="8"/>
      <c r="G10" s="8"/>
      <c r="H10" s="8"/>
      <c r="I10" s="8"/>
      <c r="J10" s="8"/>
      <c r="K10" s="8"/>
      <c r="L10" s="8"/>
      <c r="M10" s="8"/>
      <c r="N10" s="8"/>
      <c r="O10" s="8"/>
      <c r="P10" s="595" t="s">
        <v>36</v>
      </c>
      <c r="Q10" s="595"/>
      <c r="R10" s="595"/>
      <c r="S10" s="8"/>
      <c r="T10" s="8"/>
      <c r="U10" s="8"/>
      <c r="V10" s="8"/>
      <c r="W10" s="8"/>
      <c r="X10" s="8"/>
      <c r="Y10" s="8"/>
      <c r="Z10" s="8"/>
      <c r="AA10" s="8"/>
      <c r="AB10" s="8"/>
      <c r="AC10" s="8"/>
      <c r="AD10" s="8"/>
      <c r="AE10" s="8"/>
      <c r="AF10" s="8"/>
      <c r="AG10" s="8"/>
      <c r="AH10" s="8"/>
      <c r="AI10" s="8"/>
      <c r="AJ10" s="8"/>
      <c r="AK10" s="8"/>
      <c r="AL10" s="9"/>
    </row>
    <row r="11" spans="2:38" ht="13.5" customHeight="1" x14ac:dyDescent="0.45">
      <c r="B11" s="8"/>
      <c r="C11" s="8"/>
      <c r="D11" s="8"/>
      <c r="E11" s="8"/>
      <c r="F11" s="8"/>
      <c r="G11" s="8"/>
      <c r="H11" s="8"/>
      <c r="I11" s="8"/>
      <c r="J11" s="8"/>
      <c r="K11" s="8"/>
      <c r="L11" s="8"/>
      <c r="M11" s="8"/>
      <c r="N11" s="8"/>
      <c r="O11" s="8"/>
      <c r="P11" s="595"/>
      <c r="Q11" s="595"/>
      <c r="R11" s="595"/>
      <c r="S11" s="8"/>
      <c r="T11" s="8"/>
      <c r="U11" s="8"/>
      <c r="V11" s="8"/>
      <c r="W11" s="8"/>
      <c r="X11" s="8"/>
      <c r="Y11" s="8"/>
      <c r="Z11" s="8"/>
      <c r="AA11" s="8"/>
      <c r="AB11" s="8"/>
      <c r="AC11" s="8"/>
      <c r="AD11" s="8"/>
      <c r="AE11" s="8"/>
      <c r="AF11" s="8"/>
      <c r="AG11" s="8"/>
      <c r="AH11" s="8"/>
      <c r="AI11" s="8"/>
      <c r="AJ11" s="8"/>
      <c r="AK11" s="8"/>
      <c r="AL11" s="9"/>
    </row>
    <row r="12" spans="2:38" ht="13.5" customHeight="1" x14ac:dyDescent="0.45">
      <c r="B12" s="8"/>
      <c r="C12" s="8"/>
      <c r="D12" s="8"/>
      <c r="E12" s="8"/>
      <c r="F12" s="8"/>
      <c r="G12" s="8"/>
      <c r="H12" s="8"/>
      <c r="I12" s="8"/>
      <c r="J12" s="8"/>
      <c r="K12" s="8"/>
      <c r="L12" s="8"/>
      <c r="M12" s="8"/>
      <c r="N12" s="8"/>
      <c r="O12" s="8"/>
      <c r="P12" s="595" t="s">
        <v>47</v>
      </c>
      <c r="Q12" s="595"/>
      <c r="R12" s="595"/>
      <c r="S12" s="595"/>
      <c r="T12" s="595"/>
      <c r="U12" s="593"/>
      <c r="V12" s="593"/>
      <c r="W12" s="593"/>
      <c r="X12" s="593"/>
      <c r="Y12" s="593"/>
      <c r="Z12" s="593"/>
      <c r="AA12" s="593"/>
      <c r="AB12" s="593"/>
      <c r="AC12" s="593"/>
      <c r="AD12" s="593"/>
      <c r="AE12" s="593"/>
      <c r="AF12" s="593"/>
      <c r="AG12" s="593"/>
      <c r="AH12" s="593"/>
      <c r="AI12" s="593"/>
      <c r="AJ12" s="593"/>
      <c r="AK12" s="593"/>
      <c r="AL12" s="9"/>
    </row>
    <row r="13" spans="2:38" ht="13.5" customHeight="1" x14ac:dyDescent="0.45">
      <c r="B13" s="8"/>
      <c r="C13" s="8"/>
      <c r="D13" s="8"/>
      <c r="E13" s="8"/>
      <c r="F13" s="8"/>
      <c r="G13" s="8"/>
      <c r="H13" s="8"/>
      <c r="I13" s="8"/>
      <c r="J13" s="8"/>
      <c r="K13" s="8"/>
      <c r="L13" s="8"/>
      <c r="M13" s="8"/>
      <c r="N13" s="8"/>
      <c r="O13" s="8"/>
      <c r="P13" s="595"/>
      <c r="Q13" s="595"/>
      <c r="R13" s="595"/>
      <c r="S13" s="595"/>
      <c r="T13" s="595"/>
      <c r="U13" s="593"/>
      <c r="V13" s="593"/>
      <c r="W13" s="593"/>
      <c r="X13" s="593"/>
      <c r="Y13" s="593"/>
      <c r="Z13" s="593"/>
      <c r="AA13" s="593"/>
      <c r="AB13" s="593"/>
      <c r="AC13" s="593"/>
      <c r="AD13" s="593"/>
      <c r="AE13" s="593"/>
      <c r="AF13" s="593"/>
      <c r="AG13" s="593"/>
      <c r="AH13" s="593"/>
      <c r="AI13" s="593"/>
      <c r="AJ13" s="593"/>
      <c r="AK13" s="593"/>
      <c r="AL13" s="9"/>
    </row>
    <row r="14" spans="2:38" ht="13.5" customHeight="1" x14ac:dyDescent="0.45">
      <c r="B14" s="8"/>
      <c r="C14" s="8"/>
      <c r="D14" s="8"/>
      <c r="E14" s="8"/>
      <c r="F14" s="8"/>
      <c r="G14" s="8"/>
      <c r="H14" s="8"/>
      <c r="I14" s="8"/>
      <c r="J14" s="8"/>
      <c r="K14" s="8"/>
      <c r="L14" s="8"/>
      <c r="M14" s="8"/>
      <c r="N14" s="8"/>
      <c r="O14" s="8"/>
      <c r="P14" s="595" t="s">
        <v>54</v>
      </c>
      <c r="Q14" s="595"/>
      <c r="R14" s="595"/>
      <c r="S14" s="595"/>
      <c r="T14" s="595"/>
      <c r="U14" s="593"/>
      <c r="V14" s="593"/>
      <c r="W14" s="593"/>
      <c r="X14" s="593"/>
      <c r="Y14" s="593"/>
      <c r="Z14" s="593"/>
      <c r="AA14" s="593"/>
      <c r="AB14" s="593"/>
      <c r="AC14" s="593"/>
      <c r="AD14" s="593"/>
      <c r="AE14" s="593"/>
      <c r="AF14" s="593"/>
      <c r="AG14" s="593"/>
      <c r="AH14" s="593"/>
      <c r="AI14" s="593"/>
      <c r="AJ14" s="593"/>
      <c r="AK14" s="593"/>
      <c r="AL14" s="9"/>
    </row>
    <row r="15" spans="2:38" ht="13.5" customHeight="1" x14ac:dyDescent="0.45">
      <c r="B15" s="8"/>
      <c r="C15" s="8"/>
      <c r="D15" s="8"/>
      <c r="E15" s="8"/>
      <c r="F15" s="8"/>
      <c r="G15" s="8"/>
      <c r="H15" s="8"/>
      <c r="I15" s="8"/>
      <c r="J15" s="8"/>
      <c r="K15" s="8"/>
      <c r="L15" s="8"/>
      <c r="M15" s="8"/>
      <c r="N15" s="8"/>
      <c r="O15" s="8"/>
      <c r="P15" s="595"/>
      <c r="Q15" s="595"/>
      <c r="R15" s="595"/>
      <c r="S15" s="595"/>
      <c r="T15" s="595"/>
      <c r="U15" s="593"/>
      <c r="V15" s="593"/>
      <c r="W15" s="593"/>
      <c r="X15" s="593"/>
      <c r="Y15" s="593"/>
      <c r="Z15" s="593"/>
      <c r="AA15" s="593"/>
      <c r="AB15" s="593"/>
      <c r="AC15" s="593"/>
      <c r="AD15" s="593"/>
      <c r="AE15" s="593"/>
      <c r="AF15" s="593"/>
      <c r="AG15" s="593"/>
      <c r="AH15" s="593"/>
      <c r="AI15" s="593"/>
      <c r="AJ15" s="593"/>
      <c r="AK15" s="593"/>
      <c r="AL15" s="9"/>
    </row>
    <row r="16" spans="2:38" ht="13.5" customHeight="1" x14ac:dyDescent="0.45">
      <c r="B16" s="8"/>
      <c r="C16" s="8"/>
      <c r="D16" s="8"/>
      <c r="E16" s="8"/>
      <c r="F16" s="8"/>
      <c r="G16" s="8"/>
      <c r="H16" s="8"/>
      <c r="I16" s="8"/>
      <c r="J16" s="8"/>
      <c r="K16" s="8"/>
      <c r="L16" s="8"/>
      <c r="M16" s="8"/>
      <c r="N16" s="8"/>
      <c r="O16" s="8"/>
      <c r="P16" s="596" t="s">
        <v>55</v>
      </c>
      <c r="Q16" s="596"/>
      <c r="R16" s="596"/>
      <c r="S16" s="596"/>
      <c r="T16" s="596"/>
      <c r="U16" s="593"/>
      <c r="V16" s="593"/>
      <c r="W16" s="593"/>
      <c r="X16" s="593"/>
      <c r="Y16" s="593"/>
      <c r="Z16" s="593"/>
      <c r="AA16" s="593"/>
      <c r="AB16" s="593"/>
      <c r="AC16" s="593"/>
      <c r="AD16" s="593"/>
      <c r="AE16" s="593"/>
      <c r="AF16" s="593"/>
      <c r="AG16" s="593"/>
      <c r="AH16" s="593"/>
      <c r="AI16" s="593"/>
      <c r="AJ16" s="593"/>
      <c r="AK16" s="593"/>
      <c r="AL16" s="9"/>
    </row>
    <row r="17" spans="1:40" ht="13.5" customHeight="1" x14ac:dyDescent="0.45">
      <c r="B17" s="8"/>
      <c r="C17" s="8"/>
      <c r="D17" s="8"/>
      <c r="E17" s="8"/>
      <c r="F17" s="8"/>
      <c r="G17" s="8"/>
      <c r="H17" s="8"/>
      <c r="I17" s="8"/>
      <c r="J17" s="8"/>
      <c r="K17" s="8"/>
      <c r="L17" s="8"/>
      <c r="M17" s="8"/>
      <c r="N17" s="8"/>
      <c r="O17" s="8"/>
      <c r="P17" s="596"/>
      <c r="Q17" s="596"/>
      <c r="R17" s="596"/>
      <c r="S17" s="596"/>
      <c r="T17" s="596"/>
      <c r="U17" s="593"/>
      <c r="V17" s="593"/>
      <c r="W17" s="593"/>
      <c r="X17" s="593"/>
      <c r="Y17" s="593"/>
      <c r="Z17" s="593"/>
      <c r="AA17" s="593"/>
      <c r="AB17" s="593"/>
      <c r="AC17" s="593"/>
      <c r="AD17" s="593"/>
      <c r="AE17" s="593"/>
      <c r="AF17" s="593"/>
      <c r="AG17" s="593"/>
      <c r="AH17" s="593"/>
      <c r="AI17" s="593"/>
      <c r="AJ17" s="593"/>
      <c r="AK17" s="593"/>
      <c r="AL17" s="9"/>
    </row>
    <row r="18" spans="1:40" ht="13.5" customHeight="1" x14ac:dyDescent="0.45">
      <c r="B18" s="8"/>
      <c r="C18" s="8"/>
      <c r="D18" s="8"/>
      <c r="E18" s="8"/>
      <c r="F18" s="8"/>
      <c r="G18" s="8"/>
      <c r="H18" s="8"/>
      <c r="I18" s="8"/>
      <c r="J18" s="8"/>
      <c r="K18" s="8"/>
      <c r="L18" s="8"/>
      <c r="M18" s="8"/>
      <c r="N18" s="8"/>
      <c r="O18" s="8"/>
      <c r="P18" s="8"/>
      <c r="Q18" s="8"/>
      <c r="R18" s="8"/>
      <c r="S18" s="8"/>
      <c r="T18" s="8"/>
      <c r="U18" s="8"/>
      <c r="V18" s="8"/>
      <c r="W18" s="8"/>
      <c r="X18" s="8"/>
      <c r="Y18" s="8"/>
      <c r="Z18" s="8"/>
      <c r="AA18" s="8"/>
      <c r="AB18" s="8"/>
      <c r="AC18" s="8"/>
      <c r="AD18" s="8"/>
      <c r="AE18" s="8"/>
      <c r="AF18" s="8"/>
      <c r="AG18" s="8"/>
      <c r="AH18" s="8"/>
      <c r="AI18" s="8"/>
      <c r="AJ18" s="8"/>
      <c r="AK18" s="8"/>
      <c r="AL18" s="9"/>
    </row>
    <row r="20" spans="1:40" ht="13.5" customHeight="1" x14ac:dyDescent="0.45">
      <c r="B20" s="597" t="s">
        <v>341</v>
      </c>
      <c r="C20" s="597"/>
      <c r="D20" s="597"/>
      <c r="E20" s="597"/>
      <c r="F20" s="597"/>
      <c r="G20" s="597"/>
      <c r="H20" s="597"/>
      <c r="I20" s="597"/>
      <c r="J20" s="597"/>
      <c r="K20" s="597"/>
      <c r="L20" s="597"/>
      <c r="M20" s="597"/>
      <c r="N20" s="597"/>
      <c r="O20" s="597"/>
      <c r="P20" s="597"/>
      <c r="Q20" s="597"/>
      <c r="R20" s="597"/>
      <c r="S20" s="597"/>
      <c r="T20" s="597"/>
      <c r="U20" s="597"/>
      <c r="V20" s="597"/>
      <c r="W20" s="597"/>
      <c r="X20" s="597"/>
      <c r="Y20" s="597"/>
      <c r="Z20" s="597"/>
      <c r="AA20" s="597"/>
      <c r="AB20" s="597"/>
      <c r="AC20" s="597"/>
      <c r="AD20" s="597"/>
      <c r="AE20" s="597"/>
      <c r="AF20" s="597"/>
      <c r="AG20" s="597"/>
      <c r="AH20" s="597"/>
      <c r="AI20" s="597"/>
      <c r="AJ20" s="597"/>
      <c r="AK20" s="597"/>
      <c r="AL20" s="597"/>
    </row>
    <row r="21" spans="1:40" ht="13.5" customHeight="1" x14ac:dyDescent="0.45">
      <c r="B21" s="123"/>
      <c r="C21" s="123"/>
      <c r="D21" s="123"/>
      <c r="E21" s="123"/>
      <c r="F21" s="123"/>
      <c r="G21" s="123"/>
      <c r="H21" s="123"/>
      <c r="I21" s="123"/>
      <c r="J21" s="123"/>
      <c r="K21" s="123"/>
      <c r="L21" s="123"/>
      <c r="M21" s="123"/>
      <c r="N21" s="123"/>
      <c r="O21" s="123"/>
      <c r="P21" s="123"/>
      <c r="Q21" s="123"/>
      <c r="R21" s="123"/>
      <c r="S21" s="123"/>
      <c r="T21" s="123"/>
      <c r="U21" s="123"/>
      <c r="V21" s="123"/>
      <c r="W21" s="123"/>
      <c r="X21" s="123"/>
      <c r="Y21" s="123"/>
      <c r="Z21" s="123"/>
      <c r="AA21" s="123"/>
      <c r="AB21" s="123"/>
      <c r="AC21" s="123"/>
      <c r="AD21" s="123"/>
      <c r="AE21" s="123"/>
      <c r="AF21" s="123"/>
      <c r="AG21" s="123"/>
      <c r="AH21" s="123"/>
      <c r="AI21" s="123"/>
      <c r="AJ21" s="123"/>
      <c r="AK21" s="123"/>
      <c r="AL21" s="123"/>
    </row>
    <row r="23" spans="1:40" ht="13.5" customHeight="1" x14ac:dyDescent="0.45">
      <c r="B23" s="592" t="s">
        <v>303</v>
      </c>
      <c r="C23" s="592"/>
      <c r="D23" s="592"/>
      <c r="E23" s="592"/>
      <c r="F23" s="592"/>
      <c r="G23" s="592"/>
      <c r="H23" s="592"/>
      <c r="I23" s="592"/>
      <c r="J23" s="592"/>
      <c r="K23" s="592"/>
      <c r="L23" s="592"/>
      <c r="M23" s="592"/>
      <c r="N23" s="592"/>
      <c r="O23" s="592"/>
      <c r="P23" s="592"/>
      <c r="Q23" s="592"/>
      <c r="R23" s="592"/>
      <c r="S23" s="592"/>
      <c r="T23" s="592"/>
      <c r="U23" s="592"/>
      <c r="V23" s="592"/>
      <c r="W23" s="592"/>
      <c r="X23" s="592"/>
      <c r="Y23" s="592"/>
      <c r="Z23" s="592"/>
      <c r="AA23" s="592"/>
      <c r="AB23" s="592"/>
      <c r="AC23" s="592"/>
      <c r="AD23" s="592"/>
      <c r="AE23" s="592"/>
      <c r="AF23" s="592"/>
      <c r="AG23" s="592"/>
      <c r="AH23" s="592"/>
      <c r="AI23" s="592"/>
      <c r="AJ23" s="592"/>
      <c r="AK23" s="592"/>
      <c r="AL23" s="592"/>
    </row>
    <row r="24" spans="1:40" ht="13.5" customHeight="1" x14ac:dyDescent="0.45">
      <c r="B24" s="592"/>
      <c r="C24" s="592"/>
      <c r="D24" s="592"/>
      <c r="E24" s="592"/>
      <c r="F24" s="592"/>
      <c r="G24" s="592"/>
      <c r="H24" s="592"/>
      <c r="I24" s="592"/>
      <c r="J24" s="592"/>
      <c r="K24" s="592"/>
      <c r="L24" s="592"/>
      <c r="M24" s="592"/>
      <c r="N24" s="592"/>
      <c r="O24" s="592"/>
      <c r="P24" s="592"/>
      <c r="Q24" s="592"/>
      <c r="R24" s="592"/>
      <c r="S24" s="592"/>
      <c r="T24" s="592"/>
      <c r="U24" s="592"/>
      <c r="V24" s="592"/>
      <c r="W24" s="592"/>
      <c r="X24" s="592"/>
      <c r="Y24" s="592"/>
      <c r="Z24" s="592"/>
      <c r="AA24" s="592"/>
      <c r="AB24" s="592"/>
      <c r="AC24" s="592"/>
      <c r="AD24" s="592"/>
      <c r="AE24" s="592"/>
      <c r="AF24" s="592"/>
      <c r="AG24" s="592"/>
      <c r="AH24" s="592"/>
      <c r="AI24" s="592"/>
      <c r="AJ24" s="592"/>
      <c r="AK24" s="592"/>
      <c r="AL24" s="592"/>
    </row>
    <row r="25" spans="1:40" ht="13.5" customHeight="1" x14ac:dyDescent="0.45">
      <c r="B25" s="592"/>
      <c r="C25" s="592"/>
      <c r="D25" s="592"/>
      <c r="E25" s="592"/>
      <c r="F25" s="592"/>
      <c r="G25" s="592"/>
      <c r="H25" s="592"/>
      <c r="I25" s="592"/>
      <c r="J25" s="592"/>
      <c r="K25" s="592"/>
      <c r="L25" s="592"/>
      <c r="M25" s="592"/>
      <c r="N25" s="592"/>
      <c r="O25" s="592"/>
      <c r="P25" s="592"/>
      <c r="Q25" s="592"/>
      <c r="R25" s="592"/>
      <c r="S25" s="592"/>
      <c r="T25" s="592"/>
      <c r="U25" s="592"/>
      <c r="V25" s="592"/>
      <c r="W25" s="592"/>
      <c r="X25" s="592"/>
      <c r="Y25" s="592"/>
      <c r="Z25" s="592"/>
      <c r="AA25" s="592"/>
      <c r="AB25" s="592"/>
      <c r="AC25" s="592"/>
      <c r="AD25" s="592"/>
      <c r="AE25" s="592"/>
      <c r="AF25" s="592"/>
      <c r="AG25" s="592"/>
      <c r="AH25" s="592"/>
      <c r="AI25" s="592"/>
      <c r="AJ25" s="592"/>
      <c r="AK25" s="592"/>
      <c r="AL25" s="592"/>
    </row>
    <row r="26" spans="1:40" ht="13.5" customHeight="1" x14ac:dyDescent="0.45">
      <c r="B26" s="592"/>
      <c r="C26" s="592"/>
      <c r="D26" s="592"/>
      <c r="E26" s="592"/>
      <c r="F26" s="592"/>
      <c r="G26" s="592"/>
      <c r="H26" s="592"/>
      <c r="I26" s="592"/>
      <c r="J26" s="592"/>
      <c r="K26" s="592"/>
      <c r="L26" s="592"/>
      <c r="M26" s="592"/>
      <c r="N26" s="592"/>
      <c r="O26" s="592"/>
      <c r="P26" s="592"/>
      <c r="Q26" s="592"/>
      <c r="R26" s="592"/>
      <c r="S26" s="592"/>
      <c r="T26" s="592"/>
      <c r="U26" s="592"/>
      <c r="V26" s="592"/>
      <c r="W26" s="592"/>
      <c r="X26" s="592"/>
      <c r="Y26" s="592"/>
      <c r="Z26" s="592"/>
      <c r="AA26" s="592"/>
      <c r="AB26" s="592"/>
      <c r="AC26" s="592"/>
      <c r="AD26" s="592"/>
      <c r="AE26" s="592"/>
      <c r="AF26" s="592"/>
      <c r="AG26" s="592"/>
      <c r="AH26" s="592"/>
      <c r="AI26" s="592"/>
      <c r="AJ26" s="592"/>
      <c r="AK26" s="592"/>
      <c r="AL26" s="592"/>
    </row>
    <row r="27" spans="1:40" ht="13.5" customHeight="1" x14ac:dyDescent="0.45">
      <c r="B27" s="124"/>
      <c r="C27" s="124"/>
      <c r="D27" s="124"/>
      <c r="E27" s="124"/>
      <c r="F27" s="124"/>
      <c r="G27" s="124"/>
      <c r="H27" s="124"/>
      <c r="I27" s="124"/>
      <c r="J27" s="124"/>
      <c r="K27" s="124"/>
      <c r="L27" s="124"/>
      <c r="M27" s="124"/>
      <c r="N27" s="124"/>
      <c r="O27" s="124"/>
      <c r="P27" s="124"/>
      <c r="Q27" s="124"/>
      <c r="R27" s="124"/>
      <c r="S27" s="124"/>
      <c r="T27" s="124"/>
      <c r="U27" s="124"/>
      <c r="V27" s="124"/>
      <c r="W27" s="124"/>
      <c r="X27" s="124"/>
      <c r="Y27" s="124"/>
      <c r="Z27" s="124"/>
      <c r="AA27" s="124"/>
      <c r="AB27" s="124"/>
      <c r="AC27" s="124"/>
      <c r="AD27" s="124"/>
      <c r="AE27" s="124"/>
      <c r="AF27" s="124"/>
      <c r="AG27" s="124"/>
      <c r="AH27" s="124"/>
      <c r="AI27" s="124"/>
      <c r="AJ27" s="124"/>
      <c r="AK27" s="124"/>
      <c r="AL27" s="124"/>
    </row>
    <row r="28" spans="1:40" ht="13.5" customHeight="1" x14ac:dyDescent="0.45">
      <c r="B28" s="124"/>
      <c r="C28" s="124"/>
      <c r="D28" s="124"/>
      <c r="E28" s="124"/>
      <c r="F28" s="124"/>
      <c r="G28" s="124"/>
      <c r="H28" s="124"/>
      <c r="I28" s="124"/>
      <c r="J28" s="124"/>
      <c r="K28" s="124"/>
      <c r="L28" s="124"/>
      <c r="M28" s="124"/>
      <c r="N28" s="124"/>
      <c r="O28" s="124"/>
      <c r="P28" s="124"/>
      <c r="Q28" s="124"/>
      <c r="R28" s="124"/>
      <c r="S28" s="124"/>
      <c r="T28" s="124"/>
      <c r="U28" s="124"/>
      <c r="V28" s="124"/>
      <c r="W28" s="124"/>
      <c r="X28" s="124"/>
      <c r="Y28" s="124"/>
      <c r="Z28" s="124"/>
      <c r="AA28" s="124"/>
      <c r="AB28" s="124"/>
      <c r="AC28" s="124"/>
      <c r="AD28" s="124"/>
      <c r="AE28" s="124"/>
      <c r="AF28" s="124"/>
      <c r="AG28" s="124"/>
      <c r="AH28" s="124"/>
      <c r="AI28" s="124"/>
      <c r="AJ28" s="124"/>
      <c r="AK28" s="124"/>
      <c r="AL28" s="124"/>
    </row>
    <row r="30" spans="1:40" s="103" customFormat="1" ht="13.5" customHeight="1" x14ac:dyDescent="0.45">
      <c r="A30" s="8"/>
      <c r="B30" s="125">
        <v>1</v>
      </c>
      <c r="D30" s="103" t="s">
        <v>52</v>
      </c>
      <c r="AN30" s="8"/>
    </row>
    <row r="31" spans="1:40" s="103" customFormat="1" ht="13.5" customHeight="1" x14ac:dyDescent="0.45">
      <c r="A31" s="8"/>
      <c r="D31" s="593"/>
      <c r="E31" s="593"/>
      <c r="F31" s="593"/>
      <c r="G31" s="593"/>
      <c r="H31" s="593"/>
      <c r="I31" s="593"/>
      <c r="J31" s="593"/>
      <c r="K31" s="593"/>
      <c r="L31" s="593"/>
      <c r="M31" s="593"/>
      <c r="N31" s="593"/>
      <c r="O31" s="593"/>
      <c r="P31" s="593"/>
      <c r="Q31" s="593"/>
      <c r="R31" s="593"/>
      <c r="S31" s="593"/>
      <c r="T31" s="593"/>
      <c r="U31" s="593"/>
      <c r="V31" s="593"/>
      <c r="W31" s="593"/>
      <c r="X31" s="593"/>
      <c r="Y31" s="593"/>
      <c r="Z31" s="593"/>
      <c r="AA31" s="593"/>
      <c r="AB31" s="593"/>
      <c r="AC31" s="593"/>
      <c r="AD31" s="593"/>
      <c r="AE31" s="593"/>
      <c r="AF31" s="593"/>
      <c r="AG31" s="593"/>
      <c r="AH31" s="593"/>
      <c r="AI31" s="593"/>
      <c r="AJ31" s="593"/>
      <c r="AK31" s="593"/>
      <c r="AN31" s="8"/>
    </row>
    <row r="32" spans="1:40" s="103" customFormat="1" ht="13.5" customHeight="1" x14ac:dyDescent="0.45">
      <c r="A32" s="8"/>
      <c r="D32" s="593"/>
      <c r="E32" s="593"/>
      <c r="F32" s="593"/>
      <c r="G32" s="593"/>
      <c r="H32" s="593"/>
      <c r="I32" s="593"/>
      <c r="J32" s="593"/>
      <c r="K32" s="593"/>
      <c r="L32" s="593"/>
      <c r="M32" s="593"/>
      <c r="N32" s="593"/>
      <c r="O32" s="593"/>
      <c r="P32" s="593"/>
      <c r="Q32" s="593"/>
      <c r="R32" s="593"/>
      <c r="S32" s="593"/>
      <c r="T32" s="593"/>
      <c r="U32" s="593"/>
      <c r="V32" s="593"/>
      <c r="W32" s="593"/>
      <c r="X32" s="593"/>
      <c r="Y32" s="593"/>
      <c r="Z32" s="593"/>
      <c r="AA32" s="593"/>
      <c r="AB32" s="593"/>
      <c r="AC32" s="593"/>
      <c r="AD32" s="593"/>
      <c r="AE32" s="593"/>
      <c r="AF32" s="593"/>
      <c r="AG32" s="593"/>
      <c r="AH32" s="593"/>
      <c r="AI32" s="593"/>
      <c r="AJ32" s="593"/>
      <c r="AK32" s="593"/>
      <c r="AN32" s="8"/>
    </row>
    <row r="34" spans="1:40" s="103" customFormat="1" ht="13.5" customHeight="1" x14ac:dyDescent="0.45">
      <c r="A34" s="8"/>
      <c r="B34" s="125">
        <v>2</v>
      </c>
      <c r="D34" s="103" t="s">
        <v>45</v>
      </c>
      <c r="AN34" s="8"/>
    </row>
    <row r="35" spans="1:40" s="103" customFormat="1" ht="13.5" customHeight="1" x14ac:dyDescent="0.45">
      <c r="A35" s="8"/>
      <c r="D35" s="593"/>
      <c r="E35" s="593"/>
      <c r="F35" s="593"/>
      <c r="G35" s="593"/>
      <c r="H35" s="593"/>
      <c r="I35" s="593"/>
      <c r="J35" s="593"/>
      <c r="K35" s="593"/>
      <c r="L35" s="593"/>
      <c r="M35" s="593"/>
      <c r="N35" s="593"/>
      <c r="O35" s="593"/>
      <c r="P35" s="593"/>
      <c r="Q35" s="593"/>
      <c r="R35" s="593"/>
      <c r="S35" s="593"/>
      <c r="T35" s="593"/>
      <c r="U35" s="593"/>
      <c r="V35" s="593"/>
      <c r="W35" s="593"/>
      <c r="X35" s="593"/>
      <c r="Y35" s="593"/>
      <c r="Z35" s="593"/>
      <c r="AA35" s="593"/>
      <c r="AB35" s="593"/>
      <c r="AC35" s="593"/>
      <c r="AD35" s="593"/>
      <c r="AE35" s="593"/>
      <c r="AF35" s="593"/>
      <c r="AG35" s="593"/>
      <c r="AH35" s="593"/>
      <c r="AI35" s="593"/>
      <c r="AJ35" s="593"/>
      <c r="AK35" s="593"/>
      <c r="AN35" s="8"/>
    </row>
    <row r="36" spans="1:40" s="103" customFormat="1" ht="13.5" customHeight="1" x14ac:dyDescent="0.45">
      <c r="A36" s="8"/>
      <c r="D36" s="593"/>
      <c r="E36" s="593"/>
      <c r="F36" s="593"/>
      <c r="G36" s="593"/>
      <c r="H36" s="593"/>
      <c r="I36" s="593"/>
      <c r="J36" s="593"/>
      <c r="K36" s="593"/>
      <c r="L36" s="593"/>
      <c r="M36" s="593"/>
      <c r="N36" s="593"/>
      <c r="O36" s="593"/>
      <c r="P36" s="593"/>
      <c r="Q36" s="593"/>
      <c r="R36" s="593"/>
      <c r="S36" s="593"/>
      <c r="T36" s="593"/>
      <c r="U36" s="593"/>
      <c r="V36" s="593"/>
      <c r="W36" s="593"/>
      <c r="X36" s="593"/>
      <c r="Y36" s="593"/>
      <c r="Z36" s="593"/>
      <c r="AA36" s="593"/>
      <c r="AB36" s="593"/>
      <c r="AC36" s="593"/>
      <c r="AD36" s="593"/>
      <c r="AE36" s="593"/>
      <c r="AF36" s="593"/>
      <c r="AG36" s="593"/>
      <c r="AH36" s="593"/>
      <c r="AI36" s="593"/>
      <c r="AJ36" s="593"/>
      <c r="AK36" s="593"/>
      <c r="AN36" s="8"/>
    </row>
    <row r="37" spans="1:40" s="103" customFormat="1" ht="13.5" customHeight="1" x14ac:dyDescent="0.45">
      <c r="A37" s="8"/>
      <c r="AN37" s="8"/>
    </row>
    <row r="38" spans="1:40" s="103" customFormat="1" ht="13.5" customHeight="1" x14ac:dyDescent="0.45">
      <c r="A38" s="8"/>
      <c r="B38" s="8">
        <v>3</v>
      </c>
      <c r="C38" s="8"/>
      <c r="D38" s="8" t="s">
        <v>88</v>
      </c>
      <c r="E38" s="8"/>
      <c r="F38" s="8"/>
      <c r="G38" s="8"/>
      <c r="H38" s="8"/>
      <c r="I38" s="8"/>
      <c r="J38" s="8"/>
      <c r="K38" s="8"/>
      <c r="L38" s="8"/>
      <c r="M38" s="126"/>
      <c r="N38" s="126"/>
      <c r="O38" s="8"/>
      <c r="P38" s="8"/>
      <c r="Q38" s="8"/>
      <c r="R38" s="8"/>
      <c r="S38" s="8"/>
      <c r="T38" s="8"/>
      <c r="U38" s="8"/>
      <c r="V38" s="8"/>
      <c r="W38" s="8"/>
      <c r="X38" s="8"/>
      <c r="Y38" s="8"/>
      <c r="Z38" s="8"/>
      <c r="AA38" s="8"/>
      <c r="AB38" s="8"/>
      <c r="AC38" s="8"/>
      <c r="AD38" s="8"/>
      <c r="AE38" s="8"/>
      <c r="AF38" s="8"/>
      <c r="AG38" s="8"/>
      <c r="AH38" s="8"/>
      <c r="AI38" s="8"/>
      <c r="AJ38" s="8"/>
      <c r="AK38" s="8"/>
      <c r="AL38" s="8"/>
      <c r="AN38" s="8"/>
    </row>
    <row r="39" spans="1:40" s="103" customFormat="1" ht="13.5" customHeight="1" x14ac:dyDescent="0.45">
      <c r="A39" s="8"/>
      <c r="B39" s="8"/>
      <c r="C39" s="8"/>
      <c r="D39" s="594" t="s">
        <v>89</v>
      </c>
      <c r="E39" s="594"/>
      <c r="F39" s="594"/>
      <c r="G39" s="594"/>
      <c r="H39" s="594"/>
      <c r="I39" s="594"/>
      <c r="J39" s="594"/>
      <c r="K39" s="594"/>
      <c r="L39" s="594"/>
      <c r="M39" s="594"/>
      <c r="N39" s="594"/>
      <c r="O39" s="594" t="s">
        <v>90</v>
      </c>
      <c r="P39" s="594"/>
      <c r="Q39" s="594"/>
      <c r="R39" s="594"/>
      <c r="S39" s="594"/>
      <c r="T39" s="594"/>
      <c r="U39" s="594"/>
      <c r="V39" s="594"/>
      <c r="W39" s="594"/>
      <c r="X39" s="594"/>
      <c r="Y39" s="594"/>
      <c r="Z39" s="594" t="s">
        <v>91</v>
      </c>
      <c r="AA39" s="594"/>
      <c r="AB39" s="594"/>
      <c r="AC39" s="594"/>
      <c r="AD39" s="594"/>
      <c r="AE39" s="594"/>
      <c r="AF39" s="594"/>
      <c r="AG39" s="594"/>
      <c r="AH39" s="594"/>
      <c r="AI39" s="594"/>
      <c r="AJ39" s="594"/>
      <c r="AK39" s="8"/>
      <c r="AL39" s="8"/>
      <c r="AN39" s="8"/>
    </row>
    <row r="40" spans="1:40" s="103" customFormat="1" ht="13.5" customHeight="1" x14ac:dyDescent="0.45">
      <c r="A40" s="8"/>
      <c r="B40" s="8"/>
      <c r="C40" s="8"/>
      <c r="D40" s="591" t="s">
        <v>92</v>
      </c>
      <c r="E40" s="591"/>
      <c r="F40" s="591"/>
      <c r="G40" s="591"/>
      <c r="H40" s="591"/>
      <c r="I40" s="591"/>
      <c r="J40" s="591"/>
      <c r="K40" s="591"/>
      <c r="L40" s="591"/>
      <c r="M40" s="591"/>
      <c r="N40" s="591"/>
      <c r="O40" s="591" t="s">
        <v>92</v>
      </c>
      <c r="P40" s="591"/>
      <c r="Q40" s="591"/>
      <c r="R40" s="591"/>
      <c r="S40" s="591"/>
      <c r="T40" s="591"/>
      <c r="U40" s="591"/>
      <c r="V40" s="591"/>
      <c r="W40" s="591"/>
      <c r="X40" s="591"/>
      <c r="Y40" s="591"/>
      <c r="Z40" s="591" t="s">
        <v>92</v>
      </c>
      <c r="AA40" s="591"/>
      <c r="AB40" s="591"/>
      <c r="AC40" s="591"/>
      <c r="AD40" s="591"/>
      <c r="AE40" s="591"/>
      <c r="AF40" s="591"/>
      <c r="AG40" s="591"/>
      <c r="AH40" s="591"/>
      <c r="AI40" s="591"/>
      <c r="AJ40" s="591"/>
      <c r="AK40" s="8"/>
      <c r="AL40" s="8"/>
      <c r="AN40" s="8"/>
    </row>
    <row r="41" spans="1:40" s="103" customFormat="1" ht="13.5" customHeight="1" x14ac:dyDescent="0.45">
      <c r="A41" s="8"/>
      <c r="B41" s="8"/>
      <c r="C41" s="8"/>
      <c r="D41" s="127" t="s">
        <v>93</v>
      </c>
      <c r="E41" s="128"/>
      <c r="F41" s="128"/>
      <c r="G41" s="128"/>
      <c r="H41" s="128"/>
      <c r="I41" s="128"/>
      <c r="J41" s="128"/>
      <c r="K41" s="128"/>
      <c r="L41" s="128"/>
      <c r="M41" s="128"/>
      <c r="N41" s="128"/>
      <c r="O41" s="128"/>
      <c r="P41" s="128"/>
      <c r="Q41" s="128"/>
      <c r="R41" s="128"/>
      <c r="S41" s="128"/>
      <c r="T41" s="128"/>
      <c r="U41" s="128"/>
      <c r="V41" s="128"/>
      <c r="W41" s="128"/>
      <c r="X41" s="128"/>
      <c r="Y41" s="128"/>
      <c r="Z41" s="128"/>
      <c r="AA41" s="128"/>
      <c r="AB41" s="128"/>
      <c r="AC41" s="128"/>
      <c r="AD41" s="128"/>
      <c r="AE41" s="128"/>
      <c r="AF41" s="128"/>
      <c r="AG41" s="128"/>
      <c r="AH41" s="128"/>
      <c r="AI41" s="128"/>
      <c r="AJ41" s="128"/>
      <c r="AK41" s="8"/>
      <c r="AL41" s="8"/>
      <c r="AN41" s="8"/>
    </row>
    <row r="42" spans="1:40" s="103" customFormat="1" ht="13.5" customHeight="1" x14ac:dyDescent="0.45">
      <c r="A42" s="8"/>
      <c r="B42" s="8"/>
      <c r="C42" s="8"/>
      <c r="D42" s="8"/>
      <c r="E42" s="8"/>
      <c r="F42" s="8"/>
      <c r="G42" s="8"/>
      <c r="H42" s="8"/>
      <c r="I42" s="8"/>
      <c r="J42" s="8"/>
      <c r="K42" s="8"/>
      <c r="L42" s="8"/>
      <c r="M42" s="126"/>
      <c r="N42" s="126"/>
      <c r="O42" s="8"/>
      <c r="P42" s="8"/>
      <c r="Q42" s="8"/>
      <c r="R42" s="8"/>
      <c r="S42" s="8"/>
      <c r="T42" s="8"/>
      <c r="U42" s="8"/>
      <c r="V42" s="8"/>
      <c r="W42" s="8"/>
      <c r="X42" s="8"/>
      <c r="Y42" s="8"/>
      <c r="Z42" s="8"/>
      <c r="AA42" s="8"/>
      <c r="AB42" s="8"/>
      <c r="AC42" s="8"/>
      <c r="AD42" s="8"/>
      <c r="AE42" s="8"/>
      <c r="AF42" s="8"/>
      <c r="AG42" s="8"/>
      <c r="AH42" s="8"/>
      <c r="AI42" s="8"/>
      <c r="AJ42" s="8"/>
      <c r="AK42" s="8"/>
      <c r="AL42" s="8"/>
      <c r="AN42" s="8"/>
    </row>
    <row r="43" spans="1:40" s="103" customFormat="1" ht="13.5" customHeight="1" x14ac:dyDescent="0.45">
      <c r="A43" s="8"/>
      <c r="B43" s="8">
        <v>4</v>
      </c>
      <c r="C43" s="8"/>
      <c r="D43" s="8" t="s">
        <v>94</v>
      </c>
      <c r="E43" s="8"/>
      <c r="F43" s="8"/>
      <c r="G43" s="8"/>
      <c r="H43" s="8"/>
      <c r="I43" s="8"/>
      <c r="J43" s="8"/>
      <c r="K43" s="8"/>
      <c r="L43" s="8"/>
      <c r="M43" s="8"/>
      <c r="N43" s="8"/>
      <c r="O43" s="8"/>
      <c r="P43" s="8"/>
      <c r="Q43" s="8"/>
      <c r="R43" s="8"/>
      <c r="S43" s="8"/>
      <c r="T43" s="8"/>
      <c r="U43" s="8"/>
      <c r="V43" s="8"/>
      <c r="W43" s="8"/>
      <c r="X43" s="8"/>
      <c r="Y43" s="8"/>
      <c r="Z43" s="8"/>
      <c r="AA43" s="8"/>
      <c r="AB43" s="8"/>
      <c r="AC43" s="8"/>
      <c r="AD43" s="8"/>
      <c r="AE43" s="8"/>
      <c r="AF43" s="8"/>
      <c r="AG43" s="8"/>
      <c r="AH43" s="8"/>
      <c r="AI43" s="8"/>
      <c r="AJ43" s="8"/>
      <c r="AK43" s="8"/>
      <c r="AL43" s="8"/>
      <c r="AN43" s="8"/>
    </row>
    <row r="44" spans="1:40" s="103" customFormat="1" ht="13.5" customHeight="1" x14ac:dyDescent="0.45">
      <c r="A44" s="8"/>
      <c r="B44" s="8"/>
      <c r="C44" s="8"/>
      <c r="D44" s="8" t="s">
        <v>95</v>
      </c>
      <c r="E44" s="8"/>
      <c r="F44" s="8"/>
      <c r="G44" s="8"/>
      <c r="H44" s="8" t="s">
        <v>96</v>
      </c>
      <c r="I44" s="8"/>
      <c r="J44" s="8"/>
      <c r="K44" s="8" t="s">
        <v>97</v>
      </c>
      <c r="L44" s="8"/>
      <c r="M44" s="8"/>
      <c r="N44" s="8" t="s">
        <v>98</v>
      </c>
      <c r="O44" s="8" t="s">
        <v>53</v>
      </c>
      <c r="P44" s="8"/>
      <c r="Q44" s="8"/>
      <c r="R44" s="8" t="s">
        <v>95</v>
      </c>
      <c r="S44" s="8"/>
      <c r="T44" s="8"/>
      <c r="U44" s="8"/>
      <c r="V44" s="8" t="s">
        <v>96</v>
      </c>
      <c r="W44" s="8"/>
      <c r="X44" s="8"/>
      <c r="Y44" s="8" t="s">
        <v>97</v>
      </c>
      <c r="Z44" s="8"/>
      <c r="AA44" s="8"/>
      <c r="AB44" s="8" t="s">
        <v>98</v>
      </c>
      <c r="AC44" s="8" t="s">
        <v>27</v>
      </c>
      <c r="AD44" s="8"/>
      <c r="AE44" s="8"/>
      <c r="AF44" s="8"/>
      <c r="AG44" s="8"/>
      <c r="AH44" s="8"/>
      <c r="AI44" s="8"/>
      <c r="AJ44" s="8"/>
      <c r="AK44" s="8"/>
      <c r="AL44" s="8"/>
      <c r="AN44" s="8"/>
    </row>
    <row r="45" spans="1:40" s="103" customFormat="1" ht="13.5" customHeight="1" x14ac:dyDescent="0.45">
      <c r="A45" s="8"/>
      <c r="B45" s="8"/>
      <c r="C45" s="8"/>
      <c r="D45" s="8"/>
      <c r="E45" s="8"/>
      <c r="F45" s="8"/>
      <c r="G45" s="8"/>
      <c r="H45" s="8"/>
      <c r="I45" s="8"/>
      <c r="J45" s="8"/>
      <c r="K45" s="8"/>
      <c r="L45" s="8"/>
      <c r="M45" s="8"/>
      <c r="N45" s="8"/>
      <c r="O45" s="8"/>
      <c r="P45" s="8"/>
      <c r="Q45" s="8"/>
      <c r="R45" s="8"/>
      <c r="S45" s="8"/>
      <c r="T45" s="8"/>
      <c r="U45" s="8"/>
      <c r="V45" s="8"/>
      <c r="W45" s="8"/>
      <c r="X45" s="8"/>
      <c r="Y45" s="8"/>
      <c r="Z45" s="8"/>
      <c r="AA45" s="8"/>
      <c r="AB45" s="8"/>
      <c r="AC45" s="8"/>
      <c r="AD45" s="8"/>
      <c r="AE45" s="8"/>
      <c r="AF45" s="8"/>
      <c r="AG45" s="8"/>
      <c r="AH45" s="8"/>
      <c r="AI45" s="8"/>
      <c r="AJ45" s="8"/>
      <c r="AK45" s="8"/>
      <c r="AL45" s="8"/>
      <c r="AN45" s="8"/>
    </row>
    <row r="46" spans="1:40" s="103" customFormat="1" ht="13.5" customHeight="1" x14ac:dyDescent="0.45">
      <c r="A46" s="8"/>
      <c r="B46" s="8"/>
      <c r="C46" s="8"/>
      <c r="D46" s="8"/>
      <c r="E46" s="8"/>
      <c r="F46" s="8"/>
      <c r="G46" s="8"/>
      <c r="H46" s="8"/>
      <c r="I46" s="8"/>
      <c r="J46" s="8"/>
      <c r="K46" s="8"/>
      <c r="L46" s="8"/>
      <c r="M46" s="8"/>
      <c r="N46" s="8"/>
      <c r="O46" s="8"/>
      <c r="P46" s="8"/>
      <c r="Q46" s="8"/>
      <c r="R46" s="8"/>
      <c r="S46" s="8"/>
      <c r="T46" s="8"/>
      <c r="U46" s="8"/>
      <c r="V46" s="8"/>
      <c r="W46" s="8"/>
      <c r="X46" s="8"/>
      <c r="Y46" s="8"/>
      <c r="Z46" s="8"/>
      <c r="AA46" s="8"/>
      <c r="AB46" s="8"/>
      <c r="AC46" s="8"/>
      <c r="AD46" s="8"/>
      <c r="AE46" s="8"/>
      <c r="AF46" s="8"/>
      <c r="AG46" s="8"/>
      <c r="AH46" s="8"/>
      <c r="AI46" s="8"/>
      <c r="AJ46" s="8"/>
      <c r="AK46" s="8"/>
      <c r="AL46" s="8"/>
      <c r="AN46" s="8"/>
    </row>
    <row r="47" spans="1:40" s="103" customFormat="1" ht="13.5" customHeight="1" x14ac:dyDescent="0.45">
      <c r="A47" s="8"/>
      <c r="B47" s="8" t="s">
        <v>99</v>
      </c>
      <c r="C47" s="8"/>
      <c r="D47" s="8"/>
      <c r="E47" s="8"/>
      <c r="F47" s="8"/>
      <c r="G47" s="8"/>
      <c r="H47" s="8"/>
      <c r="I47" s="8"/>
      <c r="J47" s="8"/>
      <c r="K47" s="8"/>
      <c r="L47" s="8"/>
      <c r="M47" s="8"/>
      <c r="N47" s="8"/>
      <c r="O47" s="8"/>
      <c r="P47" s="8"/>
      <c r="Q47" s="8"/>
      <c r="R47" s="8"/>
      <c r="S47" s="8"/>
      <c r="T47" s="8"/>
      <c r="U47" s="8"/>
      <c r="V47" s="8"/>
      <c r="W47" s="8"/>
      <c r="X47" s="8"/>
      <c r="Y47" s="8"/>
      <c r="Z47" s="8"/>
      <c r="AA47" s="8"/>
      <c r="AB47" s="8"/>
      <c r="AC47" s="8"/>
      <c r="AD47" s="8"/>
      <c r="AE47" s="8"/>
      <c r="AF47" s="8"/>
      <c r="AG47" s="8"/>
      <c r="AH47" s="8"/>
      <c r="AI47" s="8"/>
      <c r="AJ47" s="8"/>
      <c r="AK47" s="8"/>
      <c r="AL47" s="8"/>
      <c r="AN47" s="8"/>
    </row>
    <row r="48" spans="1:40" s="103" customFormat="1" ht="13.5" customHeight="1" x14ac:dyDescent="0.45">
      <c r="A48" s="8"/>
      <c r="B48" s="8"/>
      <c r="C48" s="590" t="s">
        <v>304</v>
      </c>
      <c r="D48" s="590"/>
      <c r="E48" s="590"/>
      <c r="F48" s="590"/>
      <c r="G48" s="590"/>
      <c r="H48" s="590"/>
      <c r="I48" s="590"/>
      <c r="J48" s="590"/>
      <c r="K48" s="590"/>
      <c r="L48" s="590"/>
      <c r="M48" s="590"/>
      <c r="N48" s="590"/>
      <c r="O48" s="590"/>
      <c r="P48" s="590"/>
      <c r="Q48" s="590"/>
      <c r="R48" s="590"/>
      <c r="S48" s="590"/>
      <c r="T48" s="590"/>
      <c r="U48" s="590"/>
      <c r="V48" s="590"/>
      <c r="W48" s="590"/>
      <c r="X48" s="590"/>
      <c r="Y48" s="590"/>
      <c r="Z48" s="590"/>
      <c r="AA48" s="590"/>
      <c r="AB48" s="590"/>
      <c r="AC48" s="590"/>
      <c r="AD48" s="590"/>
      <c r="AE48" s="590"/>
      <c r="AF48" s="590"/>
      <c r="AG48" s="590"/>
      <c r="AH48" s="8"/>
      <c r="AI48" s="8"/>
      <c r="AJ48" s="8"/>
      <c r="AK48" s="8"/>
      <c r="AL48" s="8"/>
      <c r="AN48" s="8"/>
    </row>
    <row r="49" spans="1:40" s="103" customFormat="1" ht="13.5" customHeight="1" x14ac:dyDescent="0.45">
      <c r="B49" s="8"/>
      <c r="C49" s="8"/>
      <c r="D49" s="8"/>
      <c r="E49" s="8"/>
      <c r="F49" s="8"/>
      <c r="G49" s="8"/>
      <c r="H49" s="8"/>
      <c r="I49" s="8"/>
      <c r="J49" s="8"/>
      <c r="K49" s="8"/>
      <c r="L49" s="8"/>
      <c r="M49" s="8"/>
      <c r="N49" s="8"/>
      <c r="O49" s="8"/>
      <c r="P49" s="8"/>
      <c r="Q49" s="8"/>
      <c r="R49" s="8"/>
      <c r="S49" s="8"/>
      <c r="T49" s="8"/>
      <c r="U49" s="8"/>
      <c r="V49" s="8"/>
      <c r="W49" s="8"/>
      <c r="X49" s="8"/>
      <c r="Y49" s="8"/>
      <c r="Z49" s="8"/>
      <c r="AA49" s="8"/>
      <c r="AB49" s="8"/>
      <c r="AC49" s="8"/>
      <c r="AD49" s="8"/>
      <c r="AE49" s="8"/>
      <c r="AF49" s="8"/>
      <c r="AG49" s="8"/>
      <c r="AH49" s="8"/>
      <c r="AI49" s="8"/>
      <c r="AJ49" s="8"/>
      <c r="AK49" s="8"/>
      <c r="AL49" s="8"/>
    </row>
    <row r="50" spans="1:40" s="103" customFormat="1" ht="13.5" customHeight="1" x14ac:dyDescent="0.45">
      <c r="A50" s="8"/>
      <c r="B50" s="8"/>
      <c r="C50" s="8"/>
      <c r="D50" s="8"/>
      <c r="E50" s="8"/>
      <c r="F50" s="8"/>
      <c r="G50" s="8"/>
      <c r="H50" s="8"/>
      <c r="I50" s="8"/>
      <c r="J50" s="8"/>
      <c r="K50" s="8"/>
      <c r="L50" s="8"/>
      <c r="M50" s="8"/>
      <c r="N50" s="8"/>
      <c r="O50" s="8"/>
      <c r="P50" s="8"/>
      <c r="Q50" s="8"/>
      <c r="R50" s="8"/>
      <c r="S50" s="8"/>
      <c r="T50" s="8"/>
      <c r="U50" s="8"/>
      <c r="V50" s="8"/>
      <c r="W50" s="8"/>
      <c r="X50" s="8"/>
      <c r="Y50" s="8"/>
      <c r="Z50" s="8"/>
      <c r="AA50" s="8"/>
      <c r="AB50" s="8"/>
      <c r="AC50" s="8"/>
      <c r="AD50" s="8"/>
      <c r="AE50" s="8"/>
      <c r="AF50" s="8"/>
      <c r="AG50" s="8"/>
      <c r="AH50" s="8"/>
      <c r="AI50" s="8"/>
      <c r="AJ50" s="8"/>
      <c r="AK50" s="8"/>
      <c r="AL50" s="8"/>
      <c r="AN50" s="8"/>
    </row>
  </sheetData>
  <mergeCells count="20">
    <mergeCell ref="AB4:AL4"/>
    <mergeCell ref="P10:R11"/>
    <mergeCell ref="P12:T13"/>
    <mergeCell ref="U12:AK13"/>
    <mergeCell ref="B2:U2"/>
    <mergeCell ref="P14:T15"/>
    <mergeCell ref="U14:AK15"/>
    <mergeCell ref="P16:T17"/>
    <mergeCell ref="U16:AK17"/>
    <mergeCell ref="B20:AL20"/>
    <mergeCell ref="C48:AG48"/>
    <mergeCell ref="D40:N40"/>
    <mergeCell ref="O40:Y40"/>
    <mergeCell ref="Z40:AJ40"/>
    <mergeCell ref="B23:AL26"/>
    <mergeCell ref="D31:AK32"/>
    <mergeCell ref="D35:AK36"/>
    <mergeCell ref="D39:N39"/>
    <mergeCell ref="O39:Y39"/>
    <mergeCell ref="Z39:AJ39"/>
  </mergeCells>
  <phoneticPr fontId="2" type="Hiragana"/>
  <conditionalFormatting sqref="D31">
    <cfRule type="expression" dxfId="56" priority="8">
      <formula>LEN(D31)=0</formula>
    </cfRule>
  </conditionalFormatting>
  <conditionalFormatting sqref="D35">
    <cfRule type="expression" dxfId="55" priority="7">
      <formula>LEN(D35)=0</formula>
    </cfRule>
  </conditionalFormatting>
  <conditionalFormatting sqref="G44">
    <cfRule type="expression" dxfId="54" priority="6">
      <formula>LEN(G44)=0</formula>
    </cfRule>
  </conditionalFormatting>
  <conditionalFormatting sqref="J44">
    <cfRule type="expression" dxfId="53" priority="5">
      <formula>LEN(J44)=0</formula>
    </cfRule>
  </conditionalFormatting>
  <conditionalFormatting sqref="M44">
    <cfRule type="expression" dxfId="52" priority="4">
      <formula>LEN(M44)=0</formula>
    </cfRule>
  </conditionalFormatting>
  <conditionalFormatting sqref="U12 U14 U16">
    <cfRule type="expression" dxfId="51" priority="10">
      <formula>LEN(U12)=0</formula>
    </cfRule>
  </conditionalFormatting>
  <conditionalFormatting sqref="U44">
    <cfRule type="expression" dxfId="50" priority="3">
      <formula>LEN(U44)=0</formula>
    </cfRule>
  </conditionalFormatting>
  <conditionalFormatting sqref="X44">
    <cfRule type="expression" dxfId="49" priority="2">
      <formula>LEN(X44)=0</formula>
    </cfRule>
  </conditionalFormatting>
  <conditionalFormatting sqref="AA44">
    <cfRule type="expression" dxfId="48" priority="1">
      <formula>LEN(AA44)=0</formula>
    </cfRule>
  </conditionalFormatting>
  <conditionalFormatting sqref="AB4:AL4">
    <cfRule type="expression" dxfId="47" priority="9">
      <formula>AB4="令和　年　月　日"</formula>
    </cfRule>
  </conditionalFormatting>
  <printOptions horizontalCentered="1"/>
  <pageMargins left="0.39370078740157483" right="0.39370078740157483" top="0.78740157480314965" bottom="0.78740157480314965" header="0.51181102362204722" footer="0.51181102362204722"/>
  <pageSetup paperSize="9" firstPageNumber="0" orientation="portrait" cellComments="asDisplayed" useFirstPageNumber="1"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4C87A5-39A4-4F34-97DB-5E50FF1DEAAB}">
  <sheetPr>
    <tabColor rgb="FFFFFF00"/>
    <pageSetUpPr fitToPage="1"/>
  </sheetPr>
  <dimension ref="B1:AM38"/>
  <sheetViews>
    <sheetView showGridLines="0" view="pageBreakPreview" zoomScaleSheetLayoutView="100" workbookViewId="0">
      <selection activeCell="I9" sqref="I9"/>
    </sheetView>
  </sheetViews>
  <sheetFormatPr defaultColWidth="9" defaultRowHeight="13.5" customHeight="1" x14ac:dyDescent="0.45"/>
  <cols>
    <col min="1" max="1" width="2.19921875" style="116" customWidth="1"/>
    <col min="2" max="36" width="2.19921875" style="115" customWidth="1"/>
    <col min="37" max="37" width="34.3984375" style="115" customWidth="1"/>
    <col min="38" max="38" width="12" style="116" customWidth="1"/>
    <col min="39" max="16384" width="9" style="116"/>
  </cols>
  <sheetData>
    <row r="1" spans="2:36" ht="13.5" customHeight="1" x14ac:dyDescent="0.45">
      <c r="B1" s="599" t="s">
        <v>275</v>
      </c>
      <c r="C1" s="599"/>
      <c r="D1" s="599"/>
      <c r="E1" s="599"/>
      <c r="F1" s="599"/>
      <c r="G1" s="599"/>
      <c r="H1" s="599"/>
      <c r="I1" s="599"/>
      <c r="J1" s="599"/>
      <c r="K1" s="599"/>
      <c r="L1" s="599"/>
      <c r="M1" s="599"/>
      <c r="N1" s="599"/>
      <c r="O1" s="599"/>
      <c r="P1" s="599"/>
      <c r="Q1" s="599"/>
      <c r="R1" s="599"/>
      <c r="S1" s="129"/>
      <c r="T1" s="129"/>
      <c r="U1" s="129"/>
      <c r="V1" s="129"/>
      <c r="W1" s="129"/>
      <c r="X1" s="129"/>
      <c r="Y1" s="129"/>
      <c r="Z1" s="129"/>
      <c r="AA1" s="129"/>
      <c r="AB1" s="129"/>
      <c r="AC1" s="129"/>
      <c r="AD1" s="129"/>
      <c r="AE1" s="129"/>
      <c r="AF1" s="129"/>
      <c r="AG1" s="129"/>
      <c r="AH1" s="129"/>
      <c r="AI1" s="129"/>
      <c r="AJ1" s="129"/>
    </row>
    <row r="2" spans="2:36" ht="13.5" customHeight="1" x14ac:dyDescent="0.45">
      <c r="B2" s="130"/>
    </row>
    <row r="3" spans="2:36" s="115" customFormat="1" ht="13.5" customHeight="1" x14ac:dyDescent="0.45">
      <c r="AB3" s="131"/>
      <c r="AC3" s="131"/>
      <c r="AD3" s="131"/>
      <c r="AE3" s="131"/>
      <c r="AF3" s="131"/>
      <c r="AG3" s="131"/>
      <c r="AH3" s="131"/>
      <c r="AI3" s="131"/>
      <c r="AJ3" s="131"/>
    </row>
    <row r="4" spans="2:36" s="115" customFormat="1" ht="13.5" customHeight="1" x14ac:dyDescent="0.45">
      <c r="B4" s="585" t="s">
        <v>321</v>
      </c>
      <c r="C4" s="585"/>
      <c r="D4" s="585"/>
      <c r="E4" s="585"/>
      <c r="F4" s="585"/>
      <c r="G4" s="585"/>
      <c r="H4" s="585"/>
      <c r="I4" s="585"/>
      <c r="J4" s="585"/>
      <c r="K4" s="585"/>
      <c r="L4" s="585"/>
      <c r="M4" s="585"/>
      <c r="N4" s="585"/>
      <c r="O4" s="585"/>
      <c r="P4" s="585"/>
      <c r="Q4" s="585"/>
      <c r="R4" s="585"/>
      <c r="S4" s="585"/>
      <c r="T4" s="585"/>
      <c r="U4" s="585"/>
      <c r="V4" s="585"/>
      <c r="W4" s="585"/>
      <c r="X4" s="585"/>
      <c r="Y4" s="585"/>
      <c r="Z4" s="585"/>
      <c r="AA4" s="585"/>
      <c r="AB4" s="585"/>
      <c r="AC4" s="585"/>
      <c r="AD4" s="585"/>
      <c r="AE4" s="585"/>
      <c r="AF4" s="585"/>
      <c r="AG4" s="585"/>
      <c r="AH4" s="585"/>
      <c r="AI4" s="585"/>
      <c r="AJ4" s="585"/>
    </row>
    <row r="5" spans="2:36" s="115" customFormat="1" ht="13.5" customHeight="1" x14ac:dyDescent="0.45"/>
    <row r="6" spans="2:36" s="115" customFormat="1" ht="9.75" customHeight="1" x14ac:dyDescent="0.45">
      <c r="B6" s="119"/>
      <c r="C6" s="119"/>
      <c r="D6" s="119"/>
      <c r="E6" s="119"/>
      <c r="F6" s="119"/>
      <c r="G6" s="119"/>
      <c r="H6" s="119"/>
      <c r="I6" s="119"/>
      <c r="J6" s="119"/>
      <c r="K6" s="119"/>
      <c r="L6" s="119"/>
      <c r="M6" s="119"/>
      <c r="N6" s="119"/>
      <c r="O6" s="119"/>
      <c r="P6" s="119"/>
      <c r="Q6" s="119"/>
      <c r="R6" s="119"/>
      <c r="S6" s="119"/>
      <c r="T6" s="119"/>
      <c r="U6" s="119"/>
      <c r="V6" s="119"/>
      <c r="W6" s="119"/>
      <c r="X6" s="119"/>
      <c r="Y6" s="119"/>
      <c r="Z6" s="119"/>
      <c r="AA6" s="119"/>
      <c r="AB6" s="119"/>
      <c r="AC6" s="119"/>
      <c r="AD6" s="119"/>
      <c r="AE6" s="119"/>
      <c r="AF6" s="119"/>
      <c r="AG6" s="119"/>
      <c r="AH6" s="119"/>
      <c r="AI6" s="119"/>
      <c r="AJ6" s="132"/>
    </row>
    <row r="7" spans="2:36" s="115" customFormat="1" ht="29.25" customHeight="1" x14ac:dyDescent="0.45">
      <c r="B7" s="601" t="s">
        <v>279</v>
      </c>
      <c r="C7" s="601"/>
      <c r="D7" s="601"/>
      <c r="E7" s="601"/>
      <c r="F7" s="601"/>
      <c r="G7" s="601"/>
      <c r="H7" s="601"/>
      <c r="I7" s="601"/>
      <c r="J7" s="601"/>
      <c r="K7" s="601"/>
      <c r="L7" s="601"/>
      <c r="M7" s="601"/>
      <c r="N7" s="601"/>
      <c r="O7" s="601"/>
      <c r="P7" s="601"/>
      <c r="Q7" s="601"/>
      <c r="R7" s="601"/>
      <c r="S7" s="601"/>
      <c r="T7" s="601"/>
      <c r="U7" s="601"/>
      <c r="V7" s="601"/>
      <c r="W7" s="601"/>
      <c r="X7" s="601"/>
      <c r="Y7" s="601"/>
      <c r="Z7" s="601"/>
      <c r="AA7" s="601"/>
      <c r="AB7" s="601"/>
      <c r="AC7" s="601"/>
      <c r="AD7" s="601"/>
      <c r="AE7" s="601"/>
      <c r="AF7" s="601"/>
      <c r="AG7" s="601"/>
      <c r="AH7" s="601"/>
      <c r="AI7" s="601"/>
      <c r="AJ7" s="221"/>
    </row>
    <row r="8" spans="2:36" s="115" customFormat="1" ht="13.5" customHeight="1" x14ac:dyDescent="0.45">
      <c r="B8" s="601"/>
      <c r="C8" s="601"/>
      <c r="D8" s="601"/>
      <c r="E8" s="601"/>
      <c r="F8" s="601"/>
      <c r="G8" s="601"/>
      <c r="H8" s="601"/>
      <c r="I8" s="601"/>
      <c r="J8" s="601"/>
      <c r="K8" s="601"/>
      <c r="L8" s="601"/>
      <c r="M8" s="601"/>
      <c r="N8" s="601"/>
      <c r="O8" s="601"/>
      <c r="P8" s="601"/>
      <c r="Q8" s="601"/>
      <c r="R8" s="601"/>
      <c r="S8" s="601"/>
      <c r="T8" s="601"/>
      <c r="U8" s="601"/>
      <c r="V8" s="601"/>
      <c r="W8" s="601"/>
      <c r="X8" s="601"/>
      <c r="Y8" s="601"/>
      <c r="Z8" s="601"/>
      <c r="AA8" s="601"/>
      <c r="AB8" s="601"/>
      <c r="AC8" s="601"/>
      <c r="AD8" s="601"/>
      <c r="AE8" s="601"/>
      <c r="AF8" s="601"/>
      <c r="AG8" s="601"/>
      <c r="AH8" s="601"/>
      <c r="AI8" s="601"/>
      <c r="AJ8" s="221"/>
    </row>
    <row r="9" spans="2:36" s="115" customFormat="1" ht="118.5" customHeight="1" x14ac:dyDescent="0.45">
      <c r="B9" s="133"/>
      <c r="C9" s="269" t="s">
        <v>156</v>
      </c>
      <c r="D9" s="603"/>
      <c r="E9" s="603"/>
      <c r="F9" s="603"/>
      <c r="G9" s="603"/>
      <c r="H9" s="603"/>
      <c r="I9" s="603"/>
      <c r="J9" s="603"/>
      <c r="K9" s="603"/>
      <c r="L9" s="603"/>
      <c r="M9" s="603"/>
      <c r="N9" s="603"/>
      <c r="O9" s="603"/>
      <c r="P9" s="603"/>
      <c r="Q9" s="603"/>
      <c r="R9" s="603"/>
      <c r="S9" s="603"/>
      <c r="T9" s="603"/>
      <c r="U9" s="603"/>
      <c r="V9" s="603"/>
      <c r="W9" s="603"/>
      <c r="X9" s="603"/>
      <c r="Y9" s="603"/>
      <c r="Z9" s="603"/>
      <c r="AA9" s="603"/>
      <c r="AB9" s="603"/>
      <c r="AC9" s="603"/>
      <c r="AD9" s="603"/>
      <c r="AE9" s="603"/>
      <c r="AF9" s="603"/>
      <c r="AG9" s="603"/>
      <c r="AH9" s="603"/>
      <c r="AI9" s="134"/>
      <c r="AJ9" s="135"/>
    </row>
    <row r="10" spans="2:36" s="115" customFormat="1" ht="118.5" customHeight="1" x14ac:dyDescent="0.45">
      <c r="B10" s="133"/>
      <c r="C10" s="269" t="s">
        <v>157</v>
      </c>
      <c r="D10" s="603"/>
      <c r="E10" s="603"/>
      <c r="F10" s="603"/>
      <c r="G10" s="603"/>
      <c r="H10" s="603"/>
      <c r="I10" s="603"/>
      <c r="J10" s="603"/>
      <c r="K10" s="603"/>
      <c r="L10" s="603"/>
      <c r="M10" s="603"/>
      <c r="N10" s="603"/>
      <c r="O10" s="603"/>
      <c r="P10" s="603"/>
      <c r="Q10" s="603"/>
      <c r="R10" s="603"/>
      <c r="S10" s="603"/>
      <c r="T10" s="603"/>
      <c r="U10" s="603"/>
      <c r="V10" s="603"/>
      <c r="W10" s="603"/>
      <c r="X10" s="603"/>
      <c r="Y10" s="603"/>
      <c r="Z10" s="603"/>
      <c r="AA10" s="603"/>
      <c r="AB10" s="603"/>
      <c r="AC10" s="603"/>
      <c r="AD10" s="603"/>
      <c r="AE10" s="603"/>
      <c r="AF10" s="603"/>
      <c r="AG10" s="603"/>
      <c r="AH10" s="603"/>
      <c r="AI10" s="134"/>
      <c r="AJ10" s="136"/>
    </row>
    <row r="11" spans="2:36" s="115" customFormat="1" ht="13.5" customHeight="1" x14ac:dyDescent="0.45">
      <c r="B11" s="118"/>
      <c r="C11" s="118"/>
      <c r="D11" s="118"/>
      <c r="E11" s="118"/>
      <c r="F11" s="118"/>
      <c r="G11" s="118"/>
      <c r="H11" s="118"/>
      <c r="I11" s="118"/>
      <c r="J11" s="118"/>
      <c r="K11" s="118"/>
      <c r="L11" s="118"/>
      <c r="M11" s="118"/>
      <c r="N11" s="118"/>
      <c r="O11" s="118"/>
      <c r="P11" s="118"/>
      <c r="Q11" s="118"/>
      <c r="R11" s="118"/>
      <c r="S11" s="118"/>
      <c r="T11" s="118"/>
      <c r="U11" s="118"/>
      <c r="V11" s="118"/>
      <c r="W11" s="118"/>
      <c r="X11" s="118"/>
      <c r="Y11" s="118"/>
      <c r="Z11" s="118"/>
      <c r="AA11" s="118"/>
      <c r="AB11" s="118"/>
      <c r="AC11" s="118"/>
      <c r="AD11" s="118"/>
      <c r="AE11" s="118"/>
      <c r="AF11" s="118"/>
      <c r="AG11" s="118"/>
      <c r="AH11" s="118"/>
      <c r="AI11" s="118"/>
      <c r="AJ11" s="118"/>
    </row>
    <row r="12" spans="2:36" s="115" customFormat="1" ht="13.5" customHeight="1" x14ac:dyDescent="0.45">
      <c r="B12" s="600" t="s">
        <v>159</v>
      </c>
      <c r="C12" s="600"/>
      <c r="D12" s="600"/>
      <c r="E12" s="600"/>
      <c r="F12" s="600"/>
      <c r="G12" s="600"/>
      <c r="H12" s="600"/>
      <c r="I12" s="600"/>
      <c r="J12" s="600"/>
      <c r="K12" s="600"/>
      <c r="L12" s="600"/>
      <c r="M12" s="600"/>
      <c r="N12" s="600"/>
      <c r="O12" s="600"/>
      <c r="P12" s="600"/>
      <c r="Q12" s="600"/>
      <c r="R12" s="600"/>
      <c r="S12" s="600"/>
      <c r="T12" s="600"/>
      <c r="U12" s="118"/>
      <c r="V12" s="118"/>
      <c r="W12" s="118"/>
      <c r="X12" s="118"/>
      <c r="Y12" s="118"/>
      <c r="Z12" s="118"/>
      <c r="AA12" s="118"/>
      <c r="AB12" s="118"/>
      <c r="AC12" s="118"/>
      <c r="AD12" s="118"/>
      <c r="AE12" s="118"/>
      <c r="AF12" s="118"/>
      <c r="AG12" s="118"/>
      <c r="AH12" s="118"/>
      <c r="AI12" s="118"/>
      <c r="AJ12" s="118"/>
    </row>
    <row r="13" spans="2:36" s="115" customFormat="1" ht="13.5" customHeight="1" x14ac:dyDescent="0.15">
      <c r="B13" s="137" t="s">
        <v>28</v>
      </c>
      <c r="AH13" s="220" t="s">
        <v>72</v>
      </c>
    </row>
    <row r="14" spans="2:36" s="115" customFormat="1" ht="17.25" customHeight="1" x14ac:dyDescent="0.45">
      <c r="C14" s="605" t="s">
        <v>329</v>
      </c>
      <c r="D14" s="605"/>
      <c r="E14" s="605"/>
      <c r="F14" s="605"/>
      <c r="G14" s="605"/>
      <c r="H14" s="605"/>
      <c r="I14" s="605"/>
      <c r="J14" s="608" t="s">
        <v>331</v>
      </c>
      <c r="K14" s="609"/>
      <c r="L14" s="609"/>
      <c r="M14" s="609"/>
      <c r="N14" s="609"/>
      <c r="O14" s="610"/>
      <c r="P14" s="614" t="s">
        <v>332</v>
      </c>
      <c r="Q14" s="615"/>
      <c r="R14" s="615"/>
      <c r="S14" s="615"/>
      <c r="T14" s="615"/>
      <c r="U14" s="615"/>
      <c r="V14" s="615"/>
      <c r="W14" s="615"/>
      <c r="X14" s="615"/>
      <c r="Y14" s="615"/>
      <c r="Z14" s="615"/>
      <c r="AA14" s="616"/>
      <c r="AB14" s="606" t="s">
        <v>237</v>
      </c>
      <c r="AC14" s="606"/>
      <c r="AD14" s="606"/>
      <c r="AE14" s="606"/>
      <c r="AF14" s="606"/>
      <c r="AG14" s="606"/>
      <c r="AH14" s="606"/>
    </row>
    <row r="15" spans="2:36" s="115" customFormat="1" ht="13.5" customHeight="1" x14ac:dyDescent="0.45">
      <c r="C15" s="605"/>
      <c r="D15" s="605"/>
      <c r="E15" s="605"/>
      <c r="F15" s="605"/>
      <c r="G15" s="605"/>
      <c r="H15" s="605"/>
      <c r="I15" s="605"/>
      <c r="J15" s="611"/>
      <c r="K15" s="612"/>
      <c r="L15" s="612"/>
      <c r="M15" s="612"/>
      <c r="N15" s="612"/>
      <c r="O15" s="613"/>
      <c r="P15" s="606" t="s">
        <v>333</v>
      </c>
      <c r="Q15" s="606"/>
      <c r="R15" s="606"/>
      <c r="S15" s="606"/>
      <c r="T15" s="606"/>
      <c r="U15" s="606"/>
      <c r="V15" s="606" t="s">
        <v>334</v>
      </c>
      <c r="W15" s="606"/>
      <c r="X15" s="606"/>
      <c r="Y15" s="606"/>
      <c r="Z15" s="606"/>
      <c r="AA15" s="606"/>
      <c r="AB15" s="606"/>
      <c r="AC15" s="606"/>
      <c r="AD15" s="606"/>
      <c r="AE15" s="606"/>
      <c r="AF15" s="606"/>
      <c r="AG15" s="606"/>
      <c r="AH15" s="606"/>
    </row>
    <row r="16" spans="2:36" s="115" customFormat="1" ht="13.5" customHeight="1" x14ac:dyDescent="0.45">
      <c r="C16" s="603" t="s">
        <v>266</v>
      </c>
      <c r="D16" s="603"/>
      <c r="E16" s="603"/>
      <c r="F16" s="603"/>
      <c r="G16" s="603"/>
      <c r="H16" s="603"/>
      <c r="I16" s="603"/>
      <c r="J16" s="607"/>
      <c r="K16" s="607"/>
      <c r="L16" s="607"/>
      <c r="M16" s="607"/>
      <c r="N16" s="607"/>
      <c r="O16" s="607"/>
      <c r="P16" s="607"/>
      <c r="Q16" s="607"/>
      <c r="R16" s="607"/>
      <c r="S16" s="607"/>
      <c r="T16" s="607"/>
      <c r="U16" s="607"/>
      <c r="V16" s="607"/>
      <c r="W16" s="607"/>
      <c r="X16" s="607"/>
      <c r="Y16" s="607"/>
      <c r="Z16" s="607"/>
      <c r="AA16" s="607"/>
      <c r="AB16" s="607"/>
      <c r="AC16" s="607"/>
      <c r="AD16" s="607"/>
      <c r="AE16" s="607"/>
      <c r="AF16" s="607"/>
      <c r="AG16" s="607"/>
      <c r="AH16" s="607"/>
    </row>
    <row r="17" spans="2:39" s="115" customFormat="1" ht="13.5" customHeight="1" x14ac:dyDescent="0.45">
      <c r="C17" s="603" t="s">
        <v>267</v>
      </c>
      <c r="D17" s="603"/>
      <c r="E17" s="603"/>
      <c r="F17" s="603"/>
      <c r="G17" s="603"/>
      <c r="H17" s="603"/>
      <c r="I17" s="603"/>
      <c r="J17" s="607"/>
      <c r="K17" s="607"/>
      <c r="L17" s="607"/>
      <c r="M17" s="607"/>
      <c r="N17" s="607"/>
      <c r="O17" s="607"/>
      <c r="P17" s="607"/>
      <c r="Q17" s="607"/>
      <c r="R17" s="607"/>
      <c r="S17" s="607"/>
      <c r="T17" s="607"/>
      <c r="U17" s="607"/>
      <c r="V17" s="607"/>
      <c r="W17" s="607"/>
      <c r="X17" s="607"/>
      <c r="Y17" s="607"/>
      <c r="Z17" s="607"/>
      <c r="AA17" s="607"/>
      <c r="AB17" s="607"/>
      <c r="AC17" s="607"/>
      <c r="AD17" s="607"/>
      <c r="AE17" s="607"/>
      <c r="AF17" s="607"/>
      <c r="AG17" s="607"/>
      <c r="AH17" s="607"/>
    </row>
    <row r="18" spans="2:39" s="115" customFormat="1" ht="13.5" customHeight="1" x14ac:dyDescent="0.45">
      <c r="B18" s="137"/>
      <c r="C18" s="603" t="s">
        <v>330</v>
      </c>
      <c r="D18" s="603"/>
      <c r="E18" s="603"/>
      <c r="F18" s="603"/>
      <c r="G18" s="603"/>
      <c r="H18" s="603"/>
      <c r="I18" s="603"/>
      <c r="J18" s="607"/>
      <c r="K18" s="607"/>
      <c r="L18" s="607"/>
      <c r="M18" s="607"/>
      <c r="N18" s="607"/>
      <c r="O18" s="607"/>
      <c r="P18" s="607"/>
      <c r="Q18" s="607"/>
      <c r="R18" s="607"/>
      <c r="S18" s="607"/>
      <c r="T18" s="607"/>
      <c r="U18" s="607"/>
      <c r="V18" s="607"/>
      <c r="W18" s="607"/>
      <c r="X18" s="607"/>
      <c r="Y18" s="607"/>
      <c r="Z18" s="607"/>
      <c r="AA18" s="607"/>
      <c r="AB18" s="607"/>
      <c r="AC18" s="607"/>
      <c r="AD18" s="607"/>
      <c r="AE18" s="607"/>
      <c r="AF18" s="607"/>
      <c r="AG18" s="607"/>
      <c r="AH18" s="607"/>
    </row>
    <row r="19" spans="2:39" s="115" customFormat="1" ht="13.5" customHeight="1" x14ac:dyDescent="0.45"/>
    <row r="20" spans="2:39" s="115" customFormat="1" ht="13.5" customHeight="1" x14ac:dyDescent="0.15">
      <c r="B20" s="137" t="s">
        <v>56</v>
      </c>
      <c r="AH20" s="220" t="s">
        <v>72</v>
      </c>
    </row>
    <row r="21" spans="2:39" s="115" customFormat="1" ht="17.25" customHeight="1" x14ac:dyDescent="0.45">
      <c r="C21" s="605" t="s">
        <v>329</v>
      </c>
      <c r="D21" s="605"/>
      <c r="E21" s="605"/>
      <c r="F21" s="605"/>
      <c r="G21" s="605"/>
      <c r="H21" s="605"/>
      <c r="I21" s="605"/>
      <c r="J21" s="608" t="s">
        <v>331</v>
      </c>
      <c r="K21" s="609"/>
      <c r="L21" s="609"/>
      <c r="M21" s="609"/>
      <c r="N21" s="609"/>
      <c r="O21" s="610"/>
      <c r="P21" s="614" t="s">
        <v>332</v>
      </c>
      <c r="Q21" s="615"/>
      <c r="R21" s="615"/>
      <c r="S21" s="615"/>
      <c r="T21" s="615"/>
      <c r="U21" s="615"/>
      <c r="V21" s="615"/>
      <c r="W21" s="615"/>
      <c r="X21" s="615"/>
      <c r="Y21" s="615"/>
      <c r="Z21" s="615"/>
      <c r="AA21" s="616"/>
      <c r="AB21" s="606" t="s">
        <v>237</v>
      </c>
      <c r="AC21" s="606"/>
      <c r="AD21" s="606"/>
      <c r="AE21" s="606"/>
      <c r="AF21" s="606"/>
      <c r="AG21" s="606"/>
      <c r="AH21" s="606"/>
    </row>
    <row r="22" spans="2:39" s="115" customFormat="1" ht="13.5" customHeight="1" x14ac:dyDescent="0.45">
      <c r="C22" s="605"/>
      <c r="D22" s="605"/>
      <c r="E22" s="605"/>
      <c r="F22" s="605"/>
      <c r="G22" s="605"/>
      <c r="H22" s="605"/>
      <c r="I22" s="605"/>
      <c r="J22" s="611"/>
      <c r="K22" s="612"/>
      <c r="L22" s="612"/>
      <c r="M22" s="612"/>
      <c r="N22" s="612"/>
      <c r="O22" s="613"/>
      <c r="P22" s="606" t="s">
        <v>333</v>
      </c>
      <c r="Q22" s="606"/>
      <c r="R22" s="606"/>
      <c r="S22" s="606"/>
      <c r="T22" s="606"/>
      <c r="U22" s="606"/>
      <c r="V22" s="606" t="s">
        <v>334</v>
      </c>
      <c r="W22" s="606"/>
      <c r="X22" s="606"/>
      <c r="Y22" s="606"/>
      <c r="Z22" s="606"/>
      <c r="AA22" s="606"/>
      <c r="AB22" s="606"/>
      <c r="AC22" s="606"/>
      <c r="AD22" s="606"/>
      <c r="AE22" s="606"/>
      <c r="AF22" s="606"/>
      <c r="AG22" s="606"/>
      <c r="AH22" s="606"/>
    </row>
    <row r="23" spans="2:39" s="115" customFormat="1" ht="13.2" customHeight="1" x14ac:dyDescent="0.45">
      <c r="C23" s="603" t="s">
        <v>266</v>
      </c>
      <c r="D23" s="603"/>
      <c r="E23" s="603"/>
      <c r="F23" s="603"/>
      <c r="G23" s="603"/>
      <c r="H23" s="603"/>
      <c r="I23" s="603"/>
      <c r="J23" s="607"/>
      <c r="K23" s="607"/>
      <c r="L23" s="607"/>
      <c r="M23" s="607"/>
      <c r="N23" s="607"/>
      <c r="O23" s="607"/>
      <c r="P23" s="607"/>
      <c r="Q23" s="607"/>
      <c r="R23" s="607"/>
      <c r="S23" s="607"/>
      <c r="T23" s="607"/>
      <c r="U23" s="607"/>
      <c r="V23" s="607"/>
      <c r="W23" s="607"/>
      <c r="X23" s="607"/>
      <c r="Y23" s="607"/>
      <c r="Z23" s="607"/>
      <c r="AA23" s="607"/>
      <c r="AB23" s="607"/>
      <c r="AC23" s="607"/>
      <c r="AD23" s="607"/>
      <c r="AE23" s="607"/>
      <c r="AF23" s="607"/>
      <c r="AG23" s="607"/>
      <c r="AH23" s="607"/>
    </row>
    <row r="24" spans="2:39" s="115" customFormat="1" ht="13.5" customHeight="1" x14ac:dyDescent="0.45">
      <c r="C24" s="603" t="s">
        <v>267</v>
      </c>
      <c r="D24" s="603"/>
      <c r="E24" s="603"/>
      <c r="F24" s="603"/>
      <c r="G24" s="603"/>
      <c r="H24" s="603"/>
      <c r="I24" s="603"/>
      <c r="J24" s="607"/>
      <c r="K24" s="607"/>
      <c r="L24" s="607"/>
      <c r="M24" s="607"/>
      <c r="N24" s="607"/>
      <c r="O24" s="607"/>
      <c r="P24" s="607"/>
      <c r="Q24" s="607"/>
      <c r="R24" s="607"/>
      <c r="S24" s="607"/>
      <c r="T24" s="607"/>
      <c r="U24" s="607"/>
      <c r="V24" s="607"/>
      <c r="W24" s="607"/>
      <c r="X24" s="607"/>
      <c r="Y24" s="607"/>
      <c r="Z24" s="607"/>
      <c r="AA24" s="607"/>
      <c r="AB24" s="607"/>
      <c r="AC24" s="607"/>
      <c r="AD24" s="607"/>
      <c r="AE24" s="607"/>
      <c r="AF24" s="607"/>
      <c r="AG24" s="607"/>
      <c r="AH24" s="607"/>
      <c r="AK24" s="275" t="s">
        <v>336</v>
      </c>
      <c r="AL24" s="56">
        <f>AB25</f>
        <v>0</v>
      </c>
      <c r="AM24" s="115" t="str">
        <f>IF(AL24&lt;=AL25, "○", "×")</f>
        <v>○</v>
      </c>
    </row>
    <row r="25" spans="2:39" s="115" customFormat="1" ht="13.5" customHeight="1" x14ac:dyDescent="0.45">
      <c r="B25" s="137"/>
      <c r="C25" s="603" t="s">
        <v>330</v>
      </c>
      <c r="D25" s="603"/>
      <c r="E25" s="603"/>
      <c r="F25" s="603"/>
      <c r="G25" s="603"/>
      <c r="H25" s="603"/>
      <c r="I25" s="603"/>
      <c r="J25" s="607"/>
      <c r="K25" s="607"/>
      <c r="L25" s="607"/>
      <c r="M25" s="607"/>
      <c r="N25" s="607"/>
      <c r="O25" s="607"/>
      <c r="P25" s="607"/>
      <c r="Q25" s="607"/>
      <c r="R25" s="607"/>
      <c r="S25" s="607"/>
      <c r="T25" s="607"/>
      <c r="U25" s="607"/>
      <c r="V25" s="607"/>
      <c r="W25" s="607"/>
      <c r="X25" s="607"/>
      <c r="Y25" s="607"/>
      <c r="Z25" s="607"/>
      <c r="AA25" s="607"/>
      <c r="AB25" s="607"/>
      <c r="AC25" s="607"/>
      <c r="AD25" s="607"/>
      <c r="AE25" s="607"/>
      <c r="AF25" s="607"/>
      <c r="AG25" s="607"/>
      <c r="AH25" s="607"/>
      <c r="AK25" s="275" t="s">
        <v>335</v>
      </c>
      <c r="AL25" s="56">
        <f>SUM(AB23:AH24)</f>
        <v>0</v>
      </c>
    </row>
    <row r="26" spans="2:39" s="115" customFormat="1" ht="13.5" customHeight="1" x14ac:dyDescent="0.45">
      <c r="B26" s="119"/>
      <c r="C26" s="119"/>
      <c r="D26" s="119"/>
      <c r="E26" s="119"/>
      <c r="F26" s="119"/>
      <c r="G26" s="119"/>
      <c r="H26" s="119"/>
      <c r="I26" s="119"/>
      <c r="J26" s="119"/>
      <c r="K26" s="119"/>
      <c r="L26" s="119"/>
      <c r="M26" s="138"/>
      <c r="N26" s="138"/>
      <c r="O26" s="119"/>
      <c r="P26" s="119"/>
      <c r="Q26" s="119"/>
      <c r="R26" s="119"/>
      <c r="S26" s="119"/>
      <c r="T26" s="119"/>
      <c r="U26" s="119"/>
      <c r="V26" s="119"/>
      <c r="W26" s="119"/>
      <c r="X26" s="119"/>
      <c r="Y26" s="119"/>
      <c r="Z26" s="119"/>
      <c r="AA26" s="119"/>
      <c r="AB26" s="119"/>
      <c r="AC26" s="119"/>
      <c r="AD26" s="119"/>
      <c r="AE26" s="119"/>
      <c r="AF26" s="119"/>
      <c r="AG26" s="119"/>
      <c r="AH26" s="119"/>
      <c r="AI26" s="119"/>
      <c r="AJ26" s="119"/>
    </row>
    <row r="27" spans="2:39" s="115" customFormat="1" ht="13.5" customHeight="1" x14ac:dyDescent="0.45">
      <c r="B27" s="119"/>
      <c r="C27" s="119"/>
      <c r="D27" s="604"/>
      <c r="E27" s="604"/>
      <c r="F27" s="604"/>
      <c r="G27" s="604"/>
      <c r="H27" s="604"/>
      <c r="I27" s="604"/>
      <c r="J27" s="604"/>
      <c r="K27" s="604"/>
      <c r="L27" s="604"/>
      <c r="M27" s="604"/>
      <c r="N27" s="604"/>
      <c r="O27" s="604"/>
      <c r="P27" s="604"/>
      <c r="Q27" s="604"/>
      <c r="R27" s="604"/>
      <c r="S27" s="604"/>
      <c r="T27" s="604"/>
      <c r="U27" s="604"/>
      <c r="V27" s="604"/>
      <c r="W27" s="604"/>
      <c r="X27" s="604"/>
      <c r="Y27" s="604"/>
      <c r="Z27" s="604"/>
      <c r="AA27" s="604"/>
      <c r="AB27" s="604"/>
      <c r="AC27" s="604"/>
      <c r="AD27" s="604"/>
      <c r="AE27" s="604"/>
      <c r="AF27" s="604"/>
      <c r="AG27" s="604"/>
      <c r="AH27" s="604"/>
      <c r="AI27" s="119"/>
      <c r="AJ27" s="119"/>
    </row>
    <row r="28" spans="2:39" s="115" customFormat="1" ht="13.5" customHeight="1" x14ac:dyDescent="0.45">
      <c r="B28" s="119"/>
      <c r="C28" s="119"/>
      <c r="D28" s="602"/>
      <c r="E28" s="602"/>
      <c r="F28" s="602"/>
      <c r="G28" s="602"/>
      <c r="H28" s="602"/>
      <c r="I28" s="602"/>
      <c r="J28" s="602"/>
      <c r="K28" s="602"/>
      <c r="L28" s="602"/>
      <c r="M28" s="602"/>
      <c r="N28" s="602"/>
      <c r="O28" s="602"/>
      <c r="P28" s="602"/>
      <c r="Q28" s="602"/>
      <c r="R28" s="602"/>
      <c r="S28" s="602"/>
      <c r="T28" s="602"/>
      <c r="U28" s="602"/>
      <c r="V28" s="602"/>
      <c r="W28" s="602"/>
      <c r="X28" s="602"/>
      <c r="Y28" s="602"/>
      <c r="Z28" s="602"/>
      <c r="AA28" s="602"/>
      <c r="AB28" s="602"/>
      <c r="AC28" s="602"/>
      <c r="AD28" s="602"/>
      <c r="AE28" s="602"/>
      <c r="AF28" s="602"/>
      <c r="AG28" s="602"/>
      <c r="AH28" s="602"/>
      <c r="AI28" s="119"/>
      <c r="AJ28" s="119"/>
    </row>
    <row r="29" spans="2:39" s="115" customFormat="1" ht="13.5" customHeight="1" x14ac:dyDescent="0.45">
      <c r="B29" s="119"/>
      <c r="C29" s="119"/>
      <c r="D29" s="3"/>
      <c r="E29" s="139"/>
      <c r="F29" s="139"/>
      <c r="G29" s="139"/>
      <c r="H29" s="139"/>
      <c r="I29" s="139"/>
      <c r="J29" s="139"/>
      <c r="K29" s="139"/>
      <c r="L29" s="139"/>
      <c r="M29" s="139"/>
      <c r="N29" s="139"/>
      <c r="O29" s="139"/>
      <c r="P29" s="139"/>
      <c r="Q29" s="139"/>
      <c r="R29" s="139"/>
      <c r="S29" s="139"/>
      <c r="T29" s="139"/>
      <c r="U29" s="139"/>
      <c r="V29" s="139"/>
      <c r="W29" s="139"/>
      <c r="X29" s="139"/>
      <c r="Y29" s="139"/>
      <c r="Z29" s="139"/>
      <c r="AA29" s="139"/>
      <c r="AB29" s="139"/>
      <c r="AC29" s="139"/>
      <c r="AD29" s="139"/>
      <c r="AE29" s="139"/>
      <c r="AF29" s="139"/>
      <c r="AG29" s="139"/>
      <c r="AH29" s="139"/>
      <c r="AI29" s="119"/>
      <c r="AJ29" s="119"/>
    </row>
    <row r="30" spans="2:39" s="115" customFormat="1" ht="13.5" customHeight="1" x14ac:dyDescent="0.45">
      <c r="B30" s="119"/>
      <c r="C30" s="119"/>
      <c r="D30" s="119"/>
      <c r="E30" s="119"/>
      <c r="F30" s="119"/>
      <c r="G30" s="119"/>
      <c r="H30" s="119"/>
      <c r="I30" s="119"/>
      <c r="J30" s="119"/>
      <c r="K30" s="119"/>
      <c r="L30" s="119"/>
      <c r="M30" s="138"/>
      <c r="N30" s="138"/>
      <c r="O30" s="119"/>
      <c r="P30" s="119"/>
      <c r="Q30" s="119"/>
      <c r="R30" s="119"/>
      <c r="S30" s="119"/>
      <c r="T30" s="119"/>
      <c r="U30" s="119"/>
      <c r="V30" s="119"/>
      <c r="W30" s="119"/>
      <c r="X30" s="119"/>
      <c r="Y30" s="119"/>
      <c r="Z30" s="119"/>
      <c r="AA30" s="119"/>
      <c r="AB30" s="119"/>
      <c r="AC30" s="119"/>
      <c r="AD30" s="119"/>
      <c r="AE30" s="119"/>
      <c r="AF30" s="119"/>
      <c r="AG30" s="119"/>
      <c r="AH30" s="119"/>
      <c r="AI30" s="119"/>
      <c r="AJ30" s="119"/>
    </row>
    <row r="31" spans="2:39" s="115" customFormat="1" ht="13.5" customHeight="1" x14ac:dyDescent="0.45">
      <c r="B31" s="119"/>
      <c r="C31" s="119"/>
      <c r="D31" s="119"/>
      <c r="E31" s="119"/>
      <c r="F31" s="119"/>
      <c r="G31" s="119"/>
      <c r="H31" s="119"/>
      <c r="I31" s="119"/>
      <c r="J31" s="119"/>
      <c r="K31" s="119"/>
      <c r="L31" s="119"/>
      <c r="M31" s="119"/>
      <c r="N31" s="119"/>
      <c r="O31" s="119"/>
      <c r="P31" s="119"/>
      <c r="Q31" s="119"/>
      <c r="R31" s="119"/>
      <c r="S31" s="119"/>
      <c r="T31" s="119"/>
      <c r="U31" s="119"/>
      <c r="V31" s="119"/>
      <c r="W31" s="119"/>
      <c r="X31" s="119"/>
      <c r="Y31" s="119"/>
      <c r="Z31" s="119"/>
      <c r="AA31" s="119"/>
      <c r="AB31" s="119"/>
      <c r="AC31" s="119"/>
      <c r="AD31" s="119"/>
      <c r="AE31" s="119"/>
      <c r="AF31" s="119"/>
      <c r="AG31" s="119"/>
      <c r="AH31" s="119"/>
      <c r="AI31" s="119"/>
      <c r="AJ31" s="119"/>
    </row>
    <row r="32" spans="2:39" s="115" customFormat="1" ht="13.5" customHeight="1" x14ac:dyDescent="0.45">
      <c r="B32" s="119"/>
      <c r="C32" s="119"/>
      <c r="D32" s="119"/>
      <c r="E32" s="119"/>
      <c r="F32" s="119"/>
      <c r="G32" s="119"/>
      <c r="H32" s="119"/>
      <c r="I32" s="119"/>
      <c r="J32" s="119"/>
      <c r="K32" s="119"/>
      <c r="L32" s="119"/>
      <c r="M32" s="119"/>
      <c r="N32" s="119"/>
      <c r="O32" s="119"/>
      <c r="P32" s="119"/>
      <c r="Q32" s="119"/>
      <c r="R32" s="119"/>
      <c r="S32" s="119"/>
      <c r="T32" s="119"/>
      <c r="U32" s="119"/>
      <c r="V32" s="119"/>
      <c r="W32" s="119"/>
      <c r="X32" s="119"/>
      <c r="Y32" s="119"/>
      <c r="Z32" s="119"/>
      <c r="AA32" s="119"/>
      <c r="AB32" s="119"/>
      <c r="AC32" s="119"/>
      <c r="AD32" s="119"/>
      <c r="AE32" s="119"/>
      <c r="AF32" s="119"/>
      <c r="AG32" s="119"/>
      <c r="AH32" s="119"/>
      <c r="AI32" s="119"/>
      <c r="AJ32" s="119"/>
    </row>
    <row r="33" spans="2:36" s="115" customFormat="1" ht="13.5" customHeight="1" x14ac:dyDescent="0.45">
      <c r="B33" s="116"/>
      <c r="C33" s="116"/>
      <c r="D33" s="116"/>
      <c r="E33" s="116"/>
      <c r="F33" s="116"/>
      <c r="G33" s="116"/>
      <c r="H33" s="116"/>
      <c r="I33" s="116"/>
      <c r="J33" s="116"/>
      <c r="K33" s="116"/>
      <c r="L33" s="116"/>
      <c r="M33" s="116"/>
      <c r="N33" s="116"/>
      <c r="O33" s="116"/>
      <c r="P33" s="116"/>
      <c r="Q33" s="116"/>
      <c r="R33" s="116"/>
      <c r="S33" s="116"/>
      <c r="T33" s="116"/>
      <c r="U33" s="116"/>
      <c r="V33" s="116"/>
      <c r="W33" s="116"/>
      <c r="X33" s="116"/>
      <c r="Y33" s="116"/>
      <c r="Z33" s="116"/>
      <c r="AA33" s="116"/>
      <c r="AB33" s="116"/>
      <c r="AC33" s="116"/>
      <c r="AD33" s="116"/>
      <c r="AE33" s="116"/>
      <c r="AF33" s="116"/>
      <c r="AG33" s="116"/>
      <c r="AH33" s="116"/>
      <c r="AI33" s="116"/>
      <c r="AJ33" s="116"/>
    </row>
    <row r="34" spans="2:36" s="115" customFormat="1" ht="13.5" customHeight="1" x14ac:dyDescent="0.45">
      <c r="B34" s="116"/>
      <c r="C34" s="116"/>
      <c r="D34" s="116"/>
      <c r="E34" s="116"/>
      <c r="F34" s="116"/>
      <c r="G34" s="116"/>
      <c r="H34" s="116"/>
      <c r="I34" s="116"/>
      <c r="J34" s="116"/>
      <c r="K34" s="116"/>
      <c r="L34" s="116"/>
      <c r="M34" s="116"/>
      <c r="N34" s="116"/>
      <c r="O34" s="116"/>
      <c r="P34" s="116"/>
      <c r="Q34" s="116"/>
      <c r="R34" s="116"/>
      <c r="S34" s="116"/>
      <c r="T34" s="116"/>
      <c r="U34" s="116"/>
      <c r="V34" s="116"/>
      <c r="W34" s="116"/>
      <c r="X34" s="116"/>
      <c r="Y34" s="116"/>
      <c r="Z34" s="116"/>
      <c r="AA34" s="116"/>
      <c r="AB34" s="116"/>
      <c r="AC34" s="116"/>
      <c r="AD34" s="116"/>
      <c r="AE34" s="116"/>
      <c r="AF34" s="116"/>
      <c r="AG34" s="116"/>
      <c r="AH34" s="116"/>
      <c r="AI34" s="116"/>
      <c r="AJ34" s="116"/>
    </row>
    <row r="35" spans="2:36" s="115" customFormat="1" ht="13.5" customHeight="1" x14ac:dyDescent="0.45">
      <c r="B35" s="116"/>
      <c r="C35" s="116"/>
      <c r="D35" s="116"/>
      <c r="E35" s="116"/>
      <c r="F35" s="116"/>
      <c r="G35" s="116"/>
      <c r="H35" s="116"/>
      <c r="I35" s="116"/>
      <c r="J35" s="116"/>
      <c r="K35" s="116"/>
      <c r="L35" s="116"/>
      <c r="M35" s="116"/>
      <c r="N35" s="116"/>
      <c r="O35" s="116"/>
      <c r="P35" s="116"/>
      <c r="Q35" s="116"/>
      <c r="R35" s="116"/>
      <c r="S35" s="116"/>
      <c r="T35" s="116"/>
      <c r="U35" s="116"/>
      <c r="V35" s="116"/>
      <c r="W35" s="116"/>
      <c r="X35" s="116"/>
      <c r="Y35" s="116"/>
      <c r="Z35" s="116"/>
      <c r="AA35" s="116"/>
      <c r="AB35" s="116"/>
      <c r="AC35" s="116"/>
      <c r="AD35" s="116"/>
      <c r="AE35" s="116"/>
      <c r="AF35" s="116"/>
      <c r="AG35" s="116"/>
      <c r="AH35" s="116"/>
      <c r="AI35" s="116"/>
      <c r="AJ35" s="116"/>
    </row>
    <row r="36" spans="2:36" s="115" customFormat="1" ht="13.5" customHeight="1" x14ac:dyDescent="0.45">
      <c r="B36" s="116"/>
      <c r="C36" s="116"/>
      <c r="D36" s="116"/>
      <c r="E36" s="116"/>
      <c r="F36" s="116"/>
      <c r="G36" s="116"/>
      <c r="H36" s="116"/>
      <c r="I36" s="116"/>
      <c r="J36" s="116"/>
      <c r="K36" s="116"/>
      <c r="L36" s="116"/>
      <c r="M36" s="116"/>
      <c r="N36" s="116"/>
      <c r="O36" s="116"/>
      <c r="P36" s="116"/>
      <c r="Q36" s="116"/>
      <c r="R36" s="116"/>
      <c r="S36" s="116"/>
      <c r="T36" s="116"/>
      <c r="U36" s="116"/>
      <c r="V36" s="116"/>
      <c r="W36" s="116"/>
      <c r="X36" s="116"/>
      <c r="Y36" s="116"/>
      <c r="Z36" s="116"/>
      <c r="AA36" s="116"/>
      <c r="AB36" s="116"/>
      <c r="AC36" s="116"/>
      <c r="AD36" s="116"/>
      <c r="AE36" s="116"/>
      <c r="AF36" s="116"/>
      <c r="AG36" s="116"/>
      <c r="AH36" s="116"/>
      <c r="AI36" s="116"/>
      <c r="AJ36" s="116"/>
    </row>
    <row r="37" spans="2:36" s="115" customFormat="1" ht="13.5" customHeight="1" x14ac:dyDescent="0.45">
      <c r="B37" s="116"/>
      <c r="C37" s="116"/>
      <c r="D37" s="116"/>
      <c r="E37" s="116"/>
      <c r="F37" s="116"/>
      <c r="G37" s="116"/>
      <c r="H37" s="116"/>
      <c r="I37" s="116"/>
      <c r="J37" s="116"/>
      <c r="K37" s="116"/>
      <c r="L37" s="116"/>
      <c r="M37" s="116"/>
      <c r="N37" s="116"/>
      <c r="O37" s="116"/>
      <c r="P37" s="116"/>
      <c r="Q37" s="116"/>
      <c r="R37" s="116"/>
      <c r="S37" s="116"/>
      <c r="T37" s="116"/>
      <c r="U37" s="116"/>
      <c r="V37" s="116"/>
      <c r="W37" s="116"/>
      <c r="X37" s="116"/>
      <c r="Y37" s="116"/>
      <c r="Z37" s="116"/>
      <c r="AA37" s="116"/>
      <c r="AB37" s="116"/>
      <c r="AC37" s="116"/>
      <c r="AD37" s="116"/>
      <c r="AE37" s="116"/>
      <c r="AF37" s="116"/>
      <c r="AG37" s="116"/>
      <c r="AH37" s="116"/>
      <c r="AI37" s="116"/>
      <c r="AJ37" s="116"/>
    </row>
    <row r="38" spans="2:36" s="115" customFormat="1" ht="13.5" customHeight="1" x14ac:dyDescent="0.45">
      <c r="B38" s="116"/>
      <c r="C38" s="116"/>
      <c r="D38" s="116"/>
      <c r="E38" s="116"/>
      <c r="F38" s="116"/>
      <c r="G38" s="116"/>
      <c r="H38" s="116"/>
      <c r="I38" s="116"/>
      <c r="J38" s="116"/>
      <c r="K38" s="116"/>
      <c r="L38" s="116"/>
      <c r="M38" s="116"/>
      <c r="N38" s="116"/>
      <c r="O38" s="116"/>
      <c r="P38" s="116"/>
      <c r="Q38" s="116"/>
      <c r="R38" s="116"/>
      <c r="S38" s="116"/>
      <c r="T38" s="116"/>
      <c r="U38" s="116"/>
      <c r="V38" s="116"/>
      <c r="W38" s="116"/>
      <c r="X38" s="116"/>
      <c r="Y38" s="116"/>
      <c r="Z38" s="116"/>
      <c r="AA38" s="116"/>
      <c r="AB38" s="116"/>
      <c r="AC38" s="116"/>
      <c r="AD38" s="116"/>
      <c r="AE38" s="116"/>
      <c r="AF38" s="116"/>
      <c r="AG38" s="116"/>
      <c r="AH38" s="116"/>
      <c r="AI38" s="116"/>
      <c r="AJ38" s="116"/>
    </row>
  </sheetData>
  <mergeCells count="54">
    <mergeCell ref="C25:I25"/>
    <mergeCell ref="J25:O25"/>
    <mergeCell ref="P25:U25"/>
    <mergeCell ref="V25:AA25"/>
    <mergeCell ref="AB25:AH25"/>
    <mergeCell ref="C24:I24"/>
    <mergeCell ref="J24:O24"/>
    <mergeCell ref="P24:U24"/>
    <mergeCell ref="V24:AA24"/>
    <mergeCell ref="AB24:AH24"/>
    <mergeCell ref="C23:I23"/>
    <mergeCell ref="J23:O23"/>
    <mergeCell ref="P23:U23"/>
    <mergeCell ref="V23:AA23"/>
    <mergeCell ref="AB23:AH23"/>
    <mergeCell ref="C21:I22"/>
    <mergeCell ref="J21:O22"/>
    <mergeCell ref="P21:AA21"/>
    <mergeCell ref="AB21:AH22"/>
    <mergeCell ref="P22:U22"/>
    <mergeCell ref="V22:AA22"/>
    <mergeCell ref="P18:U18"/>
    <mergeCell ref="J16:O16"/>
    <mergeCell ref="J17:O17"/>
    <mergeCell ref="J18:O18"/>
    <mergeCell ref="J14:O15"/>
    <mergeCell ref="P15:U15"/>
    <mergeCell ref="P16:U16"/>
    <mergeCell ref="P17:U17"/>
    <mergeCell ref="P14:AA14"/>
    <mergeCell ref="AB14:AH15"/>
    <mergeCell ref="AB16:AH16"/>
    <mergeCell ref="AB17:AH17"/>
    <mergeCell ref="AB18:AH18"/>
    <mergeCell ref="V18:AA18"/>
    <mergeCell ref="V17:AA17"/>
    <mergeCell ref="V16:AA16"/>
    <mergeCell ref="V15:AA15"/>
    <mergeCell ref="B1:R1"/>
    <mergeCell ref="B4:AJ4"/>
    <mergeCell ref="B12:T12"/>
    <mergeCell ref="B7:AI8"/>
    <mergeCell ref="D28:N28"/>
    <mergeCell ref="O28:Y28"/>
    <mergeCell ref="Z28:AH28"/>
    <mergeCell ref="D9:AH9"/>
    <mergeCell ref="D10:AH10"/>
    <mergeCell ref="D27:N27"/>
    <mergeCell ref="O27:Y27"/>
    <mergeCell ref="Z27:AH27"/>
    <mergeCell ref="C14:I15"/>
    <mergeCell ref="C16:I16"/>
    <mergeCell ref="C17:I17"/>
    <mergeCell ref="C18:I18"/>
  </mergeCells>
  <phoneticPr fontId="14"/>
  <conditionalFormatting sqref="D9:D10">
    <cfRule type="expression" dxfId="46" priority="28">
      <formula>LEN(D9)=0</formula>
    </cfRule>
  </conditionalFormatting>
  <conditionalFormatting sqref="J16:AH18">
    <cfRule type="expression" dxfId="45" priority="11">
      <formula>LEN(J16)=0</formula>
    </cfRule>
  </conditionalFormatting>
  <conditionalFormatting sqref="J23:AH25">
    <cfRule type="expression" dxfId="44" priority="1">
      <formula>LEN(J23)=0</formula>
    </cfRule>
  </conditionalFormatting>
  <printOptions horizontalCentered="1"/>
  <pageMargins left="0.39370078740157483" right="0.39370078740157483" top="0.78740157480314965" bottom="0.78740157480314965" header="0.51181102362204722" footer="0.51181102362204722"/>
  <pageSetup paperSize="9" firstPageNumber="0" orientation="portrait" cellComments="asDisplayed" useFirstPageNumber="1"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B64E61-F066-4CAE-9138-D4A4CF9548D6}">
  <sheetPr codeName="Sheet16">
    <tabColor indexed="51"/>
    <pageSetUpPr fitToPage="1"/>
  </sheetPr>
  <dimension ref="B1:AL38"/>
  <sheetViews>
    <sheetView view="pageBreakPreview" zoomScaleNormal="100" zoomScaleSheetLayoutView="100" workbookViewId="0">
      <selection activeCell="I9" sqref="I9"/>
    </sheetView>
  </sheetViews>
  <sheetFormatPr defaultColWidth="8.09765625" defaultRowHeight="13.2" x14ac:dyDescent="0.45"/>
  <cols>
    <col min="1" max="1" width="1.8984375" style="8" customWidth="1"/>
    <col min="2" max="38" width="1.8984375" style="103" customWidth="1"/>
    <col min="39" max="16384" width="8.09765625" style="8"/>
  </cols>
  <sheetData>
    <row r="1" spans="2:38" ht="13.5" customHeight="1" x14ac:dyDescent="0.45">
      <c r="B1" s="103" t="s">
        <v>3</v>
      </c>
      <c r="C1" s="120"/>
      <c r="D1" s="120"/>
      <c r="E1" s="120"/>
      <c r="F1" s="120"/>
      <c r="G1" s="120"/>
      <c r="H1" s="120"/>
      <c r="I1" s="120"/>
      <c r="J1" s="120"/>
      <c r="K1" s="120"/>
      <c r="L1" s="120"/>
      <c r="M1" s="120"/>
      <c r="N1" s="120"/>
      <c r="O1" s="120"/>
      <c r="P1" s="120"/>
      <c r="Q1" s="120"/>
      <c r="R1" s="120"/>
      <c r="S1" s="120"/>
      <c r="T1" s="120"/>
      <c r="U1" s="120"/>
      <c r="V1" s="120"/>
      <c r="W1" s="120"/>
      <c r="X1" s="120"/>
      <c r="Y1" s="120"/>
      <c r="Z1" s="120"/>
      <c r="AA1" s="120"/>
      <c r="AB1" s="120"/>
      <c r="AC1" s="120"/>
      <c r="AD1" s="120"/>
      <c r="AE1" s="120"/>
      <c r="AF1" s="120"/>
      <c r="AG1" s="120"/>
      <c r="AH1" s="120"/>
      <c r="AI1" s="120"/>
      <c r="AJ1" s="120"/>
      <c r="AK1" s="120"/>
      <c r="AL1" s="120"/>
    </row>
    <row r="2" spans="2:38" ht="13.5" customHeight="1" x14ac:dyDescent="0.45">
      <c r="B2" s="619" t="s">
        <v>167</v>
      </c>
      <c r="C2" s="619"/>
      <c r="D2" s="619"/>
      <c r="E2" s="619"/>
      <c r="F2" s="619"/>
      <c r="G2" s="619"/>
      <c r="H2" s="619"/>
      <c r="I2" s="619"/>
      <c r="J2" s="619"/>
      <c r="K2" s="619"/>
      <c r="L2" s="619"/>
      <c r="M2" s="619"/>
      <c r="N2" s="619"/>
      <c r="O2" s="619"/>
      <c r="P2" s="619"/>
      <c r="Q2" s="619"/>
      <c r="R2" s="619"/>
      <c r="S2" s="619"/>
    </row>
    <row r="3" spans="2:38" ht="13.5" customHeight="1" x14ac:dyDescent="0.45"/>
    <row r="4" spans="2:38" ht="13.5" customHeight="1" x14ac:dyDescent="0.45">
      <c r="AB4" s="598" t="s">
        <v>319</v>
      </c>
      <c r="AC4" s="598"/>
      <c r="AD4" s="598"/>
      <c r="AE4" s="598"/>
      <c r="AF4" s="598"/>
      <c r="AG4" s="598"/>
      <c r="AH4" s="598"/>
      <c r="AI4" s="598"/>
      <c r="AJ4" s="598"/>
      <c r="AK4" s="598"/>
      <c r="AL4" s="598"/>
    </row>
    <row r="5" spans="2:38" ht="13.5" customHeight="1" x14ac:dyDescent="0.45">
      <c r="AE5" s="122"/>
      <c r="AF5" s="122"/>
      <c r="AG5" s="122"/>
      <c r="AH5" s="122"/>
      <c r="AI5" s="122"/>
      <c r="AJ5" s="122"/>
      <c r="AK5" s="122"/>
      <c r="AL5" s="122"/>
    </row>
    <row r="6" spans="2:38" ht="13.5" customHeight="1" x14ac:dyDescent="0.45"/>
    <row r="7" spans="2:38" ht="13.5" customHeight="1" x14ac:dyDescent="0.45">
      <c r="C7" s="103" t="s">
        <v>87</v>
      </c>
    </row>
    <row r="8" spans="2:38" ht="13.5" customHeight="1" x14ac:dyDescent="0.45"/>
    <row r="9" spans="2:38" ht="13.5" customHeight="1" x14ac:dyDescent="0.45">
      <c r="B9" s="8"/>
      <c r="C9" s="8"/>
      <c r="D9" s="8"/>
      <c r="E9" s="8"/>
      <c r="F9" s="8"/>
      <c r="G9" s="8"/>
      <c r="H9" s="8"/>
      <c r="I9" s="8"/>
      <c r="J9" s="8"/>
      <c r="K9" s="8"/>
      <c r="L9" s="8"/>
      <c r="M9" s="8"/>
      <c r="N9" s="8"/>
      <c r="O9" s="8"/>
      <c r="P9" s="8"/>
      <c r="Q9" s="8"/>
      <c r="R9" s="8"/>
      <c r="S9" s="8"/>
      <c r="T9" s="8"/>
      <c r="U9" s="8"/>
      <c r="V9" s="8"/>
      <c r="W9" s="8"/>
      <c r="X9" s="8"/>
      <c r="Y9" s="8"/>
      <c r="Z9" s="8"/>
      <c r="AA9" s="8"/>
      <c r="AB9" s="8"/>
      <c r="AC9" s="8"/>
      <c r="AD9" s="8"/>
      <c r="AE9" s="8"/>
      <c r="AF9" s="8"/>
      <c r="AG9" s="8"/>
      <c r="AH9" s="8"/>
      <c r="AI9" s="8"/>
      <c r="AJ9" s="8"/>
      <c r="AK9" s="8"/>
      <c r="AL9" s="9"/>
    </row>
    <row r="10" spans="2:38" x14ac:dyDescent="0.45">
      <c r="B10" s="8"/>
      <c r="C10" s="8"/>
      <c r="D10" s="8"/>
      <c r="E10" s="8"/>
      <c r="F10" s="8"/>
      <c r="G10" s="8"/>
      <c r="H10" s="8"/>
      <c r="I10" s="8"/>
      <c r="J10" s="8"/>
      <c r="K10" s="8"/>
      <c r="L10" s="8"/>
      <c r="M10" s="8"/>
      <c r="N10" s="8"/>
      <c r="O10" s="8"/>
      <c r="P10" s="595" t="s">
        <v>36</v>
      </c>
      <c r="Q10" s="595"/>
      <c r="R10" s="595"/>
      <c r="S10" s="8"/>
      <c r="T10" s="8"/>
      <c r="U10" s="8"/>
      <c r="V10" s="8"/>
      <c r="W10" s="8"/>
      <c r="X10" s="8"/>
      <c r="Y10" s="8"/>
      <c r="Z10" s="8"/>
      <c r="AA10" s="8"/>
      <c r="AB10" s="8"/>
      <c r="AC10" s="8"/>
      <c r="AD10" s="8"/>
      <c r="AE10" s="8"/>
      <c r="AF10" s="8"/>
      <c r="AG10" s="8"/>
      <c r="AH10" s="8"/>
      <c r="AI10" s="8"/>
      <c r="AJ10" s="8"/>
      <c r="AK10" s="8"/>
      <c r="AL10" s="9"/>
    </row>
    <row r="11" spans="2:38" x14ac:dyDescent="0.45">
      <c r="B11" s="8"/>
      <c r="C11" s="8"/>
      <c r="D11" s="8"/>
      <c r="E11" s="8"/>
      <c r="F11" s="8"/>
      <c r="G11" s="8"/>
      <c r="H11" s="8"/>
      <c r="I11" s="8"/>
      <c r="J11" s="8"/>
      <c r="K11" s="8"/>
      <c r="L11" s="8"/>
      <c r="M11" s="8"/>
      <c r="N11" s="8"/>
      <c r="O11" s="8"/>
      <c r="P11" s="595"/>
      <c r="Q11" s="595"/>
      <c r="R11" s="595"/>
      <c r="S11" s="8"/>
      <c r="T11" s="8"/>
      <c r="U11" s="8"/>
      <c r="V11" s="8"/>
      <c r="W11" s="8"/>
      <c r="X11" s="8"/>
      <c r="Y11" s="8"/>
      <c r="Z11" s="8"/>
      <c r="AA11" s="8"/>
      <c r="AB11" s="8"/>
      <c r="AC11" s="8"/>
      <c r="AD11" s="8"/>
      <c r="AE11" s="8"/>
      <c r="AF11" s="8"/>
      <c r="AG11" s="8"/>
      <c r="AH11" s="8"/>
      <c r="AI11" s="8"/>
      <c r="AJ11" s="8"/>
      <c r="AK11" s="8"/>
      <c r="AL11" s="9"/>
    </row>
    <row r="12" spans="2:38" ht="13.5" customHeight="1" x14ac:dyDescent="0.45">
      <c r="B12" s="8"/>
      <c r="C12" s="8"/>
      <c r="D12" s="8"/>
      <c r="E12" s="8"/>
      <c r="F12" s="8"/>
      <c r="G12" s="8"/>
      <c r="H12" s="8"/>
      <c r="I12" s="8"/>
      <c r="J12" s="8"/>
      <c r="K12" s="8"/>
      <c r="L12" s="8"/>
      <c r="M12" s="8"/>
      <c r="N12" s="8"/>
      <c r="O12" s="8"/>
      <c r="P12" s="595" t="s">
        <v>47</v>
      </c>
      <c r="Q12" s="595"/>
      <c r="R12" s="595"/>
      <c r="S12" s="595"/>
      <c r="T12" s="595"/>
      <c r="U12" s="593"/>
      <c r="V12" s="593"/>
      <c r="W12" s="593"/>
      <c r="X12" s="593"/>
      <c r="Y12" s="593"/>
      <c r="Z12" s="593"/>
      <c r="AA12" s="593"/>
      <c r="AB12" s="593"/>
      <c r="AC12" s="593"/>
      <c r="AD12" s="593"/>
      <c r="AE12" s="593"/>
      <c r="AF12" s="593"/>
      <c r="AG12" s="593"/>
      <c r="AH12" s="593"/>
      <c r="AI12" s="593"/>
      <c r="AJ12" s="593"/>
      <c r="AK12" s="593"/>
      <c r="AL12" s="9"/>
    </row>
    <row r="13" spans="2:38" x14ac:dyDescent="0.45">
      <c r="B13" s="8"/>
      <c r="C13" s="8"/>
      <c r="D13" s="8"/>
      <c r="E13" s="8"/>
      <c r="F13" s="8"/>
      <c r="G13" s="8"/>
      <c r="H13" s="8"/>
      <c r="I13" s="8"/>
      <c r="J13" s="8"/>
      <c r="K13" s="8"/>
      <c r="L13" s="8"/>
      <c r="M13" s="8"/>
      <c r="N13" s="8"/>
      <c r="O13" s="8"/>
      <c r="P13" s="595"/>
      <c r="Q13" s="595"/>
      <c r="R13" s="595"/>
      <c r="S13" s="595"/>
      <c r="T13" s="595"/>
      <c r="U13" s="593"/>
      <c r="V13" s="593"/>
      <c r="W13" s="593"/>
      <c r="X13" s="593"/>
      <c r="Y13" s="593"/>
      <c r="Z13" s="593"/>
      <c r="AA13" s="593"/>
      <c r="AB13" s="593"/>
      <c r="AC13" s="593"/>
      <c r="AD13" s="593"/>
      <c r="AE13" s="593"/>
      <c r="AF13" s="593"/>
      <c r="AG13" s="593"/>
      <c r="AH13" s="593"/>
      <c r="AI13" s="593"/>
      <c r="AJ13" s="593"/>
      <c r="AK13" s="593"/>
      <c r="AL13" s="9"/>
    </row>
    <row r="14" spans="2:38" ht="13.5" customHeight="1" x14ac:dyDescent="0.45">
      <c r="B14" s="8"/>
      <c r="C14" s="8"/>
      <c r="D14" s="8"/>
      <c r="E14" s="8"/>
      <c r="F14" s="8"/>
      <c r="G14" s="8"/>
      <c r="H14" s="8"/>
      <c r="I14" s="8"/>
      <c r="J14" s="8"/>
      <c r="K14" s="8"/>
      <c r="L14" s="8"/>
      <c r="M14" s="8"/>
      <c r="N14" s="8"/>
      <c r="O14" s="8"/>
      <c r="P14" s="595" t="s">
        <v>54</v>
      </c>
      <c r="Q14" s="595"/>
      <c r="R14" s="595"/>
      <c r="S14" s="595"/>
      <c r="T14" s="595"/>
      <c r="U14" s="593"/>
      <c r="V14" s="593"/>
      <c r="W14" s="593"/>
      <c r="X14" s="593"/>
      <c r="Y14" s="593"/>
      <c r="Z14" s="593"/>
      <c r="AA14" s="593"/>
      <c r="AB14" s="593"/>
      <c r="AC14" s="593"/>
      <c r="AD14" s="593"/>
      <c r="AE14" s="593"/>
      <c r="AF14" s="593"/>
      <c r="AG14" s="593"/>
      <c r="AH14" s="593"/>
      <c r="AI14" s="593"/>
      <c r="AJ14" s="593"/>
      <c r="AK14" s="593"/>
      <c r="AL14" s="9"/>
    </row>
    <row r="15" spans="2:38" x14ac:dyDescent="0.45">
      <c r="B15" s="8"/>
      <c r="C15" s="8"/>
      <c r="D15" s="8"/>
      <c r="E15" s="8"/>
      <c r="F15" s="8"/>
      <c r="G15" s="8"/>
      <c r="H15" s="8"/>
      <c r="I15" s="8"/>
      <c r="J15" s="8"/>
      <c r="K15" s="8"/>
      <c r="L15" s="8"/>
      <c r="M15" s="8"/>
      <c r="N15" s="8"/>
      <c r="O15" s="8"/>
      <c r="P15" s="595"/>
      <c r="Q15" s="595"/>
      <c r="R15" s="595"/>
      <c r="S15" s="595"/>
      <c r="T15" s="595"/>
      <c r="U15" s="593"/>
      <c r="V15" s="593"/>
      <c r="W15" s="593"/>
      <c r="X15" s="593"/>
      <c r="Y15" s="593"/>
      <c r="Z15" s="593"/>
      <c r="AA15" s="593"/>
      <c r="AB15" s="593"/>
      <c r="AC15" s="593"/>
      <c r="AD15" s="593"/>
      <c r="AE15" s="593"/>
      <c r="AF15" s="593"/>
      <c r="AG15" s="593"/>
      <c r="AH15" s="593"/>
      <c r="AI15" s="593"/>
      <c r="AJ15" s="593"/>
      <c r="AK15" s="593"/>
      <c r="AL15" s="9"/>
    </row>
    <row r="16" spans="2:38" ht="13.5" customHeight="1" x14ac:dyDescent="0.45">
      <c r="B16" s="8"/>
      <c r="C16" s="8"/>
      <c r="D16" s="8"/>
      <c r="E16" s="8"/>
      <c r="F16" s="8"/>
      <c r="G16" s="8"/>
      <c r="H16" s="8"/>
      <c r="I16" s="8"/>
      <c r="J16" s="8"/>
      <c r="K16" s="8"/>
      <c r="L16" s="8"/>
      <c r="M16" s="8"/>
      <c r="N16" s="8"/>
      <c r="O16" s="8"/>
      <c r="P16" s="596" t="s">
        <v>55</v>
      </c>
      <c r="Q16" s="596"/>
      <c r="R16" s="596"/>
      <c r="S16" s="596"/>
      <c r="T16" s="596"/>
      <c r="U16" s="593"/>
      <c r="V16" s="593"/>
      <c r="W16" s="593"/>
      <c r="X16" s="593"/>
      <c r="Y16" s="593"/>
      <c r="Z16" s="593"/>
      <c r="AA16" s="593"/>
      <c r="AB16" s="593"/>
      <c r="AC16" s="593"/>
      <c r="AD16" s="593"/>
      <c r="AE16" s="593"/>
      <c r="AF16" s="593"/>
      <c r="AG16" s="593"/>
      <c r="AH16" s="593"/>
      <c r="AI16" s="593"/>
      <c r="AJ16" s="593"/>
      <c r="AK16" s="593"/>
      <c r="AL16" s="9"/>
    </row>
    <row r="17" spans="2:38" x14ac:dyDescent="0.45">
      <c r="B17" s="8"/>
      <c r="C17" s="8"/>
      <c r="D17" s="8"/>
      <c r="E17" s="8"/>
      <c r="F17" s="8"/>
      <c r="G17" s="8"/>
      <c r="H17" s="8"/>
      <c r="I17" s="8"/>
      <c r="J17" s="8"/>
      <c r="K17" s="8"/>
      <c r="L17" s="8"/>
      <c r="M17" s="8"/>
      <c r="N17" s="8"/>
      <c r="O17" s="8"/>
      <c r="P17" s="596"/>
      <c r="Q17" s="596"/>
      <c r="R17" s="596"/>
      <c r="S17" s="596"/>
      <c r="T17" s="596"/>
      <c r="U17" s="593"/>
      <c r="V17" s="593"/>
      <c r="W17" s="593"/>
      <c r="X17" s="593"/>
      <c r="Y17" s="593"/>
      <c r="Z17" s="593"/>
      <c r="AA17" s="593"/>
      <c r="AB17" s="593"/>
      <c r="AC17" s="593"/>
      <c r="AD17" s="593"/>
      <c r="AE17" s="593"/>
      <c r="AF17" s="593"/>
      <c r="AG17" s="593"/>
      <c r="AH17" s="593"/>
      <c r="AI17" s="593"/>
      <c r="AJ17" s="593"/>
      <c r="AK17" s="593"/>
      <c r="AL17" s="9"/>
    </row>
    <row r="18" spans="2:38" ht="13.5" customHeight="1" x14ac:dyDescent="0.45">
      <c r="B18" s="8"/>
      <c r="C18" s="8"/>
      <c r="D18" s="8"/>
      <c r="E18" s="8"/>
      <c r="F18" s="8"/>
      <c r="G18" s="8"/>
      <c r="H18" s="8"/>
      <c r="I18" s="8"/>
      <c r="J18" s="8"/>
      <c r="K18" s="8"/>
      <c r="L18" s="8"/>
      <c r="M18" s="8"/>
      <c r="N18" s="8"/>
      <c r="O18" s="8"/>
      <c r="P18" s="8"/>
      <c r="Q18" s="8"/>
      <c r="R18" s="8"/>
      <c r="S18" s="8"/>
      <c r="T18" s="8"/>
      <c r="U18" s="8"/>
      <c r="V18" s="8"/>
      <c r="W18" s="8"/>
      <c r="X18" s="8"/>
      <c r="Y18" s="8"/>
      <c r="Z18" s="8"/>
      <c r="AA18" s="8"/>
      <c r="AB18" s="8"/>
      <c r="AC18" s="8"/>
      <c r="AD18" s="8"/>
      <c r="AE18" s="8"/>
      <c r="AF18" s="8"/>
      <c r="AG18" s="8"/>
      <c r="AH18" s="8"/>
      <c r="AI18" s="8"/>
      <c r="AJ18" s="8"/>
      <c r="AK18" s="8"/>
      <c r="AL18" s="9"/>
    </row>
    <row r="19" spans="2:38" ht="13.5" customHeight="1" x14ac:dyDescent="0.45"/>
    <row r="20" spans="2:38" ht="13.5" customHeight="1" x14ac:dyDescent="0.45">
      <c r="B20" s="597" t="s">
        <v>305</v>
      </c>
      <c r="C20" s="597"/>
      <c r="D20" s="597"/>
      <c r="E20" s="597"/>
      <c r="F20" s="597"/>
      <c r="G20" s="597"/>
      <c r="H20" s="597"/>
      <c r="I20" s="597"/>
      <c r="J20" s="597"/>
      <c r="K20" s="597"/>
      <c r="L20" s="597"/>
      <c r="M20" s="597"/>
      <c r="N20" s="597"/>
      <c r="O20" s="597"/>
      <c r="P20" s="597"/>
      <c r="Q20" s="597"/>
      <c r="R20" s="597"/>
      <c r="S20" s="597"/>
      <c r="T20" s="597"/>
      <c r="U20" s="597"/>
      <c r="V20" s="597"/>
      <c r="W20" s="597"/>
      <c r="X20" s="597"/>
      <c r="Y20" s="597"/>
      <c r="Z20" s="597"/>
      <c r="AA20" s="597"/>
      <c r="AB20" s="597"/>
      <c r="AC20" s="597"/>
      <c r="AD20" s="597"/>
      <c r="AE20" s="597"/>
      <c r="AF20" s="597"/>
      <c r="AG20" s="597"/>
      <c r="AH20" s="597"/>
      <c r="AI20" s="597"/>
      <c r="AJ20" s="597"/>
      <c r="AK20" s="597"/>
      <c r="AL20" s="597"/>
    </row>
    <row r="21" spans="2:38" ht="13.5" customHeight="1" x14ac:dyDescent="0.45">
      <c r="B21" s="241"/>
      <c r="C21" s="241"/>
      <c r="D21" s="241"/>
      <c r="E21" s="241"/>
      <c r="F21" s="241"/>
      <c r="G21" s="241"/>
      <c r="H21" s="241"/>
      <c r="I21" s="241"/>
      <c r="J21" s="241"/>
      <c r="K21" s="241"/>
      <c r="L21" s="241"/>
      <c r="M21" s="241"/>
      <c r="N21" s="241"/>
      <c r="O21" s="241"/>
      <c r="P21" s="241"/>
      <c r="Q21" s="241"/>
      <c r="R21" s="241"/>
      <c r="S21" s="241"/>
      <c r="T21" s="241"/>
      <c r="U21" s="241"/>
      <c r="V21" s="241"/>
      <c r="W21" s="241"/>
      <c r="X21" s="241"/>
      <c r="Y21" s="241"/>
      <c r="Z21" s="241"/>
      <c r="AA21" s="241"/>
      <c r="AB21" s="241"/>
      <c r="AC21" s="241"/>
      <c r="AD21" s="241"/>
      <c r="AE21" s="241"/>
      <c r="AF21" s="241"/>
      <c r="AG21" s="241"/>
      <c r="AH21" s="241"/>
      <c r="AI21" s="241"/>
      <c r="AJ21" s="241"/>
      <c r="AK21" s="241"/>
      <c r="AL21" s="241"/>
    </row>
    <row r="22" spans="2:38" ht="13.5" customHeight="1" x14ac:dyDescent="0.45">
      <c r="B22" s="240"/>
      <c r="C22" s="240"/>
      <c r="D22" s="240"/>
      <c r="E22" s="240"/>
      <c r="F22" s="240"/>
      <c r="G22" s="240"/>
      <c r="H22" s="240"/>
      <c r="I22" s="240"/>
      <c r="J22" s="240"/>
      <c r="K22" s="240"/>
      <c r="L22" s="240"/>
      <c r="M22" s="240"/>
      <c r="N22" s="240"/>
      <c r="O22" s="240"/>
      <c r="P22" s="240"/>
      <c r="Q22" s="240"/>
      <c r="R22" s="240"/>
      <c r="S22" s="240"/>
      <c r="T22" s="240"/>
      <c r="U22" s="240"/>
      <c r="V22" s="240"/>
      <c r="W22" s="240"/>
      <c r="X22" s="240"/>
      <c r="Y22" s="240"/>
      <c r="Z22" s="240"/>
      <c r="AA22" s="240"/>
      <c r="AB22" s="240"/>
      <c r="AC22" s="240"/>
      <c r="AD22" s="240"/>
      <c r="AE22" s="240"/>
      <c r="AF22" s="240"/>
      <c r="AG22" s="240"/>
      <c r="AH22" s="240"/>
      <c r="AI22" s="240"/>
      <c r="AJ22" s="240"/>
      <c r="AK22" s="240"/>
      <c r="AL22" s="240"/>
    </row>
    <row r="23" spans="2:38" ht="13.5" customHeight="1" x14ac:dyDescent="0.45">
      <c r="B23" s="592" t="s">
        <v>306</v>
      </c>
      <c r="C23" s="592"/>
      <c r="D23" s="592"/>
      <c r="E23" s="592"/>
      <c r="F23" s="592"/>
      <c r="G23" s="592"/>
      <c r="H23" s="592"/>
      <c r="I23" s="592"/>
      <c r="J23" s="592"/>
      <c r="K23" s="592"/>
      <c r="L23" s="592"/>
      <c r="M23" s="592"/>
      <c r="N23" s="592"/>
      <c r="O23" s="592"/>
      <c r="P23" s="592"/>
      <c r="Q23" s="592"/>
      <c r="R23" s="592"/>
      <c r="S23" s="592"/>
      <c r="T23" s="592"/>
      <c r="U23" s="592"/>
      <c r="V23" s="592"/>
      <c r="W23" s="592"/>
      <c r="X23" s="592"/>
      <c r="Y23" s="592"/>
      <c r="Z23" s="592"/>
      <c r="AA23" s="592"/>
      <c r="AB23" s="592"/>
      <c r="AC23" s="592"/>
      <c r="AD23" s="592"/>
      <c r="AE23" s="592"/>
      <c r="AF23" s="592"/>
      <c r="AG23" s="592"/>
      <c r="AH23" s="592"/>
      <c r="AI23" s="592"/>
      <c r="AJ23" s="592"/>
      <c r="AK23" s="592"/>
      <c r="AL23" s="592"/>
    </row>
    <row r="24" spans="2:38" ht="13.5" customHeight="1" x14ac:dyDescent="0.45">
      <c r="B24" s="592"/>
      <c r="C24" s="592"/>
      <c r="D24" s="592"/>
      <c r="E24" s="592"/>
      <c r="F24" s="592"/>
      <c r="G24" s="592"/>
      <c r="H24" s="592"/>
      <c r="I24" s="592"/>
      <c r="J24" s="592"/>
      <c r="K24" s="592"/>
      <c r="L24" s="592"/>
      <c r="M24" s="592"/>
      <c r="N24" s="592"/>
      <c r="O24" s="592"/>
      <c r="P24" s="592"/>
      <c r="Q24" s="592"/>
      <c r="R24" s="592"/>
      <c r="S24" s="592"/>
      <c r="T24" s="592"/>
      <c r="U24" s="592"/>
      <c r="V24" s="592"/>
      <c r="W24" s="592"/>
      <c r="X24" s="592"/>
      <c r="Y24" s="592"/>
      <c r="Z24" s="592"/>
      <c r="AA24" s="592"/>
      <c r="AB24" s="592"/>
      <c r="AC24" s="592"/>
      <c r="AD24" s="592"/>
      <c r="AE24" s="592"/>
      <c r="AF24" s="592"/>
      <c r="AG24" s="592"/>
      <c r="AH24" s="592"/>
      <c r="AI24" s="592"/>
      <c r="AJ24" s="592"/>
      <c r="AK24" s="592"/>
      <c r="AL24" s="592"/>
    </row>
    <row r="25" spans="2:38" ht="13.5" customHeight="1" x14ac:dyDescent="0.45">
      <c r="B25" s="592"/>
      <c r="C25" s="592"/>
      <c r="D25" s="592"/>
      <c r="E25" s="592"/>
      <c r="F25" s="592"/>
      <c r="G25" s="592"/>
      <c r="H25" s="592"/>
      <c r="I25" s="592"/>
      <c r="J25" s="592"/>
      <c r="K25" s="592"/>
      <c r="L25" s="592"/>
      <c r="M25" s="592"/>
      <c r="N25" s="592"/>
      <c r="O25" s="592"/>
      <c r="P25" s="592"/>
      <c r="Q25" s="592"/>
      <c r="R25" s="592"/>
      <c r="S25" s="592"/>
      <c r="T25" s="592"/>
      <c r="U25" s="592"/>
      <c r="V25" s="592"/>
      <c r="W25" s="592"/>
      <c r="X25" s="592"/>
      <c r="Y25" s="592"/>
      <c r="Z25" s="592"/>
      <c r="AA25" s="592"/>
      <c r="AB25" s="592"/>
      <c r="AC25" s="592"/>
      <c r="AD25" s="592"/>
      <c r="AE25" s="592"/>
      <c r="AF25" s="592"/>
      <c r="AG25" s="592"/>
      <c r="AH25" s="592"/>
      <c r="AI25" s="592"/>
      <c r="AJ25" s="592"/>
      <c r="AK25" s="592"/>
      <c r="AL25" s="592"/>
    </row>
    <row r="26" spans="2:38" ht="13.5" customHeight="1" x14ac:dyDescent="0.45">
      <c r="B26" s="617"/>
      <c r="C26" s="617"/>
      <c r="D26" s="617"/>
      <c r="E26" s="617"/>
      <c r="F26" s="617"/>
      <c r="G26" s="617"/>
      <c r="H26" s="617"/>
      <c r="I26" s="617"/>
      <c r="J26" s="617"/>
      <c r="K26" s="617"/>
      <c r="L26" s="617"/>
      <c r="M26" s="617"/>
      <c r="N26" s="617"/>
      <c r="O26" s="617"/>
      <c r="P26" s="617"/>
      <c r="Q26" s="617"/>
      <c r="R26" s="617"/>
      <c r="S26" s="617"/>
      <c r="T26" s="617"/>
      <c r="U26" s="617"/>
      <c r="V26" s="617"/>
      <c r="W26" s="617"/>
      <c r="X26" s="617"/>
      <c r="Y26" s="617"/>
      <c r="Z26" s="617"/>
      <c r="AA26" s="617"/>
      <c r="AB26" s="617"/>
      <c r="AC26" s="617"/>
      <c r="AD26" s="617"/>
      <c r="AE26" s="617"/>
      <c r="AF26" s="617"/>
      <c r="AG26" s="617"/>
      <c r="AH26" s="617"/>
      <c r="AI26" s="617"/>
      <c r="AJ26" s="617"/>
      <c r="AK26" s="617"/>
      <c r="AL26" s="617"/>
    </row>
    <row r="27" spans="2:38" ht="13.5" customHeight="1" x14ac:dyDescent="0.45">
      <c r="B27" s="124"/>
      <c r="C27" s="124"/>
      <c r="D27" s="124"/>
      <c r="E27" s="124"/>
      <c r="F27" s="124"/>
      <c r="G27" s="124"/>
      <c r="H27" s="124"/>
      <c r="I27" s="124"/>
      <c r="J27" s="124"/>
      <c r="K27" s="124"/>
      <c r="L27" s="124"/>
      <c r="M27" s="124"/>
      <c r="N27" s="124"/>
      <c r="O27" s="124"/>
      <c r="P27" s="124"/>
      <c r="Q27" s="124"/>
      <c r="R27" s="124"/>
      <c r="S27" s="124"/>
      <c r="T27" s="124"/>
      <c r="U27" s="124"/>
      <c r="V27" s="124"/>
      <c r="W27" s="124"/>
      <c r="X27" s="124"/>
      <c r="Y27" s="124"/>
      <c r="Z27" s="124"/>
      <c r="AA27" s="124"/>
      <c r="AB27" s="124"/>
      <c r="AC27" s="124"/>
      <c r="AD27" s="124"/>
      <c r="AE27" s="124"/>
      <c r="AF27" s="124"/>
      <c r="AG27" s="124"/>
      <c r="AH27" s="124"/>
      <c r="AI27" s="124"/>
      <c r="AJ27" s="124"/>
      <c r="AK27" s="124"/>
      <c r="AL27" s="124"/>
    </row>
    <row r="28" spans="2:38" ht="13.5" customHeight="1" x14ac:dyDescent="0.45">
      <c r="B28" s="618" t="s">
        <v>37</v>
      </c>
      <c r="C28" s="618"/>
      <c r="D28" s="618"/>
      <c r="E28" s="618"/>
      <c r="F28" s="618"/>
      <c r="G28" s="618"/>
      <c r="H28" s="618"/>
      <c r="I28" s="618"/>
      <c r="J28" s="618"/>
      <c r="K28" s="618"/>
      <c r="L28" s="618"/>
      <c r="M28" s="618"/>
      <c r="N28" s="618"/>
      <c r="O28" s="618"/>
      <c r="P28" s="618"/>
      <c r="Q28" s="618"/>
      <c r="R28" s="618"/>
      <c r="S28" s="618"/>
      <c r="T28" s="618"/>
      <c r="U28" s="618"/>
      <c r="V28" s="618"/>
      <c r="W28" s="618"/>
      <c r="X28" s="618"/>
      <c r="Y28" s="618"/>
      <c r="Z28" s="618"/>
      <c r="AA28" s="618"/>
      <c r="AB28" s="618"/>
      <c r="AC28" s="618"/>
      <c r="AD28" s="618"/>
      <c r="AE28" s="618"/>
      <c r="AF28" s="618"/>
      <c r="AG28" s="618"/>
      <c r="AH28" s="618"/>
      <c r="AI28" s="618"/>
      <c r="AJ28" s="618"/>
      <c r="AK28" s="618"/>
      <c r="AL28" s="618"/>
    </row>
    <row r="29" spans="2:38" ht="13.5" customHeight="1" x14ac:dyDescent="0.45"/>
    <row r="30" spans="2:38" ht="13.5" customHeight="1" x14ac:dyDescent="0.45"/>
    <row r="31" spans="2:38" ht="13.5" customHeight="1" x14ac:dyDescent="0.45">
      <c r="B31" s="125">
        <v>1</v>
      </c>
      <c r="D31" s="103" t="s">
        <v>63</v>
      </c>
    </row>
    <row r="32" spans="2:38" ht="6.6" customHeight="1" x14ac:dyDescent="0.45"/>
    <row r="33" spans="2:38" ht="32.4" customHeight="1" x14ac:dyDescent="0.45">
      <c r="D33" s="593"/>
      <c r="E33" s="593"/>
      <c r="F33" s="593"/>
      <c r="G33" s="593"/>
      <c r="H33" s="593"/>
      <c r="I33" s="593"/>
      <c r="J33" s="593"/>
      <c r="K33" s="593"/>
      <c r="L33" s="593"/>
      <c r="M33" s="593"/>
      <c r="N33" s="593"/>
      <c r="O33" s="593"/>
      <c r="P33" s="593"/>
      <c r="Q33" s="593"/>
      <c r="R33" s="593"/>
      <c r="S33" s="593"/>
      <c r="T33" s="593"/>
      <c r="U33" s="593"/>
      <c r="V33" s="593"/>
      <c r="W33" s="593"/>
      <c r="X33" s="593"/>
      <c r="Y33" s="593"/>
      <c r="Z33" s="593"/>
      <c r="AA33" s="593"/>
      <c r="AB33" s="593"/>
      <c r="AC33" s="593"/>
      <c r="AD33" s="593"/>
      <c r="AE33" s="593"/>
      <c r="AF33" s="593"/>
      <c r="AG33" s="593"/>
      <c r="AH33" s="593"/>
      <c r="AI33" s="593"/>
      <c r="AJ33" s="593"/>
      <c r="AK33" s="593"/>
      <c r="AL33" s="268"/>
    </row>
    <row r="34" spans="2:38" ht="13.5" customHeight="1" x14ac:dyDescent="0.45">
      <c r="Q34" s="140"/>
      <c r="R34" s="140"/>
      <c r="S34" s="140"/>
      <c r="T34" s="140"/>
      <c r="U34" s="140"/>
      <c r="V34" s="140"/>
    </row>
    <row r="35" spans="2:38" ht="13.5" customHeight="1" x14ac:dyDescent="0.45"/>
    <row r="36" spans="2:38" ht="13.5" customHeight="1" x14ac:dyDescent="0.45">
      <c r="B36" s="125">
        <v>2</v>
      </c>
      <c r="D36" s="103" t="s">
        <v>62</v>
      </c>
    </row>
    <row r="37" spans="2:38" ht="5.4" customHeight="1" x14ac:dyDescent="0.45"/>
    <row r="38" spans="2:38" ht="55.95" customHeight="1" x14ac:dyDescent="0.45">
      <c r="D38" s="593"/>
      <c r="E38" s="593"/>
      <c r="F38" s="593"/>
      <c r="G38" s="593"/>
      <c r="H38" s="593"/>
      <c r="I38" s="593"/>
      <c r="J38" s="593"/>
      <c r="K38" s="593"/>
      <c r="L38" s="593"/>
      <c r="M38" s="593"/>
      <c r="N38" s="593"/>
      <c r="O38" s="593"/>
      <c r="P38" s="593"/>
      <c r="Q38" s="593"/>
      <c r="R38" s="593"/>
      <c r="S38" s="593"/>
      <c r="T38" s="593"/>
      <c r="U38" s="593"/>
      <c r="V38" s="593"/>
      <c r="W38" s="593"/>
      <c r="X38" s="593"/>
      <c r="Y38" s="593"/>
      <c r="Z38" s="593"/>
      <c r="AA38" s="593"/>
      <c r="AB38" s="593"/>
      <c r="AC38" s="593"/>
      <c r="AD38" s="593"/>
      <c r="AE38" s="593"/>
      <c r="AF38" s="593"/>
      <c r="AG38" s="593"/>
      <c r="AH38" s="593"/>
      <c r="AI38" s="593"/>
      <c r="AJ38" s="593"/>
      <c r="AK38" s="593"/>
      <c r="AL38" s="268"/>
    </row>
  </sheetData>
  <mergeCells count="14">
    <mergeCell ref="B23:AL26"/>
    <mergeCell ref="B28:AL28"/>
    <mergeCell ref="D33:AK33"/>
    <mergeCell ref="D38:AK38"/>
    <mergeCell ref="B2:S2"/>
    <mergeCell ref="P10:R11"/>
    <mergeCell ref="P12:T13"/>
    <mergeCell ref="U12:AK13"/>
    <mergeCell ref="AB4:AL4"/>
    <mergeCell ref="P14:T15"/>
    <mergeCell ref="U14:AK15"/>
    <mergeCell ref="P16:T17"/>
    <mergeCell ref="U16:AK17"/>
    <mergeCell ref="B20:AL20"/>
  </mergeCells>
  <phoneticPr fontId="2" type="Hiragana"/>
  <conditionalFormatting sqref="D33">
    <cfRule type="expression" dxfId="43" priority="2">
      <formula>LEN(D33)=0</formula>
    </cfRule>
  </conditionalFormatting>
  <conditionalFormatting sqref="D38">
    <cfRule type="expression" dxfId="42" priority="1">
      <formula>LEN(D38)=0</formula>
    </cfRule>
  </conditionalFormatting>
  <conditionalFormatting sqref="U12">
    <cfRule type="expression" dxfId="41" priority="5">
      <formula>LEN(U12)=0</formula>
    </cfRule>
  </conditionalFormatting>
  <conditionalFormatting sqref="U14">
    <cfRule type="expression" dxfId="40" priority="4">
      <formula>LEN(U14)=0</formula>
    </cfRule>
  </conditionalFormatting>
  <conditionalFormatting sqref="U16">
    <cfRule type="expression" dxfId="39" priority="3">
      <formula>LEN(U16)=0</formula>
    </cfRule>
  </conditionalFormatting>
  <conditionalFormatting sqref="AB4">
    <cfRule type="expression" dxfId="38" priority="6">
      <formula>AB4="令和　年　月　日"</formula>
    </cfRule>
  </conditionalFormatting>
  <printOptions horizontalCentered="1"/>
  <pageMargins left="0.39370078740157483" right="0.39370078740157483" top="0.78740157480314965" bottom="0.78740157480314965" header="0.51181102362204722" footer="0.51181102362204722"/>
  <pageSetup paperSize="9" firstPageNumber="0" orientation="portrait" cellComments="asDisplayed" useFirstPageNumber="1" r:id="rId1"/>
  <headerFooter alignWithMargins="0"/>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A034ED-4DEB-4DF8-8CEC-C8FEEE49B142}">
  <sheetPr>
    <tabColor indexed="17"/>
    <pageSetUpPr fitToPage="1"/>
  </sheetPr>
  <dimension ref="A1:AL55"/>
  <sheetViews>
    <sheetView view="pageBreakPreview" topLeftCell="A12" zoomScaleNormal="100" zoomScaleSheetLayoutView="100" workbookViewId="0">
      <selection activeCell="AY21" sqref="AY21"/>
    </sheetView>
  </sheetViews>
  <sheetFormatPr defaultColWidth="8.09765625" defaultRowHeight="13.2" x14ac:dyDescent="0.45"/>
  <cols>
    <col min="1" max="4" width="1.8984375" style="103" customWidth="1"/>
    <col min="5" max="6" width="2.19921875" style="103" customWidth="1"/>
    <col min="7" max="7" width="2.69921875" style="103" customWidth="1"/>
    <col min="8" max="9" width="1.8984375" style="103" customWidth="1"/>
    <col min="10" max="10" width="2.69921875" style="103" customWidth="1"/>
    <col min="11" max="12" width="1.19921875" style="103" customWidth="1"/>
    <col min="13" max="13" width="3" style="103" customWidth="1"/>
    <col min="14" max="16" width="1.8984375" style="103" customWidth="1"/>
    <col min="17" max="18" width="2.09765625" style="103" customWidth="1"/>
    <col min="19" max="19" width="2.69921875" style="103" customWidth="1"/>
    <col min="20" max="21" width="1.8984375" style="103" customWidth="1"/>
    <col min="22" max="22" width="2.69921875" style="103" customWidth="1"/>
    <col min="23" max="24" width="1.8984375" style="103" customWidth="1"/>
    <col min="25" max="25" width="3" style="103" customWidth="1"/>
    <col min="26" max="38" width="1.8984375" style="103" customWidth="1"/>
    <col min="39" max="16384" width="8.09765625" style="8"/>
  </cols>
  <sheetData>
    <row r="1" spans="2:38" x14ac:dyDescent="0.45">
      <c r="B1" s="103" t="s">
        <v>3</v>
      </c>
      <c r="C1" s="120"/>
      <c r="D1" s="120"/>
      <c r="E1" s="120"/>
      <c r="F1" s="120"/>
      <c r="G1" s="120"/>
      <c r="H1" s="120"/>
      <c r="I1" s="120"/>
      <c r="J1" s="120"/>
      <c r="K1" s="120"/>
      <c r="L1" s="120"/>
      <c r="M1" s="120"/>
      <c r="N1" s="120"/>
      <c r="O1" s="120"/>
      <c r="P1" s="120"/>
      <c r="Q1" s="120"/>
      <c r="R1" s="120"/>
      <c r="S1" s="120"/>
      <c r="T1" s="120"/>
      <c r="U1" s="120"/>
      <c r="V1" s="120"/>
      <c r="W1" s="120"/>
      <c r="X1" s="120"/>
      <c r="Y1" s="120"/>
      <c r="Z1" s="120"/>
      <c r="AA1" s="120"/>
      <c r="AB1" s="120"/>
      <c r="AC1" s="120"/>
      <c r="AD1" s="120"/>
      <c r="AE1" s="120"/>
      <c r="AF1" s="120"/>
      <c r="AG1" s="120"/>
      <c r="AH1" s="120"/>
      <c r="AI1" s="120"/>
      <c r="AJ1" s="120"/>
      <c r="AK1" s="120"/>
      <c r="AL1" s="120"/>
    </row>
    <row r="2" spans="2:38" ht="14.4" x14ac:dyDescent="0.45">
      <c r="B2" s="542" t="s">
        <v>168</v>
      </c>
      <c r="C2" s="542"/>
      <c r="D2" s="542"/>
      <c r="E2" s="542"/>
      <c r="F2" s="542"/>
      <c r="G2" s="542"/>
      <c r="H2" s="542"/>
      <c r="I2" s="542"/>
      <c r="J2" s="542"/>
      <c r="K2" s="542"/>
      <c r="L2" s="542"/>
      <c r="M2" s="542"/>
      <c r="N2" s="542"/>
      <c r="O2" s="542"/>
      <c r="P2" s="542"/>
      <c r="Q2" s="542"/>
      <c r="R2" s="542"/>
      <c r="S2" s="542"/>
      <c r="T2" s="542"/>
    </row>
    <row r="4" spans="2:38" x14ac:dyDescent="0.45">
      <c r="AB4" s="598" t="s">
        <v>319</v>
      </c>
      <c r="AC4" s="598"/>
      <c r="AD4" s="598"/>
      <c r="AE4" s="598"/>
      <c r="AF4" s="598"/>
      <c r="AG4" s="598"/>
      <c r="AH4" s="598"/>
      <c r="AI4" s="598"/>
      <c r="AJ4" s="598"/>
      <c r="AK4" s="598"/>
      <c r="AL4" s="598"/>
    </row>
    <row r="5" spans="2:38" x14ac:dyDescent="0.45">
      <c r="AE5" s="122"/>
      <c r="AF5" s="122"/>
      <c r="AG5" s="122"/>
      <c r="AH5" s="122"/>
      <c r="AI5" s="122"/>
      <c r="AJ5" s="122"/>
      <c r="AK5" s="122"/>
      <c r="AL5" s="122"/>
    </row>
    <row r="7" spans="2:38" x14ac:dyDescent="0.45">
      <c r="C7" s="103" t="s">
        <v>87</v>
      </c>
    </row>
    <row r="9" spans="2:38" x14ac:dyDescent="0.45">
      <c r="AL9" s="141"/>
    </row>
    <row r="10" spans="2:38" x14ac:dyDescent="0.45">
      <c r="P10" s="618" t="s">
        <v>36</v>
      </c>
      <c r="Q10" s="618"/>
      <c r="R10" s="618"/>
      <c r="AL10" s="141"/>
    </row>
    <row r="11" spans="2:38" x14ac:dyDescent="0.45">
      <c r="P11" s="618"/>
      <c r="Q11" s="618"/>
      <c r="R11" s="618"/>
      <c r="AL11" s="141"/>
    </row>
    <row r="12" spans="2:38" x14ac:dyDescent="0.45">
      <c r="P12" s="618" t="s">
        <v>47</v>
      </c>
      <c r="Q12" s="618"/>
      <c r="R12" s="618"/>
      <c r="S12" s="618"/>
      <c r="T12" s="618"/>
      <c r="U12" s="593"/>
      <c r="V12" s="593"/>
      <c r="W12" s="593"/>
      <c r="X12" s="593"/>
      <c r="Y12" s="593"/>
      <c r="Z12" s="593"/>
      <c r="AA12" s="593"/>
      <c r="AB12" s="593"/>
      <c r="AC12" s="593"/>
      <c r="AD12" s="593"/>
      <c r="AE12" s="593"/>
      <c r="AF12" s="593"/>
      <c r="AG12" s="593"/>
      <c r="AH12" s="593"/>
      <c r="AI12" s="593"/>
      <c r="AJ12" s="593"/>
      <c r="AK12" s="593"/>
      <c r="AL12" s="141"/>
    </row>
    <row r="13" spans="2:38" x14ac:dyDescent="0.45">
      <c r="P13" s="618"/>
      <c r="Q13" s="618"/>
      <c r="R13" s="618"/>
      <c r="S13" s="618"/>
      <c r="T13" s="618"/>
      <c r="U13" s="593"/>
      <c r="V13" s="593"/>
      <c r="W13" s="593"/>
      <c r="X13" s="593"/>
      <c r="Y13" s="593"/>
      <c r="Z13" s="593"/>
      <c r="AA13" s="593"/>
      <c r="AB13" s="593"/>
      <c r="AC13" s="593"/>
      <c r="AD13" s="593"/>
      <c r="AE13" s="593"/>
      <c r="AF13" s="593"/>
      <c r="AG13" s="593"/>
      <c r="AH13" s="593"/>
      <c r="AI13" s="593"/>
      <c r="AJ13" s="593"/>
      <c r="AK13" s="593"/>
      <c r="AL13" s="141"/>
    </row>
    <row r="14" spans="2:38" x14ac:dyDescent="0.45">
      <c r="P14" s="618" t="s">
        <v>54</v>
      </c>
      <c r="Q14" s="618"/>
      <c r="R14" s="618"/>
      <c r="S14" s="618"/>
      <c r="T14" s="618"/>
      <c r="U14" s="593"/>
      <c r="V14" s="593"/>
      <c r="W14" s="593"/>
      <c r="X14" s="593"/>
      <c r="Y14" s="593"/>
      <c r="Z14" s="593"/>
      <c r="AA14" s="593"/>
      <c r="AB14" s="593"/>
      <c r="AC14" s="593"/>
      <c r="AD14" s="593"/>
      <c r="AE14" s="593"/>
      <c r="AF14" s="593"/>
      <c r="AG14" s="593"/>
      <c r="AH14" s="593"/>
      <c r="AI14" s="593"/>
      <c r="AJ14" s="593"/>
      <c r="AK14" s="593"/>
      <c r="AL14" s="141"/>
    </row>
    <row r="15" spans="2:38" x14ac:dyDescent="0.45">
      <c r="P15" s="618"/>
      <c r="Q15" s="618"/>
      <c r="R15" s="618"/>
      <c r="S15" s="618"/>
      <c r="T15" s="618"/>
      <c r="U15" s="593"/>
      <c r="V15" s="593"/>
      <c r="W15" s="593"/>
      <c r="X15" s="593"/>
      <c r="Y15" s="593"/>
      <c r="Z15" s="593"/>
      <c r="AA15" s="593"/>
      <c r="AB15" s="593"/>
      <c r="AC15" s="593"/>
      <c r="AD15" s="593"/>
      <c r="AE15" s="593"/>
      <c r="AF15" s="593"/>
      <c r="AG15" s="593"/>
      <c r="AH15" s="593"/>
      <c r="AI15" s="593"/>
      <c r="AJ15" s="593"/>
      <c r="AK15" s="593"/>
      <c r="AL15" s="141"/>
    </row>
    <row r="16" spans="2:38" ht="13.35" customHeight="1" x14ac:dyDescent="0.45">
      <c r="P16" s="632" t="s">
        <v>55</v>
      </c>
      <c r="Q16" s="632"/>
      <c r="R16" s="632"/>
      <c r="S16" s="632"/>
      <c r="T16" s="632"/>
      <c r="U16" s="593"/>
      <c r="V16" s="593"/>
      <c r="W16" s="593"/>
      <c r="X16" s="593"/>
      <c r="Y16" s="593"/>
      <c r="Z16" s="593"/>
      <c r="AA16" s="593"/>
      <c r="AB16" s="593"/>
      <c r="AC16" s="593"/>
      <c r="AD16" s="593"/>
      <c r="AE16" s="593"/>
      <c r="AF16" s="593"/>
      <c r="AG16" s="593"/>
      <c r="AH16" s="593"/>
      <c r="AI16" s="593"/>
      <c r="AJ16" s="593"/>
      <c r="AK16" s="593"/>
      <c r="AL16" s="141"/>
    </row>
    <row r="17" spans="2:38" x14ac:dyDescent="0.45">
      <c r="P17" s="632"/>
      <c r="Q17" s="632"/>
      <c r="R17" s="632"/>
      <c r="S17" s="632"/>
      <c r="T17" s="632"/>
      <c r="U17" s="593"/>
      <c r="V17" s="593"/>
      <c r="W17" s="593"/>
      <c r="X17" s="593"/>
      <c r="Y17" s="593"/>
      <c r="Z17" s="593"/>
      <c r="AA17" s="593"/>
      <c r="AB17" s="593"/>
      <c r="AC17" s="593"/>
      <c r="AD17" s="593"/>
      <c r="AE17" s="593"/>
      <c r="AF17" s="593"/>
      <c r="AG17" s="593"/>
      <c r="AH17" s="593"/>
      <c r="AI17" s="593"/>
      <c r="AJ17" s="593"/>
      <c r="AK17" s="593"/>
      <c r="AL17" s="141"/>
    </row>
    <row r="18" spans="2:38" x14ac:dyDescent="0.45">
      <c r="AL18" s="141"/>
    </row>
    <row r="20" spans="2:38" ht="13.5" customHeight="1" x14ac:dyDescent="0.45">
      <c r="B20" s="597" t="s">
        <v>307</v>
      </c>
      <c r="C20" s="597"/>
      <c r="D20" s="597"/>
      <c r="E20" s="597"/>
      <c r="F20" s="597"/>
      <c r="G20" s="597"/>
      <c r="H20" s="597"/>
      <c r="I20" s="597"/>
      <c r="J20" s="597"/>
      <c r="K20" s="597"/>
      <c r="L20" s="597"/>
      <c r="M20" s="597"/>
      <c r="N20" s="597"/>
      <c r="O20" s="597"/>
      <c r="P20" s="597"/>
      <c r="Q20" s="597"/>
      <c r="R20" s="597"/>
      <c r="S20" s="597"/>
      <c r="T20" s="597"/>
      <c r="U20" s="597"/>
      <c r="V20" s="597"/>
      <c r="W20" s="597"/>
      <c r="X20" s="597"/>
      <c r="Y20" s="597"/>
      <c r="Z20" s="597"/>
      <c r="AA20" s="597"/>
      <c r="AB20" s="597"/>
      <c r="AC20" s="597"/>
      <c r="AD20" s="597"/>
      <c r="AE20" s="597"/>
      <c r="AF20" s="597"/>
      <c r="AG20" s="597"/>
      <c r="AH20" s="597"/>
      <c r="AI20" s="597"/>
      <c r="AJ20" s="597"/>
      <c r="AK20" s="597"/>
      <c r="AL20" s="597"/>
    </row>
    <row r="21" spans="2:38" ht="13.5" customHeight="1" x14ac:dyDescent="0.45">
      <c r="B21" s="240"/>
      <c r="C21" s="240"/>
      <c r="D21" s="240"/>
      <c r="E21" s="240"/>
      <c r="F21" s="240"/>
      <c r="G21" s="240"/>
      <c r="H21" s="240"/>
      <c r="I21" s="240"/>
      <c r="J21" s="240"/>
      <c r="K21" s="240"/>
      <c r="L21" s="240"/>
      <c r="M21" s="240"/>
      <c r="N21" s="240"/>
      <c r="O21" s="240"/>
      <c r="P21" s="240"/>
      <c r="Q21" s="240"/>
      <c r="R21" s="240"/>
      <c r="S21" s="240"/>
      <c r="T21" s="240"/>
      <c r="U21" s="240"/>
      <c r="V21" s="240"/>
      <c r="W21" s="240"/>
      <c r="X21" s="240"/>
      <c r="Y21" s="240"/>
      <c r="Z21" s="240"/>
      <c r="AA21" s="240"/>
      <c r="AB21" s="240"/>
      <c r="AC21" s="240"/>
      <c r="AD21" s="240"/>
      <c r="AE21" s="240"/>
      <c r="AF21" s="240"/>
      <c r="AG21" s="240"/>
      <c r="AH21" s="240"/>
      <c r="AI21" s="240"/>
      <c r="AJ21" s="240"/>
      <c r="AK21" s="240"/>
      <c r="AL21" s="240"/>
    </row>
    <row r="22" spans="2:38" ht="13.5" customHeight="1" x14ac:dyDescent="0.45">
      <c r="B22" s="592" t="s">
        <v>308</v>
      </c>
      <c r="C22" s="592"/>
      <c r="D22" s="592"/>
      <c r="E22" s="592"/>
      <c r="F22" s="592"/>
      <c r="G22" s="592"/>
      <c r="H22" s="592"/>
      <c r="I22" s="592"/>
      <c r="J22" s="592"/>
      <c r="K22" s="592"/>
      <c r="L22" s="592"/>
      <c r="M22" s="592"/>
      <c r="N22" s="592"/>
      <c r="O22" s="592"/>
      <c r="P22" s="592"/>
      <c r="Q22" s="592"/>
      <c r="R22" s="592"/>
      <c r="S22" s="592"/>
      <c r="T22" s="592"/>
      <c r="U22" s="592"/>
      <c r="V22" s="592"/>
      <c r="W22" s="592"/>
      <c r="X22" s="592"/>
      <c r="Y22" s="592"/>
      <c r="Z22" s="592"/>
      <c r="AA22" s="592"/>
      <c r="AB22" s="592"/>
      <c r="AC22" s="592"/>
      <c r="AD22" s="592"/>
      <c r="AE22" s="592"/>
      <c r="AF22" s="592"/>
      <c r="AG22" s="592"/>
      <c r="AH22" s="592"/>
      <c r="AI22" s="592"/>
      <c r="AJ22" s="592"/>
      <c r="AK22" s="592"/>
      <c r="AL22" s="592"/>
    </row>
    <row r="23" spans="2:38" ht="13.5" customHeight="1" x14ac:dyDescent="0.45">
      <c r="B23" s="592"/>
      <c r="C23" s="592"/>
      <c r="D23" s="592"/>
      <c r="E23" s="592"/>
      <c r="F23" s="592"/>
      <c r="G23" s="592"/>
      <c r="H23" s="592"/>
      <c r="I23" s="592"/>
      <c r="J23" s="592"/>
      <c r="K23" s="592"/>
      <c r="L23" s="592"/>
      <c r="M23" s="592"/>
      <c r="N23" s="592"/>
      <c r="O23" s="592"/>
      <c r="P23" s="592"/>
      <c r="Q23" s="592"/>
      <c r="R23" s="592"/>
      <c r="S23" s="592"/>
      <c r="T23" s="592"/>
      <c r="U23" s="592"/>
      <c r="V23" s="592"/>
      <c r="W23" s="592"/>
      <c r="X23" s="592"/>
      <c r="Y23" s="592"/>
      <c r="Z23" s="592"/>
      <c r="AA23" s="592"/>
      <c r="AB23" s="592"/>
      <c r="AC23" s="592"/>
      <c r="AD23" s="592"/>
      <c r="AE23" s="592"/>
      <c r="AF23" s="592"/>
      <c r="AG23" s="592"/>
      <c r="AH23" s="592"/>
      <c r="AI23" s="592"/>
      <c r="AJ23" s="592"/>
      <c r="AK23" s="592"/>
      <c r="AL23" s="592"/>
    </row>
    <row r="24" spans="2:38" ht="13.5" customHeight="1" x14ac:dyDescent="0.45">
      <c r="B24" s="592"/>
      <c r="C24" s="592"/>
      <c r="D24" s="592"/>
      <c r="E24" s="592"/>
      <c r="F24" s="592"/>
      <c r="G24" s="592"/>
      <c r="H24" s="592"/>
      <c r="I24" s="592"/>
      <c r="J24" s="592"/>
      <c r="K24" s="592"/>
      <c r="L24" s="592"/>
      <c r="M24" s="592"/>
      <c r="N24" s="592"/>
      <c r="O24" s="592"/>
      <c r="P24" s="592"/>
      <c r="Q24" s="592"/>
      <c r="R24" s="592"/>
      <c r="S24" s="592"/>
      <c r="T24" s="592"/>
      <c r="U24" s="592"/>
      <c r="V24" s="592"/>
      <c r="W24" s="592"/>
      <c r="X24" s="592"/>
      <c r="Y24" s="592"/>
      <c r="Z24" s="592"/>
      <c r="AA24" s="592"/>
      <c r="AB24" s="592"/>
      <c r="AC24" s="592"/>
      <c r="AD24" s="592"/>
      <c r="AE24" s="592"/>
      <c r="AF24" s="592"/>
      <c r="AG24" s="592"/>
      <c r="AH24" s="592"/>
      <c r="AI24" s="592"/>
      <c r="AJ24" s="592"/>
      <c r="AK24" s="592"/>
      <c r="AL24" s="592"/>
    </row>
    <row r="25" spans="2:38" ht="13.5" customHeight="1" x14ac:dyDescent="0.45">
      <c r="B25" s="617"/>
      <c r="C25" s="617"/>
      <c r="D25" s="617"/>
      <c r="E25" s="617"/>
      <c r="F25" s="617"/>
      <c r="G25" s="617"/>
      <c r="H25" s="617"/>
      <c r="I25" s="617"/>
      <c r="J25" s="617"/>
      <c r="K25" s="617"/>
      <c r="L25" s="617"/>
      <c r="M25" s="617"/>
      <c r="N25" s="617"/>
      <c r="O25" s="617"/>
      <c r="P25" s="617"/>
      <c r="Q25" s="617"/>
      <c r="R25" s="617"/>
      <c r="S25" s="617"/>
      <c r="T25" s="617"/>
      <c r="U25" s="617"/>
      <c r="V25" s="617"/>
      <c r="W25" s="617"/>
      <c r="X25" s="617"/>
      <c r="Y25" s="617"/>
      <c r="Z25" s="617"/>
      <c r="AA25" s="617"/>
      <c r="AB25" s="617"/>
      <c r="AC25" s="617"/>
      <c r="AD25" s="617"/>
      <c r="AE25" s="617"/>
      <c r="AF25" s="617"/>
      <c r="AG25" s="617"/>
      <c r="AH25" s="617"/>
      <c r="AI25" s="617"/>
      <c r="AJ25" s="617"/>
      <c r="AK25" s="617"/>
      <c r="AL25" s="617"/>
    </row>
    <row r="26" spans="2:38" ht="13.5" customHeight="1" x14ac:dyDescent="0.45">
      <c r="B26" s="242"/>
      <c r="C26" s="242"/>
      <c r="D26" s="242"/>
      <c r="E26" s="242"/>
      <c r="F26" s="242"/>
      <c r="G26" s="242"/>
      <c r="H26" s="242"/>
      <c r="I26" s="242"/>
      <c r="J26" s="242"/>
      <c r="K26" s="242"/>
      <c r="L26" s="242"/>
      <c r="M26" s="242"/>
      <c r="N26" s="242"/>
      <c r="O26" s="242"/>
      <c r="P26" s="242"/>
      <c r="Q26" s="242"/>
      <c r="R26" s="242"/>
      <c r="S26" s="242"/>
      <c r="T26" s="242"/>
      <c r="U26" s="242"/>
      <c r="V26" s="242"/>
      <c r="W26" s="242"/>
      <c r="X26" s="242"/>
      <c r="Y26" s="242"/>
      <c r="Z26" s="242"/>
      <c r="AA26" s="242"/>
      <c r="AB26" s="242"/>
      <c r="AC26" s="242"/>
      <c r="AD26" s="242"/>
      <c r="AE26" s="242"/>
      <c r="AF26" s="242"/>
      <c r="AG26" s="242"/>
      <c r="AH26" s="242"/>
      <c r="AI26" s="242"/>
      <c r="AJ26" s="242"/>
      <c r="AK26" s="242"/>
      <c r="AL26" s="242"/>
    </row>
    <row r="27" spans="2:38" ht="13.5" customHeight="1" x14ac:dyDescent="0.45">
      <c r="B27" s="597" t="s">
        <v>37</v>
      </c>
      <c r="C27" s="597"/>
      <c r="D27" s="597"/>
      <c r="E27" s="597"/>
      <c r="F27" s="597"/>
      <c r="G27" s="597"/>
      <c r="H27" s="597"/>
      <c r="I27" s="597"/>
      <c r="J27" s="597"/>
      <c r="K27" s="597"/>
      <c r="L27" s="597"/>
      <c r="M27" s="597"/>
      <c r="N27" s="597"/>
      <c r="O27" s="597"/>
      <c r="P27" s="597"/>
      <c r="Q27" s="597"/>
      <c r="R27" s="597"/>
      <c r="S27" s="597"/>
      <c r="T27" s="597"/>
      <c r="U27" s="597"/>
      <c r="V27" s="597"/>
      <c r="W27" s="597"/>
      <c r="X27" s="597"/>
      <c r="Y27" s="597"/>
      <c r="Z27" s="597"/>
      <c r="AA27" s="597"/>
      <c r="AB27" s="597"/>
      <c r="AC27" s="597"/>
      <c r="AD27" s="597"/>
      <c r="AE27" s="597"/>
      <c r="AF27" s="597"/>
      <c r="AG27" s="597"/>
      <c r="AH27" s="597"/>
      <c r="AI27" s="597"/>
      <c r="AJ27" s="597"/>
      <c r="AK27" s="597"/>
      <c r="AL27" s="597"/>
    </row>
    <row r="28" spans="2:38" ht="13.5" customHeight="1" x14ac:dyDescent="0.45">
      <c r="B28" s="241"/>
      <c r="C28" s="241"/>
      <c r="D28" s="241"/>
      <c r="E28" s="241"/>
      <c r="F28" s="241"/>
      <c r="G28" s="241"/>
      <c r="H28" s="241"/>
      <c r="I28" s="241"/>
      <c r="J28" s="241"/>
      <c r="K28" s="241"/>
      <c r="L28" s="241"/>
      <c r="M28" s="241"/>
      <c r="N28" s="241"/>
      <c r="O28" s="241"/>
      <c r="P28" s="241"/>
      <c r="Q28" s="241"/>
      <c r="R28" s="241"/>
      <c r="S28" s="241"/>
      <c r="T28" s="241"/>
      <c r="U28" s="241"/>
      <c r="V28" s="241"/>
      <c r="W28" s="241"/>
      <c r="X28" s="241"/>
      <c r="Y28" s="241"/>
      <c r="Z28" s="241"/>
      <c r="AA28" s="241"/>
      <c r="AB28" s="241"/>
      <c r="AC28" s="241"/>
      <c r="AD28" s="241"/>
      <c r="AE28" s="241"/>
      <c r="AF28" s="241"/>
      <c r="AG28" s="241"/>
      <c r="AH28" s="241"/>
      <c r="AI28" s="241"/>
      <c r="AJ28" s="241"/>
      <c r="AK28" s="241"/>
      <c r="AL28" s="241"/>
    </row>
    <row r="29" spans="2:38" ht="13.5" customHeight="1" x14ac:dyDescent="0.2">
      <c r="B29" s="243" t="s">
        <v>46</v>
      </c>
      <c r="C29" s="240"/>
      <c r="D29" s="620" t="s">
        <v>100</v>
      </c>
      <c r="E29" s="620"/>
      <c r="F29" s="620"/>
      <c r="G29" s="620"/>
      <c r="H29" s="620"/>
      <c r="I29" s="620"/>
      <c r="J29" s="620"/>
      <c r="K29" s="620"/>
      <c r="L29" s="620"/>
      <c r="M29" s="620"/>
      <c r="N29" s="620"/>
      <c r="O29" s="620"/>
      <c r="P29" s="620"/>
      <c r="Q29" s="620"/>
      <c r="R29" s="620"/>
      <c r="S29" s="620"/>
      <c r="T29" s="620"/>
      <c r="U29" s="620"/>
      <c r="V29" s="620"/>
      <c r="W29" s="620"/>
      <c r="X29" s="620"/>
      <c r="Y29" s="620"/>
      <c r="Z29" s="620"/>
      <c r="AA29" s="245"/>
      <c r="AB29" s="240"/>
      <c r="AC29" s="240"/>
      <c r="AD29" s="240"/>
      <c r="AE29" s="240"/>
      <c r="AF29" s="240"/>
      <c r="AG29" s="240"/>
      <c r="AH29" s="240"/>
      <c r="AI29" s="240"/>
      <c r="AJ29" s="240"/>
      <c r="AK29" s="240"/>
      <c r="AL29" s="240"/>
    </row>
    <row r="30" spans="2:38" ht="13.5" customHeight="1" x14ac:dyDescent="0.45">
      <c r="B30" s="240"/>
      <c r="C30" s="240"/>
      <c r="D30" s="240"/>
      <c r="E30" s="241" t="s">
        <v>101</v>
      </c>
      <c r="F30" s="623" t="str">
        <f>'別紙1-2（経費明細）'!Z41</f>
        <v>申請下限額以下です</v>
      </c>
      <c r="G30" s="624"/>
      <c r="H30" s="624"/>
      <c r="I30" s="624"/>
      <c r="J30" s="624"/>
      <c r="K30" s="624"/>
      <c r="L30" s="624"/>
      <c r="M30" s="624"/>
      <c r="N30" s="624"/>
      <c r="O30" s="624"/>
      <c r="P30" s="240" t="s">
        <v>92</v>
      </c>
      <c r="Q30" s="240"/>
      <c r="R30" s="240"/>
      <c r="S30" s="240"/>
      <c r="T30" s="240"/>
      <c r="U30" s="240"/>
      <c r="V30" s="240"/>
      <c r="W30" s="240"/>
      <c r="X30" s="240"/>
      <c r="Y30" s="240"/>
      <c r="Z30" s="240"/>
      <c r="AA30" s="240"/>
      <c r="AB30" s="240"/>
      <c r="AC30" s="240"/>
      <c r="AD30" s="240"/>
      <c r="AE30" s="240"/>
      <c r="AF30" s="240"/>
      <c r="AG30" s="240"/>
      <c r="AH30" s="240"/>
      <c r="AI30" s="240"/>
      <c r="AJ30" s="240"/>
      <c r="AK30" s="240"/>
      <c r="AL30" s="240"/>
    </row>
    <row r="31" spans="2:38" ht="13.5" customHeight="1" x14ac:dyDescent="0.45">
      <c r="B31" s="240"/>
      <c r="C31" s="240"/>
      <c r="D31" s="240"/>
      <c r="E31" s="240"/>
      <c r="F31" s="240"/>
      <c r="G31" s="240"/>
      <c r="H31" s="240"/>
      <c r="I31" s="240"/>
      <c r="J31" s="240"/>
      <c r="K31" s="240"/>
      <c r="L31" s="240"/>
      <c r="M31" s="240"/>
      <c r="N31" s="240"/>
      <c r="O31" s="240"/>
      <c r="P31" s="240"/>
      <c r="Q31" s="240"/>
      <c r="R31" s="240"/>
      <c r="S31" s="240"/>
      <c r="T31" s="240"/>
      <c r="U31" s="240"/>
      <c r="V31" s="240"/>
      <c r="W31" s="240"/>
      <c r="X31" s="240"/>
      <c r="Y31" s="240"/>
      <c r="Z31" s="240"/>
      <c r="AA31" s="240"/>
      <c r="AB31" s="240"/>
      <c r="AC31" s="240"/>
      <c r="AD31" s="240"/>
      <c r="AE31" s="240"/>
      <c r="AF31" s="240"/>
      <c r="AG31" s="240"/>
      <c r="AH31" s="240"/>
      <c r="AI31" s="240"/>
      <c r="AJ31" s="240"/>
      <c r="AK31" s="240"/>
      <c r="AL31" s="240"/>
    </row>
    <row r="32" spans="2:38" ht="13.5" customHeight="1" x14ac:dyDescent="0.45">
      <c r="B32" s="240"/>
      <c r="C32" s="240"/>
      <c r="D32" s="240"/>
      <c r="E32" s="240"/>
      <c r="F32" s="240"/>
      <c r="G32" s="240"/>
      <c r="H32" s="240"/>
      <c r="I32" s="240"/>
      <c r="J32" s="240"/>
      <c r="K32" s="240"/>
      <c r="L32" s="240"/>
      <c r="M32" s="240"/>
      <c r="N32" s="240"/>
      <c r="O32" s="240"/>
      <c r="P32" s="240"/>
      <c r="Q32" s="240"/>
      <c r="R32" s="240"/>
      <c r="S32" s="240"/>
      <c r="T32" s="240"/>
      <c r="U32" s="240"/>
      <c r="V32" s="240"/>
      <c r="W32" s="240"/>
      <c r="X32" s="240"/>
      <c r="Y32" s="240"/>
      <c r="Z32" s="240"/>
      <c r="AA32" s="240"/>
      <c r="AB32" s="240"/>
      <c r="AC32" s="240"/>
      <c r="AD32" s="240"/>
      <c r="AE32" s="240"/>
      <c r="AF32" s="240"/>
      <c r="AG32" s="240"/>
      <c r="AH32" s="240"/>
      <c r="AI32" s="240"/>
      <c r="AJ32" s="240"/>
      <c r="AK32" s="240"/>
      <c r="AL32" s="240"/>
    </row>
    <row r="33" spans="2:38" ht="13.5" customHeight="1" x14ac:dyDescent="0.45">
      <c r="B33" s="240"/>
      <c r="C33" s="240"/>
      <c r="D33" s="240"/>
      <c r="E33" s="240"/>
      <c r="F33" s="240"/>
      <c r="G33" s="240"/>
      <c r="H33" s="240"/>
      <c r="I33" s="240"/>
      <c r="J33" s="240"/>
      <c r="K33" s="240"/>
      <c r="L33" s="240"/>
      <c r="M33" s="240"/>
      <c r="N33" s="240"/>
      <c r="O33" s="240"/>
      <c r="P33" s="240"/>
      <c r="Q33" s="240"/>
      <c r="R33" s="240"/>
      <c r="S33" s="240"/>
      <c r="T33" s="240"/>
      <c r="U33" s="240"/>
      <c r="V33" s="240"/>
      <c r="W33" s="240"/>
      <c r="X33" s="240"/>
      <c r="Y33" s="240"/>
      <c r="Z33" s="240"/>
      <c r="AA33" s="240"/>
      <c r="AB33" s="240"/>
      <c r="AC33" s="240"/>
      <c r="AD33" s="240"/>
      <c r="AE33" s="240"/>
      <c r="AF33" s="240"/>
      <c r="AG33" s="240"/>
      <c r="AH33" s="240"/>
      <c r="AI33" s="240"/>
      <c r="AJ33" s="240"/>
      <c r="AK33" s="240"/>
      <c r="AL33" s="240"/>
    </row>
    <row r="34" spans="2:38" ht="13.5" customHeight="1" x14ac:dyDescent="0.45">
      <c r="B34" s="243" t="s">
        <v>51</v>
      </c>
      <c r="C34" s="240"/>
      <c r="D34" s="244" t="s">
        <v>102</v>
      </c>
      <c r="E34" s="244"/>
      <c r="F34" s="244"/>
      <c r="G34" s="244"/>
      <c r="H34" s="244"/>
      <c r="I34" s="244"/>
      <c r="J34" s="244"/>
      <c r="K34" s="244"/>
      <c r="L34" s="244"/>
      <c r="M34" s="244"/>
      <c r="N34" s="244"/>
      <c r="O34" s="244"/>
      <c r="P34" s="244"/>
      <c r="Q34" s="244"/>
      <c r="R34" s="244"/>
      <c r="S34" s="244"/>
      <c r="T34" s="244"/>
      <c r="U34" s="244"/>
      <c r="V34" s="244"/>
      <c r="W34" s="244"/>
      <c r="X34" s="244"/>
      <c r="Y34" s="244"/>
      <c r="Z34" s="244"/>
      <c r="AA34" s="240"/>
      <c r="AB34" s="240"/>
      <c r="AC34" s="240"/>
      <c r="AD34" s="240"/>
      <c r="AE34" s="240"/>
      <c r="AF34" s="240"/>
      <c r="AG34" s="240"/>
      <c r="AH34" s="240"/>
      <c r="AI34" s="240"/>
      <c r="AJ34" s="240"/>
      <c r="AK34" s="240"/>
      <c r="AL34" s="240"/>
    </row>
    <row r="35" spans="2:38" ht="19.95" customHeight="1" x14ac:dyDescent="0.45">
      <c r="B35" s="243"/>
      <c r="C35" s="240"/>
      <c r="D35" s="625" t="s">
        <v>103</v>
      </c>
      <c r="E35" s="626"/>
      <c r="F35" s="626"/>
      <c r="G35" s="626"/>
      <c r="H35" s="626"/>
      <c r="I35" s="626"/>
      <c r="J35" s="627"/>
      <c r="K35" s="625" t="s">
        <v>104</v>
      </c>
      <c r="L35" s="626"/>
      <c r="M35" s="626"/>
      <c r="N35" s="626"/>
      <c r="O35" s="626"/>
      <c r="P35" s="248" t="s">
        <v>105</v>
      </c>
      <c r="Q35" s="246"/>
      <c r="R35" s="246"/>
      <c r="S35" s="247"/>
      <c r="T35" s="625" t="s">
        <v>106</v>
      </c>
      <c r="U35" s="626"/>
      <c r="V35" s="626"/>
      <c r="W35" s="626"/>
      <c r="X35" s="626"/>
      <c r="Y35" s="627"/>
      <c r="Z35" s="625" t="s">
        <v>309</v>
      </c>
      <c r="AA35" s="626"/>
      <c r="AB35" s="626"/>
      <c r="AC35" s="626"/>
      <c r="AD35" s="626"/>
      <c r="AE35" s="626"/>
      <c r="AF35" s="626"/>
      <c r="AG35" s="626"/>
      <c r="AH35" s="626"/>
      <c r="AI35" s="626"/>
      <c r="AJ35" s="626"/>
      <c r="AK35" s="627"/>
      <c r="AL35" s="240"/>
    </row>
    <row r="36" spans="2:38" ht="39" customHeight="1" x14ac:dyDescent="0.45">
      <c r="B36" s="243"/>
      <c r="C36" s="240"/>
      <c r="D36" s="603"/>
      <c r="E36" s="603"/>
      <c r="F36" s="603"/>
      <c r="G36" s="603"/>
      <c r="H36" s="603"/>
      <c r="I36" s="603"/>
      <c r="J36" s="603"/>
      <c r="K36" s="593"/>
      <c r="L36" s="593"/>
      <c r="M36" s="593"/>
      <c r="N36" s="593"/>
      <c r="O36" s="593"/>
      <c r="P36" s="628"/>
      <c r="Q36" s="629"/>
      <c r="R36" s="629"/>
      <c r="S36" s="630"/>
      <c r="T36" s="593"/>
      <c r="U36" s="593"/>
      <c r="V36" s="593"/>
      <c r="W36" s="593"/>
      <c r="X36" s="593"/>
      <c r="Y36" s="593"/>
      <c r="Z36" s="603"/>
      <c r="AA36" s="603"/>
      <c r="AB36" s="603"/>
      <c r="AC36" s="603"/>
      <c r="AD36" s="603"/>
      <c r="AE36" s="603"/>
      <c r="AF36" s="603"/>
      <c r="AG36" s="603"/>
      <c r="AH36" s="603"/>
      <c r="AI36" s="603"/>
      <c r="AJ36" s="603"/>
      <c r="AK36" s="603"/>
      <c r="AL36" s="240"/>
    </row>
    <row r="37" spans="2:38" ht="13.5" customHeight="1" x14ac:dyDescent="0.45">
      <c r="B37" s="243"/>
      <c r="C37" s="240"/>
      <c r="D37" s="249" t="s">
        <v>137</v>
      </c>
      <c r="E37" s="249"/>
      <c r="F37" s="249"/>
      <c r="G37" s="249"/>
      <c r="H37" s="249"/>
      <c r="I37" s="249"/>
      <c r="J37" s="249"/>
      <c r="K37" s="249"/>
      <c r="L37" s="249"/>
      <c r="M37" s="249"/>
      <c r="N37" s="249"/>
      <c r="O37" s="249"/>
      <c r="P37" s="249"/>
      <c r="Q37" s="249"/>
      <c r="R37" s="249"/>
      <c r="S37" s="249"/>
      <c r="T37" s="249"/>
      <c r="U37" s="249"/>
      <c r="V37" s="249"/>
      <c r="W37" s="249"/>
      <c r="X37" s="249"/>
      <c r="Y37" s="249"/>
      <c r="Z37" s="271"/>
      <c r="AA37" s="271"/>
      <c r="AB37" s="271"/>
      <c r="AC37" s="271"/>
      <c r="AD37" s="271"/>
      <c r="AE37" s="271"/>
      <c r="AF37" s="271"/>
      <c r="AG37" s="271"/>
      <c r="AH37" s="271"/>
      <c r="AI37" s="271"/>
      <c r="AJ37" s="271"/>
      <c r="AK37" s="240"/>
      <c r="AL37" s="240"/>
    </row>
    <row r="38" spans="2:38" ht="13.5" customHeight="1" x14ac:dyDescent="0.45">
      <c r="B38" s="243"/>
      <c r="C38" s="240"/>
      <c r="D38" s="244"/>
      <c r="E38" s="244"/>
      <c r="F38" s="244"/>
      <c r="G38" s="244"/>
      <c r="H38" s="244"/>
      <c r="I38" s="244"/>
      <c r="J38" s="244"/>
      <c r="K38" s="244"/>
      <c r="L38" s="244"/>
      <c r="M38" s="244"/>
      <c r="N38" s="244"/>
      <c r="O38" s="244"/>
      <c r="P38" s="244"/>
      <c r="Q38" s="244"/>
      <c r="R38" s="244"/>
      <c r="S38" s="244"/>
      <c r="T38" s="244"/>
      <c r="U38" s="244"/>
      <c r="V38" s="244"/>
      <c r="W38" s="244"/>
      <c r="X38" s="244"/>
      <c r="Y38" s="244"/>
      <c r="Z38" s="244"/>
      <c r="AA38" s="240"/>
      <c r="AB38" s="240"/>
      <c r="AC38" s="240"/>
      <c r="AD38" s="240"/>
      <c r="AE38" s="240"/>
      <c r="AF38" s="240"/>
      <c r="AG38" s="240"/>
      <c r="AH38" s="240"/>
      <c r="AI38" s="240"/>
      <c r="AJ38" s="240"/>
      <c r="AK38" s="240"/>
      <c r="AL38" s="240"/>
    </row>
    <row r="39" spans="2:38" ht="13.5" customHeight="1" x14ac:dyDescent="0.45">
      <c r="B39" s="243" t="s">
        <v>12</v>
      </c>
      <c r="C39" s="240"/>
      <c r="D39" s="240" t="s">
        <v>107</v>
      </c>
      <c r="E39" s="240"/>
      <c r="F39" s="240"/>
      <c r="G39" s="240"/>
      <c r="H39" s="240"/>
      <c r="I39" s="240"/>
      <c r="J39" s="241"/>
      <c r="K39" s="241"/>
      <c r="L39" s="241"/>
      <c r="M39" s="241"/>
      <c r="N39" s="241"/>
      <c r="O39" s="241"/>
      <c r="P39" s="241"/>
      <c r="Q39" s="241"/>
      <c r="R39" s="241"/>
      <c r="S39" s="241"/>
      <c r="T39" s="240"/>
      <c r="U39" s="240"/>
      <c r="V39" s="240"/>
      <c r="W39" s="240"/>
      <c r="X39" s="240"/>
      <c r="Y39" s="240"/>
      <c r="Z39" s="240"/>
      <c r="AA39" s="240"/>
      <c r="AB39" s="240"/>
      <c r="AC39" s="240"/>
      <c r="AD39" s="240"/>
      <c r="AE39" s="240"/>
      <c r="AF39" s="240"/>
      <c r="AG39" s="240"/>
      <c r="AH39" s="240"/>
      <c r="AI39" s="240"/>
      <c r="AJ39" s="240"/>
      <c r="AK39" s="240"/>
      <c r="AL39" s="240"/>
    </row>
    <row r="40" spans="2:38" ht="13.5" customHeight="1" x14ac:dyDescent="0.45">
      <c r="B40" s="240"/>
      <c r="C40" s="240"/>
      <c r="D40" s="240"/>
      <c r="E40" s="597" t="s">
        <v>95</v>
      </c>
      <c r="F40" s="597"/>
      <c r="G40" s="241"/>
      <c r="H40" s="240" t="s">
        <v>96</v>
      </c>
      <c r="I40" s="240"/>
      <c r="J40" s="241"/>
      <c r="K40" s="240" t="s">
        <v>97</v>
      </c>
      <c r="L40" s="240"/>
      <c r="M40" s="241"/>
      <c r="N40" s="240" t="s">
        <v>98</v>
      </c>
      <c r="O40" s="240" t="s">
        <v>53</v>
      </c>
      <c r="P40" s="240"/>
      <c r="Q40" s="597" t="s">
        <v>95</v>
      </c>
      <c r="R40" s="597"/>
      <c r="S40" s="241"/>
      <c r="T40" s="240" t="s">
        <v>96</v>
      </c>
      <c r="U40" s="240"/>
      <c r="V40" s="241"/>
      <c r="W40" s="240" t="s">
        <v>97</v>
      </c>
      <c r="X40" s="240"/>
      <c r="Y40" s="241"/>
      <c r="Z40" s="240" t="s">
        <v>98</v>
      </c>
      <c r="AA40" s="240"/>
      <c r="AB40" s="240"/>
      <c r="AC40" s="240"/>
      <c r="AD40" s="240"/>
      <c r="AE40" s="240"/>
      <c r="AF40" s="240"/>
      <c r="AG40" s="240"/>
      <c r="AH40" s="240"/>
      <c r="AI40" s="240"/>
      <c r="AJ40" s="240"/>
      <c r="AK40" s="240"/>
      <c r="AL40" s="240"/>
    </row>
    <row r="41" spans="2:38" ht="13.5" customHeight="1" x14ac:dyDescent="0.45">
      <c r="B41" s="240"/>
      <c r="C41" s="240"/>
      <c r="D41" s="240"/>
      <c r="E41" s="631" t="s">
        <v>138</v>
      </c>
      <c r="F41" s="631"/>
      <c r="G41" s="631"/>
      <c r="H41" s="631"/>
      <c r="I41" s="631"/>
      <c r="J41" s="631"/>
      <c r="K41" s="631"/>
      <c r="L41" s="631"/>
      <c r="M41" s="631"/>
      <c r="N41" s="631"/>
      <c r="O41" s="631"/>
      <c r="P41" s="631"/>
      <c r="Q41" s="631"/>
      <c r="R41" s="631"/>
      <c r="S41" s="631"/>
      <c r="T41" s="631"/>
      <c r="U41" s="631"/>
      <c r="V41" s="631"/>
      <c r="W41" s="631"/>
      <c r="X41" s="631"/>
      <c r="Y41" s="631"/>
      <c r="Z41" s="631"/>
      <c r="AA41" s="631"/>
      <c r="AB41" s="631"/>
      <c r="AC41" s="631"/>
      <c r="AD41" s="631"/>
      <c r="AE41" s="631"/>
      <c r="AF41" s="631"/>
      <c r="AG41" s="631"/>
      <c r="AH41" s="631"/>
      <c r="AI41" s="631"/>
      <c r="AJ41" s="631"/>
      <c r="AK41" s="631"/>
      <c r="AL41" s="240"/>
    </row>
    <row r="42" spans="2:38" ht="13.5" customHeight="1" x14ac:dyDescent="0.45">
      <c r="B42" s="240"/>
      <c r="C42" s="240"/>
      <c r="D42" s="240"/>
      <c r="E42" s="631"/>
      <c r="F42" s="631"/>
      <c r="G42" s="631"/>
      <c r="H42" s="631"/>
      <c r="I42" s="631"/>
      <c r="J42" s="631"/>
      <c r="K42" s="631"/>
      <c r="L42" s="631"/>
      <c r="M42" s="631"/>
      <c r="N42" s="631"/>
      <c r="O42" s="631"/>
      <c r="P42" s="631"/>
      <c r="Q42" s="631"/>
      <c r="R42" s="631"/>
      <c r="S42" s="631"/>
      <c r="T42" s="631"/>
      <c r="U42" s="631"/>
      <c r="V42" s="631"/>
      <c r="W42" s="631"/>
      <c r="X42" s="631"/>
      <c r="Y42" s="631"/>
      <c r="Z42" s="631"/>
      <c r="AA42" s="631"/>
      <c r="AB42" s="631"/>
      <c r="AC42" s="631"/>
      <c r="AD42" s="631"/>
      <c r="AE42" s="631"/>
      <c r="AF42" s="631"/>
      <c r="AG42" s="631"/>
      <c r="AH42" s="631"/>
      <c r="AI42" s="631"/>
      <c r="AJ42" s="631"/>
      <c r="AK42" s="631"/>
      <c r="AL42" s="240"/>
    </row>
    <row r="43" spans="2:38" ht="13.5" customHeight="1" x14ac:dyDescent="0.45">
      <c r="B43" s="240"/>
      <c r="C43" s="240"/>
      <c r="D43" s="240"/>
      <c r="E43" s="240"/>
      <c r="F43" s="240"/>
      <c r="G43" s="240"/>
      <c r="H43" s="240"/>
      <c r="I43" s="240"/>
      <c r="J43" s="241"/>
      <c r="K43" s="241"/>
      <c r="L43" s="241"/>
      <c r="M43" s="241"/>
      <c r="N43" s="241"/>
      <c r="O43" s="241"/>
      <c r="P43" s="241"/>
      <c r="Q43" s="241"/>
      <c r="R43" s="241"/>
      <c r="S43" s="241"/>
      <c r="T43" s="240"/>
      <c r="U43" s="240"/>
      <c r="V43" s="240"/>
      <c r="W43" s="240"/>
      <c r="X43" s="240"/>
      <c r="Y43" s="240"/>
      <c r="Z43" s="240"/>
      <c r="AA43" s="240"/>
      <c r="AB43" s="240"/>
      <c r="AC43" s="240"/>
      <c r="AD43" s="240"/>
      <c r="AE43" s="240"/>
      <c r="AF43" s="240"/>
      <c r="AG43" s="240"/>
      <c r="AH43" s="240"/>
      <c r="AI43" s="240"/>
      <c r="AJ43" s="240"/>
      <c r="AK43" s="240"/>
      <c r="AL43" s="240"/>
    </row>
    <row r="44" spans="2:38" ht="13.5" customHeight="1" x14ac:dyDescent="0.45">
      <c r="B44" s="243" t="s">
        <v>99</v>
      </c>
      <c r="C44" s="240"/>
      <c r="D44" s="240"/>
      <c r="E44" s="240"/>
      <c r="F44" s="240"/>
      <c r="G44" s="240"/>
      <c r="H44" s="240"/>
      <c r="I44" s="240"/>
      <c r="J44" s="240"/>
      <c r="K44" s="240"/>
      <c r="L44" s="240"/>
      <c r="M44" s="240"/>
      <c r="N44" s="240"/>
      <c r="O44" s="240"/>
      <c r="P44" s="240"/>
      <c r="Q44" s="240"/>
      <c r="R44" s="240"/>
      <c r="S44" s="240"/>
      <c r="T44" s="240"/>
      <c r="U44" s="240"/>
      <c r="V44" s="240"/>
      <c r="W44" s="240"/>
      <c r="X44" s="240"/>
      <c r="Y44" s="240"/>
      <c r="Z44" s="240"/>
      <c r="AA44" s="240"/>
      <c r="AB44" s="240"/>
      <c r="AC44" s="240"/>
      <c r="AD44" s="240"/>
      <c r="AE44" s="240"/>
      <c r="AF44" s="240"/>
      <c r="AG44" s="240"/>
      <c r="AH44" s="240"/>
      <c r="AI44" s="240"/>
      <c r="AJ44" s="240"/>
      <c r="AK44" s="240"/>
      <c r="AL44" s="240"/>
    </row>
    <row r="45" spans="2:38" ht="13.5" customHeight="1" x14ac:dyDescent="0.45">
      <c r="B45" s="243"/>
      <c r="C45" s="590" t="s">
        <v>253</v>
      </c>
      <c r="D45" s="590"/>
      <c r="E45" s="590"/>
      <c r="F45" s="590"/>
      <c r="G45" s="590"/>
      <c r="H45" s="590"/>
      <c r="I45" s="590"/>
      <c r="J45" s="590"/>
      <c r="K45" s="590"/>
      <c r="L45" s="590"/>
      <c r="M45" s="590"/>
      <c r="N45" s="590"/>
      <c r="O45" s="590"/>
      <c r="P45" s="590"/>
      <c r="Q45" s="590"/>
      <c r="R45" s="590"/>
      <c r="S45" s="590"/>
      <c r="T45" s="590"/>
      <c r="U45" s="590"/>
      <c r="V45" s="590"/>
      <c r="W45" s="590"/>
      <c r="X45" s="590"/>
      <c r="Y45" s="590"/>
      <c r="Z45" s="590"/>
      <c r="AA45" s="590"/>
      <c r="AB45" s="590"/>
      <c r="AC45" s="590"/>
      <c r="AD45" s="590"/>
      <c r="AE45" s="590"/>
      <c r="AF45" s="590"/>
      <c r="AG45" s="590"/>
      <c r="AH45" s="590"/>
      <c r="AI45" s="590"/>
      <c r="AJ45" s="590"/>
      <c r="AK45" s="590"/>
      <c r="AL45" s="240"/>
    </row>
    <row r="46" spans="2:38" ht="13.5" customHeight="1" x14ac:dyDescent="0.45">
      <c r="B46" s="240"/>
      <c r="C46" s="590" t="s">
        <v>108</v>
      </c>
      <c r="D46" s="590"/>
      <c r="E46" s="590"/>
      <c r="F46" s="590"/>
      <c r="G46" s="590"/>
      <c r="H46" s="590"/>
      <c r="I46" s="590"/>
      <c r="J46" s="590"/>
      <c r="K46" s="590"/>
      <c r="L46" s="590"/>
      <c r="M46" s="590"/>
      <c r="N46" s="590"/>
      <c r="O46" s="590"/>
      <c r="P46" s="590"/>
      <c r="Q46" s="590"/>
      <c r="R46" s="590"/>
      <c r="S46" s="590"/>
      <c r="T46" s="590"/>
      <c r="U46" s="590"/>
      <c r="V46" s="590"/>
      <c r="W46" s="590"/>
      <c r="X46" s="590"/>
      <c r="Y46" s="590"/>
      <c r="Z46" s="590"/>
      <c r="AA46" s="590"/>
      <c r="AB46" s="590"/>
      <c r="AC46" s="590"/>
      <c r="AD46" s="590"/>
      <c r="AE46" s="590"/>
      <c r="AF46" s="590"/>
      <c r="AG46" s="590"/>
      <c r="AH46" s="590"/>
      <c r="AI46" s="590"/>
      <c r="AJ46" s="590"/>
      <c r="AK46" s="590"/>
      <c r="AL46" s="240"/>
    </row>
    <row r="47" spans="2:38" ht="13.5" customHeight="1" x14ac:dyDescent="0.45">
      <c r="B47" s="240"/>
      <c r="C47" s="240"/>
      <c r="D47" s="590" t="s">
        <v>251</v>
      </c>
      <c r="E47" s="590"/>
      <c r="F47" s="590"/>
      <c r="G47" s="590"/>
      <c r="H47" s="590"/>
      <c r="I47" s="590"/>
      <c r="J47" s="590"/>
      <c r="K47" s="590"/>
      <c r="L47" s="590"/>
      <c r="M47" s="590"/>
      <c r="N47" s="590"/>
      <c r="O47" s="590"/>
      <c r="P47" s="590"/>
      <c r="Q47" s="590"/>
      <c r="R47" s="590"/>
      <c r="S47" s="590"/>
      <c r="T47" s="590"/>
      <c r="U47" s="590"/>
      <c r="V47" s="590"/>
      <c r="W47" s="590"/>
      <c r="X47" s="590"/>
      <c r="Y47" s="590"/>
      <c r="Z47" s="590"/>
      <c r="AA47" s="590"/>
      <c r="AB47" s="590"/>
      <c r="AC47" s="590"/>
      <c r="AD47" s="590"/>
      <c r="AE47" s="590"/>
      <c r="AF47" s="590"/>
      <c r="AG47" s="590"/>
      <c r="AH47" s="590"/>
      <c r="AI47" s="590"/>
      <c r="AJ47" s="590"/>
      <c r="AK47" s="590"/>
      <c r="AL47" s="240"/>
    </row>
    <row r="48" spans="2:38" ht="13.5" customHeight="1" x14ac:dyDescent="0.45">
      <c r="B48" s="240"/>
      <c r="C48" s="590" t="s">
        <v>310</v>
      </c>
      <c r="D48" s="590"/>
      <c r="E48" s="590"/>
      <c r="F48" s="590"/>
      <c r="G48" s="590"/>
      <c r="H48" s="590"/>
      <c r="I48" s="590"/>
      <c r="J48" s="590"/>
      <c r="K48" s="590"/>
      <c r="L48" s="590"/>
      <c r="M48" s="590"/>
      <c r="N48" s="590"/>
      <c r="O48" s="590"/>
      <c r="P48" s="590"/>
      <c r="Q48" s="590"/>
      <c r="R48" s="590"/>
      <c r="S48" s="590"/>
      <c r="T48" s="590"/>
      <c r="U48" s="590"/>
      <c r="V48" s="590"/>
      <c r="W48" s="590"/>
      <c r="X48" s="590"/>
      <c r="Y48" s="590"/>
      <c r="Z48" s="590"/>
      <c r="AA48" s="590"/>
      <c r="AB48" s="590"/>
      <c r="AC48" s="590"/>
      <c r="AD48" s="590"/>
      <c r="AE48" s="590"/>
      <c r="AF48" s="590"/>
      <c r="AG48" s="590"/>
      <c r="AH48" s="590"/>
      <c r="AI48" s="590"/>
      <c r="AJ48" s="590"/>
      <c r="AK48" s="590"/>
      <c r="AL48" s="250"/>
    </row>
    <row r="49" spans="2:38" ht="13.5" customHeight="1" x14ac:dyDescent="0.45">
      <c r="B49" s="240"/>
      <c r="C49" s="590" t="s">
        <v>311</v>
      </c>
      <c r="D49" s="590"/>
      <c r="E49" s="590"/>
      <c r="F49" s="590"/>
      <c r="G49" s="590"/>
      <c r="H49" s="590"/>
      <c r="I49" s="590"/>
      <c r="J49" s="590"/>
      <c r="K49" s="590"/>
      <c r="L49" s="590"/>
      <c r="M49" s="590"/>
      <c r="N49" s="590"/>
      <c r="O49" s="590"/>
      <c r="P49" s="590"/>
      <c r="Q49" s="590"/>
      <c r="R49" s="590"/>
      <c r="S49" s="590"/>
      <c r="T49" s="590"/>
      <c r="U49" s="590"/>
      <c r="V49" s="590"/>
      <c r="W49" s="590"/>
      <c r="X49" s="590"/>
      <c r="Y49" s="590"/>
      <c r="Z49" s="590"/>
      <c r="AA49" s="590"/>
      <c r="AB49" s="590"/>
      <c r="AC49" s="590"/>
      <c r="AD49" s="590"/>
      <c r="AE49" s="590"/>
      <c r="AF49" s="590"/>
      <c r="AG49" s="590"/>
      <c r="AH49" s="590"/>
      <c r="AI49" s="590"/>
      <c r="AJ49" s="590"/>
      <c r="AK49" s="590"/>
      <c r="AL49" s="250"/>
    </row>
    <row r="50" spans="2:38" x14ac:dyDescent="0.45">
      <c r="B50" s="243"/>
      <c r="C50" s="620" t="s">
        <v>109</v>
      </c>
      <c r="D50" s="620"/>
      <c r="E50" s="620"/>
      <c r="F50" s="620"/>
      <c r="G50" s="620"/>
      <c r="H50" s="620"/>
      <c r="I50" s="620"/>
      <c r="J50" s="620"/>
      <c r="K50" s="620"/>
      <c r="L50" s="620"/>
      <c r="M50" s="620"/>
      <c r="N50" s="620"/>
      <c r="O50" s="620"/>
      <c r="P50" s="620"/>
      <c r="Q50" s="620"/>
      <c r="R50" s="620"/>
      <c r="S50" s="620"/>
      <c r="T50" s="620"/>
      <c r="U50" s="620"/>
      <c r="V50" s="620"/>
      <c r="W50" s="620"/>
      <c r="X50" s="620"/>
      <c r="Y50" s="620"/>
      <c r="Z50" s="620"/>
      <c r="AA50" s="620"/>
      <c r="AB50" s="620"/>
      <c r="AC50" s="620"/>
      <c r="AD50" s="620"/>
      <c r="AE50" s="620"/>
      <c r="AF50" s="620"/>
      <c r="AG50" s="620"/>
      <c r="AH50" s="620"/>
      <c r="AI50" s="620"/>
      <c r="AJ50" s="620"/>
      <c r="AK50" s="620"/>
      <c r="AL50" s="240"/>
    </row>
    <row r="51" spans="2:38" ht="27" customHeight="1" x14ac:dyDescent="0.45">
      <c r="B51" s="125"/>
      <c r="C51" s="621" t="s">
        <v>181</v>
      </c>
      <c r="D51" s="621"/>
      <c r="E51" s="621"/>
      <c r="F51" s="621"/>
      <c r="G51" s="621"/>
      <c r="H51" s="621"/>
      <c r="I51" s="621"/>
      <c r="J51" s="621"/>
      <c r="K51" s="621"/>
      <c r="L51" s="621"/>
      <c r="M51" s="621"/>
      <c r="N51" s="621"/>
      <c r="O51" s="621"/>
      <c r="P51" s="621"/>
      <c r="Q51" s="621"/>
      <c r="R51" s="621"/>
      <c r="S51" s="621"/>
      <c r="T51" s="621"/>
      <c r="U51" s="621"/>
      <c r="V51" s="621"/>
      <c r="W51" s="621"/>
      <c r="X51" s="621"/>
      <c r="Y51" s="621"/>
      <c r="Z51" s="621"/>
      <c r="AA51" s="621"/>
      <c r="AB51" s="621"/>
      <c r="AC51" s="621"/>
      <c r="AD51" s="621"/>
      <c r="AE51" s="621"/>
      <c r="AF51" s="621"/>
      <c r="AG51" s="621"/>
      <c r="AH51" s="621"/>
      <c r="AI51" s="621"/>
      <c r="AJ51" s="621"/>
      <c r="AK51" s="621"/>
      <c r="AL51" s="621"/>
    </row>
    <row r="55" spans="2:38" x14ac:dyDescent="0.45">
      <c r="B55" s="125"/>
      <c r="D55" s="622"/>
      <c r="E55" s="622"/>
      <c r="F55" s="622"/>
      <c r="G55" s="622"/>
      <c r="H55" s="622"/>
      <c r="I55" s="622"/>
      <c r="J55" s="622"/>
      <c r="K55" s="622"/>
      <c r="L55" s="622"/>
      <c r="M55" s="622"/>
      <c r="N55" s="622"/>
      <c r="O55" s="622"/>
      <c r="P55" s="622"/>
      <c r="Q55" s="622"/>
      <c r="R55" s="622"/>
      <c r="S55" s="622"/>
      <c r="T55" s="622"/>
      <c r="U55" s="622"/>
      <c r="V55" s="622"/>
      <c r="W55" s="622"/>
    </row>
  </sheetData>
  <mergeCells count="34">
    <mergeCell ref="D29:Z29"/>
    <mergeCell ref="B2:T2"/>
    <mergeCell ref="AB4:AL4"/>
    <mergeCell ref="P10:R11"/>
    <mergeCell ref="P12:T13"/>
    <mergeCell ref="U12:AK13"/>
    <mergeCell ref="P14:T15"/>
    <mergeCell ref="U14:AK15"/>
    <mergeCell ref="P16:T17"/>
    <mergeCell ref="U16:AK17"/>
    <mergeCell ref="B20:AL20"/>
    <mergeCell ref="B22:AL25"/>
    <mergeCell ref="B27:AL27"/>
    <mergeCell ref="D47:AK47"/>
    <mergeCell ref="F30:O30"/>
    <mergeCell ref="D35:J35"/>
    <mergeCell ref="K35:O35"/>
    <mergeCell ref="T35:Y35"/>
    <mergeCell ref="Z35:AK35"/>
    <mergeCell ref="D36:J36"/>
    <mergeCell ref="K36:O36"/>
    <mergeCell ref="P36:S36"/>
    <mergeCell ref="T36:Y36"/>
    <mergeCell ref="Z36:AK36"/>
    <mergeCell ref="E40:F40"/>
    <mergeCell ref="Q40:R40"/>
    <mergeCell ref="E41:AK42"/>
    <mergeCell ref="C45:AK45"/>
    <mergeCell ref="C46:AK46"/>
    <mergeCell ref="C48:AK48"/>
    <mergeCell ref="C49:AK49"/>
    <mergeCell ref="C50:AK50"/>
    <mergeCell ref="C51:AL51"/>
    <mergeCell ref="D55:W55"/>
  </mergeCells>
  <phoneticPr fontId="14"/>
  <conditionalFormatting sqref="D36">
    <cfRule type="expression" dxfId="37" priority="10">
      <formula>LEN(D36)=0</formula>
    </cfRule>
  </conditionalFormatting>
  <conditionalFormatting sqref="F30">
    <cfRule type="expression" dxfId="36" priority="11">
      <formula>LEN(F30)=0</formula>
    </cfRule>
  </conditionalFormatting>
  <conditionalFormatting sqref="G40">
    <cfRule type="expression" dxfId="35" priority="6">
      <formula>LEN(G40)=0</formula>
    </cfRule>
  </conditionalFormatting>
  <conditionalFormatting sqref="J40">
    <cfRule type="expression" dxfId="34" priority="5">
      <formula>LEN(J40)=0</formula>
    </cfRule>
  </conditionalFormatting>
  <conditionalFormatting sqref="K36">
    <cfRule type="expression" dxfId="33" priority="9">
      <formula>LEN(K36)=0</formula>
    </cfRule>
  </conditionalFormatting>
  <conditionalFormatting sqref="M40">
    <cfRule type="expression" dxfId="32" priority="4">
      <formula>LEN(M40)=0</formula>
    </cfRule>
  </conditionalFormatting>
  <conditionalFormatting sqref="S40">
    <cfRule type="expression" dxfId="31" priority="3">
      <formula>LEN(S40)=0</formula>
    </cfRule>
  </conditionalFormatting>
  <conditionalFormatting sqref="T36">
    <cfRule type="expression" dxfId="30" priority="8">
      <formula>LEN(T36)=0</formula>
    </cfRule>
  </conditionalFormatting>
  <conditionalFormatting sqref="U12">
    <cfRule type="expression" dxfId="29" priority="14">
      <formula>LEN(U12)=0</formula>
    </cfRule>
  </conditionalFormatting>
  <conditionalFormatting sqref="U14">
    <cfRule type="expression" dxfId="28" priority="13">
      <formula>LEN(U14)=0</formula>
    </cfRule>
  </conditionalFormatting>
  <conditionalFormatting sqref="U16">
    <cfRule type="expression" dxfId="27" priority="12">
      <formula>LEN(U16)=0</formula>
    </cfRule>
  </conditionalFormatting>
  <conditionalFormatting sqref="V40">
    <cfRule type="expression" dxfId="26" priority="2">
      <formula>LEN(V40)=0</formula>
    </cfRule>
  </conditionalFormatting>
  <conditionalFormatting sqref="Y40">
    <cfRule type="expression" dxfId="25" priority="1">
      <formula>LEN(Y40)=0</formula>
    </cfRule>
  </conditionalFormatting>
  <conditionalFormatting sqref="Z36">
    <cfRule type="expression" dxfId="24" priority="7">
      <formula>LEN(Z36)=0</formula>
    </cfRule>
  </conditionalFormatting>
  <conditionalFormatting sqref="AB4:AL4">
    <cfRule type="expression" dxfId="23" priority="15">
      <formula>AB4="令和　年　月　日"</formula>
    </cfRule>
  </conditionalFormatting>
  <printOptions horizontalCentered="1"/>
  <pageMargins left="0.39370078740157483" right="0.39370078740157483" top="0.78740157480314965" bottom="0.78740157480314965" header="0.51181102362204722" footer="0.51181102362204722"/>
  <pageSetup paperSize="9" scale="92" firstPageNumber="0" orientation="portrait" cellComments="asDisplayed" useFirstPageNumber="1"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82945" r:id="rId4" name="Check Box 1">
              <controlPr defaultSize="0" autoPict="0">
                <anchor moveWithCells="1">
                  <from>
                    <xdr:col>15</xdr:col>
                    <xdr:colOff>30480</xdr:colOff>
                    <xdr:row>35</xdr:row>
                    <xdr:rowOff>22860</xdr:rowOff>
                  </from>
                  <to>
                    <xdr:col>18</xdr:col>
                    <xdr:colOff>175260</xdr:colOff>
                    <xdr:row>35</xdr:row>
                    <xdr:rowOff>266700</xdr:rowOff>
                  </to>
                </anchor>
              </controlPr>
            </control>
          </mc:Choice>
        </mc:AlternateContent>
        <mc:AlternateContent xmlns:mc="http://schemas.openxmlformats.org/markup-compatibility/2006">
          <mc:Choice Requires="x14">
            <control shapeId="82946" r:id="rId5" name="Check Box 2">
              <controlPr defaultSize="0" autoPict="0">
                <anchor moveWithCells="1">
                  <from>
                    <xdr:col>15</xdr:col>
                    <xdr:colOff>30480</xdr:colOff>
                    <xdr:row>35</xdr:row>
                    <xdr:rowOff>251460</xdr:rowOff>
                  </from>
                  <to>
                    <xdr:col>18</xdr:col>
                    <xdr:colOff>137160</xdr:colOff>
                    <xdr:row>35</xdr:row>
                    <xdr:rowOff>449580</xdr:rowOff>
                  </to>
                </anchor>
              </controlPr>
            </control>
          </mc:Choice>
        </mc:AlternateContent>
        <mc:AlternateContent xmlns:mc="http://schemas.openxmlformats.org/markup-compatibility/2006">
          <mc:Choice Requires="x14">
            <control shapeId="82947" r:id="rId6" name="Check Box 3">
              <controlPr defaultSize="0" autoPict="0">
                <anchor moveWithCells="1">
                  <from>
                    <xdr:col>15</xdr:col>
                    <xdr:colOff>30480</xdr:colOff>
                    <xdr:row>35</xdr:row>
                    <xdr:rowOff>22860</xdr:rowOff>
                  </from>
                  <to>
                    <xdr:col>18</xdr:col>
                    <xdr:colOff>175260</xdr:colOff>
                    <xdr:row>35</xdr:row>
                    <xdr:rowOff>266700</xdr:rowOff>
                  </to>
                </anchor>
              </controlPr>
            </control>
          </mc:Choice>
        </mc:AlternateContent>
        <mc:AlternateContent xmlns:mc="http://schemas.openxmlformats.org/markup-compatibility/2006">
          <mc:Choice Requires="x14">
            <control shapeId="82948" r:id="rId7" name="Check Box 4">
              <controlPr defaultSize="0" autoPict="0">
                <anchor moveWithCells="1">
                  <from>
                    <xdr:col>15</xdr:col>
                    <xdr:colOff>30480</xdr:colOff>
                    <xdr:row>35</xdr:row>
                    <xdr:rowOff>251460</xdr:rowOff>
                  </from>
                  <to>
                    <xdr:col>18</xdr:col>
                    <xdr:colOff>137160</xdr:colOff>
                    <xdr:row>35</xdr:row>
                    <xdr:rowOff>441960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643E3B-7915-4AD6-9CF8-DED7DD5C16C2}">
  <sheetPr>
    <tabColor indexed="17"/>
    <pageSetUpPr fitToPage="1"/>
  </sheetPr>
  <dimension ref="B1:I18"/>
  <sheetViews>
    <sheetView view="pageBreakPreview" zoomScale="80" zoomScaleNormal="100" zoomScaleSheetLayoutView="80" workbookViewId="0">
      <selection activeCell="C9" sqref="C9:I9"/>
    </sheetView>
  </sheetViews>
  <sheetFormatPr defaultColWidth="8.09765625" defaultRowHeight="13.2" x14ac:dyDescent="0.45"/>
  <cols>
    <col min="1" max="2" width="1.8984375" style="8" customWidth="1"/>
    <col min="3" max="3" width="13.19921875" style="8" customWidth="1"/>
    <col min="4" max="5" width="14" style="8" customWidth="1"/>
    <col min="6" max="9" width="9.59765625" style="8" customWidth="1"/>
    <col min="10" max="10" width="1.09765625" style="8" customWidth="1"/>
    <col min="11" max="11" width="10" style="8" customWidth="1"/>
    <col min="12" max="16384" width="8.09765625" style="8"/>
  </cols>
  <sheetData>
    <row r="1" spans="2:9" ht="14.4" x14ac:dyDescent="0.45">
      <c r="B1" s="634" t="s">
        <v>169</v>
      </c>
      <c r="C1" s="634"/>
      <c r="D1" s="634"/>
      <c r="E1" s="634"/>
      <c r="F1" s="634"/>
      <c r="G1" s="635"/>
      <c r="H1" s="635"/>
      <c r="I1" s="635"/>
    </row>
    <row r="2" spans="2:9" ht="7.95" customHeight="1" x14ac:dyDescent="0.45"/>
    <row r="3" spans="2:9" s="51" customFormat="1" ht="19.2" customHeight="1" x14ac:dyDescent="0.45">
      <c r="B3" s="8"/>
      <c r="C3" s="61" t="s">
        <v>132</v>
      </c>
      <c r="D3" s="144"/>
      <c r="E3" s="144"/>
      <c r="F3" s="144"/>
      <c r="G3" s="144"/>
      <c r="H3" s="144"/>
      <c r="I3" s="144"/>
    </row>
    <row r="4" spans="2:9" s="51" customFormat="1" ht="247.95" customHeight="1" x14ac:dyDescent="0.45">
      <c r="B4" s="8"/>
      <c r="C4" s="603"/>
      <c r="D4" s="603"/>
      <c r="E4" s="603"/>
      <c r="F4" s="603"/>
      <c r="G4" s="603"/>
      <c r="H4" s="603"/>
      <c r="I4" s="603"/>
    </row>
    <row r="5" spans="2:9" s="51" customFormat="1" ht="12" customHeight="1" x14ac:dyDescent="0.45">
      <c r="B5" s="8"/>
      <c r="C5" s="78"/>
      <c r="D5" s="78"/>
      <c r="E5" s="78"/>
      <c r="F5" s="78"/>
      <c r="G5" s="78"/>
      <c r="H5" s="78"/>
      <c r="I5" s="78"/>
    </row>
    <row r="6" spans="2:9" s="51" customFormat="1" ht="19.95" customHeight="1" x14ac:dyDescent="0.45">
      <c r="B6" s="8"/>
      <c r="C6" s="61" t="s">
        <v>133</v>
      </c>
      <c r="D6" s="61"/>
      <c r="E6" s="144"/>
      <c r="F6" s="144"/>
      <c r="G6" s="144"/>
      <c r="H6" s="144"/>
      <c r="I6" s="144"/>
    </row>
    <row r="7" spans="2:9" s="51" customFormat="1" ht="247.95" customHeight="1" x14ac:dyDescent="0.45">
      <c r="B7" s="8"/>
      <c r="C7" s="603"/>
      <c r="D7" s="603"/>
      <c r="E7" s="603"/>
      <c r="F7" s="603"/>
      <c r="G7" s="603"/>
      <c r="H7" s="603"/>
      <c r="I7" s="603"/>
    </row>
    <row r="8" spans="2:9" ht="16.2" customHeight="1" x14ac:dyDescent="0.45">
      <c r="C8" s="636" t="s">
        <v>110</v>
      </c>
      <c r="D8" s="636"/>
      <c r="E8" s="636"/>
      <c r="F8" s="636"/>
      <c r="G8" s="636"/>
      <c r="H8" s="636"/>
      <c r="I8" s="636"/>
    </row>
    <row r="9" spans="2:9" ht="16.2" customHeight="1" x14ac:dyDescent="0.45">
      <c r="C9" s="633" t="s">
        <v>111</v>
      </c>
      <c r="D9" s="633"/>
      <c r="E9" s="633"/>
      <c r="F9" s="633"/>
      <c r="G9" s="633"/>
      <c r="H9" s="633"/>
      <c r="I9" s="633"/>
    </row>
    <row r="10" spans="2:9" ht="16.2" customHeight="1" x14ac:dyDescent="0.45">
      <c r="C10" s="633" t="s">
        <v>134</v>
      </c>
      <c r="D10" s="633"/>
      <c r="E10" s="633"/>
      <c r="F10" s="633"/>
      <c r="G10" s="633"/>
      <c r="H10" s="633"/>
      <c r="I10" s="633"/>
    </row>
    <row r="12" spans="2:9" x14ac:dyDescent="0.45">
      <c r="F12" s="79"/>
    </row>
    <row r="13" spans="2:9" x14ac:dyDescent="0.45">
      <c r="F13" s="79"/>
    </row>
    <row r="14" spans="2:9" x14ac:dyDescent="0.45">
      <c r="F14" s="79"/>
    </row>
    <row r="15" spans="2:9" x14ac:dyDescent="0.45">
      <c r="F15" s="79"/>
    </row>
    <row r="16" spans="2:9" x14ac:dyDescent="0.45">
      <c r="F16" s="79"/>
    </row>
    <row r="17" spans="6:6" x14ac:dyDescent="0.45">
      <c r="F17" s="79"/>
    </row>
    <row r="18" spans="6:6" x14ac:dyDescent="0.45">
      <c r="F18" s="79"/>
    </row>
  </sheetData>
  <mergeCells count="7">
    <mergeCell ref="C10:I10"/>
    <mergeCell ref="B1:F1"/>
    <mergeCell ref="G1:I1"/>
    <mergeCell ref="C4:I4"/>
    <mergeCell ref="C7:I7"/>
    <mergeCell ref="C8:I8"/>
    <mergeCell ref="C9:I9"/>
  </mergeCells>
  <phoneticPr fontId="14"/>
  <conditionalFormatting sqref="C4">
    <cfRule type="expression" dxfId="22" priority="2">
      <formula>LEN(C4)=0</formula>
    </cfRule>
  </conditionalFormatting>
  <conditionalFormatting sqref="C7">
    <cfRule type="expression" dxfId="21" priority="1">
      <formula>LEN(C7)=0</formula>
    </cfRule>
  </conditionalFormatting>
  <printOptions horizontalCentered="1"/>
  <pageMargins left="0.39370078740157483" right="0.39370078740157483" top="0.78740157480314965" bottom="0.78740157480314965" header="0.51181102362204722" footer="0.51181102362204722"/>
  <pageSetup paperSize="9" firstPageNumber="0" orientation="portrait" cellComments="asDisplayed" useFirstPageNumber="1"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43F996-B882-4D61-B834-64BAB8FC3AA5}">
  <sheetPr>
    <tabColor rgb="FF008000"/>
    <pageSetUpPr fitToPage="1"/>
  </sheetPr>
  <dimension ref="A1:AD60"/>
  <sheetViews>
    <sheetView view="pageBreakPreview" topLeftCell="A24" zoomScaleNormal="40" zoomScaleSheetLayoutView="100" workbookViewId="0">
      <selection activeCell="K45" sqref="K45:Q45"/>
    </sheetView>
  </sheetViews>
  <sheetFormatPr defaultColWidth="8" defaultRowHeight="14.4" x14ac:dyDescent="0.45"/>
  <cols>
    <col min="1" max="1" width="1.59765625" style="101" customWidth="1"/>
    <col min="2" max="2" width="3.09765625" style="101" customWidth="1"/>
    <col min="3" max="3" width="9.796875" style="101" customWidth="1"/>
    <col min="4" max="8" width="3.69921875" style="101" customWidth="1"/>
    <col min="9" max="9" width="2.8984375" style="101" customWidth="1"/>
    <col min="10" max="21" width="3.69921875" style="101" customWidth="1"/>
    <col min="22" max="22" width="2.19921875" style="101" customWidth="1"/>
    <col min="23" max="23" width="3.69921875" style="101" customWidth="1"/>
    <col min="24" max="24" width="10.8984375" style="101" customWidth="1"/>
    <col min="25" max="26" width="9.69921875" style="101" customWidth="1"/>
    <col min="27" max="27" width="9.296875" style="101" customWidth="1"/>
    <col min="28" max="28" width="7.296875" style="101" customWidth="1"/>
    <col min="29" max="29" width="1.69921875" style="101" customWidth="1"/>
    <col min="30" max="30" width="16.5" style="101" customWidth="1"/>
    <col min="31" max="16384" width="8" style="101"/>
  </cols>
  <sheetData>
    <row r="1" spans="2:30" ht="18" customHeight="1" x14ac:dyDescent="0.45">
      <c r="B1" s="542" t="s">
        <v>376</v>
      </c>
      <c r="C1" s="542"/>
      <c r="D1" s="542"/>
      <c r="E1" s="542"/>
      <c r="F1" s="542"/>
      <c r="G1" s="542"/>
      <c r="H1" s="542"/>
      <c r="I1" s="542"/>
      <c r="J1" s="542"/>
      <c r="K1" s="542"/>
      <c r="L1" s="542"/>
      <c r="M1" s="542"/>
      <c r="N1" s="542"/>
      <c r="O1" s="542"/>
      <c r="P1" s="542"/>
      <c r="Q1" s="542"/>
      <c r="R1" s="542"/>
      <c r="S1" s="542"/>
      <c r="T1" s="542"/>
      <c r="U1" s="542"/>
      <c r="V1" s="542"/>
      <c r="W1" s="542"/>
      <c r="X1" s="542"/>
      <c r="Y1" s="542"/>
      <c r="Z1" s="542"/>
      <c r="AA1" s="542"/>
      <c r="AB1" s="542"/>
    </row>
    <row r="2" spans="2:30" ht="18" customHeight="1" x14ac:dyDescent="0.45">
      <c r="B2" s="103" t="s">
        <v>225</v>
      </c>
      <c r="C2" s="103"/>
      <c r="D2" s="104"/>
      <c r="E2" s="104"/>
      <c r="F2" s="104"/>
      <c r="G2" s="104"/>
      <c r="H2" s="104"/>
      <c r="J2" s="102"/>
      <c r="K2" s="104"/>
      <c r="L2" s="104"/>
      <c r="M2" s="104"/>
      <c r="N2" s="104"/>
      <c r="O2" s="104"/>
      <c r="P2" s="104"/>
      <c r="Q2" s="104"/>
      <c r="R2" s="104"/>
      <c r="S2" s="104"/>
      <c r="T2" s="104"/>
      <c r="U2" s="104"/>
      <c r="V2" s="104"/>
      <c r="W2" s="104"/>
      <c r="X2" s="104"/>
      <c r="Y2" s="104"/>
      <c r="Z2" s="104"/>
      <c r="AA2" s="104"/>
      <c r="AB2" s="104"/>
    </row>
    <row r="3" spans="2:30" ht="18" customHeight="1" x14ac:dyDescent="0.15">
      <c r="B3" s="51" t="s">
        <v>129</v>
      </c>
      <c r="C3" s="51"/>
      <c r="D3" s="51"/>
      <c r="E3" s="51"/>
      <c r="F3" s="51"/>
      <c r="G3" s="51"/>
      <c r="H3" s="51"/>
      <c r="J3" s="51"/>
      <c r="K3" s="51"/>
      <c r="L3" s="51"/>
      <c r="M3" s="51"/>
      <c r="N3" s="51"/>
      <c r="O3" s="51"/>
      <c r="P3" s="51"/>
      <c r="Q3" s="51"/>
      <c r="R3" s="51"/>
      <c r="S3" s="51"/>
      <c r="T3" s="51"/>
      <c r="U3" s="51"/>
      <c r="V3" s="51"/>
      <c r="W3" s="51"/>
      <c r="X3" s="51"/>
      <c r="Y3" s="51"/>
      <c r="Z3" s="51"/>
      <c r="AA3" s="51"/>
      <c r="AB3" s="105" t="s">
        <v>72</v>
      </c>
    </row>
    <row r="4" spans="2:30" ht="18" customHeight="1" x14ac:dyDescent="0.15">
      <c r="B4" s="52"/>
      <c r="C4" s="543" t="s">
        <v>370</v>
      </c>
      <c r="D4" s="545" t="s">
        <v>371</v>
      </c>
      <c r="E4" s="546"/>
      <c r="F4" s="546"/>
      <c r="G4" s="546"/>
      <c r="H4" s="547"/>
      <c r="I4" s="551" t="s">
        <v>233</v>
      </c>
      <c r="J4" s="552"/>
      <c r="K4" s="552"/>
      <c r="L4" s="552"/>
      <c r="M4" s="552"/>
      <c r="N4" s="552"/>
      <c r="O4" s="552"/>
      <c r="P4" s="553"/>
      <c r="Q4" s="551" t="s">
        <v>372</v>
      </c>
      <c r="R4" s="552"/>
      <c r="S4" s="552"/>
      <c r="T4" s="552"/>
      <c r="U4" s="553"/>
      <c r="V4" s="551" t="s">
        <v>373</v>
      </c>
      <c r="W4" s="553"/>
      <c r="X4" s="559" t="s">
        <v>236</v>
      </c>
      <c r="Y4" s="561" t="s">
        <v>234</v>
      </c>
      <c r="Z4" s="559"/>
      <c r="AA4" s="562" t="s">
        <v>374</v>
      </c>
      <c r="AB4" s="563"/>
    </row>
    <row r="5" spans="2:30" ht="18" customHeight="1" x14ac:dyDescent="0.45">
      <c r="B5" s="53"/>
      <c r="C5" s="544"/>
      <c r="D5" s="548"/>
      <c r="E5" s="549"/>
      <c r="F5" s="549"/>
      <c r="G5" s="549"/>
      <c r="H5" s="550"/>
      <c r="I5" s="554"/>
      <c r="J5" s="555"/>
      <c r="K5" s="555"/>
      <c r="L5" s="555"/>
      <c r="M5" s="555"/>
      <c r="N5" s="555"/>
      <c r="O5" s="555"/>
      <c r="P5" s="556"/>
      <c r="Q5" s="554"/>
      <c r="R5" s="555"/>
      <c r="S5" s="555"/>
      <c r="T5" s="555"/>
      <c r="U5" s="556"/>
      <c r="V5" s="554"/>
      <c r="W5" s="556"/>
      <c r="X5" s="560"/>
      <c r="Y5" s="329" t="s">
        <v>235</v>
      </c>
      <c r="Z5" s="272" t="s">
        <v>232</v>
      </c>
      <c r="AA5" s="564"/>
      <c r="AB5" s="565"/>
    </row>
    <row r="6" spans="2:30" ht="18" customHeight="1" x14ac:dyDescent="0.45">
      <c r="B6" s="106">
        <v>1</v>
      </c>
      <c r="C6" s="535" t="s">
        <v>266</v>
      </c>
      <c r="D6" s="652"/>
      <c r="E6" s="653"/>
      <c r="F6" s="653"/>
      <c r="G6" s="653"/>
      <c r="H6" s="654"/>
      <c r="I6" s="652"/>
      <c r="J6" s="653"/>
      <c r="K6" s="653"/>
      <c r="L6" s="653"/>
      <c r="M6" s="653"/>
      <c r="N6" s="653"/>
      <c r="O6" s="653"/>
      <c r="P6" s="654"/>
      <c r="Q6" s="652"/>
      <c r="R6" s="653"/>
      <c r="S6" s="653"/>
      <c r="T6" s="653"/>
      <c r="U6" s="654"/>
      <c r="V6" s="652"/>
      <c r="W6" s="654"/>
      <c r="X6" s="330"/>
      <c r="Y6" s="331"/>
      <c r="Z6" s="332"/>
      <c r="AA6" s="661"/>
      <c r="AB6" s="660"/>
      <c r="AD6" s="54"/>
    </row>
    <row r="7" spans="2:30" ht="18" customHeight="1" x14ac:dyDescent="0.45">
      <c r="B7" s="106">
        <v>2</v>
      </c>
      <c r="C7" s="536"/>
      <c r="D7" s="652"/>
      <c r="E7" s="653"/>
      <c r="F7" s="653"/>
      <c r="G7" s="653"/>
      <c r="H7" s="654"/>
      <c r="I7" s="652"/>
      <c r="J7" s="653"/>
      <c r="K7" s="653"/>
      <c r="L7" s="653"/>
      <c r="M7" s="653"/>
      <c r="N7" s="653"/>
      <c r="O7" s="653"/>
      <c r="P7" s="653"/>
      <c r="Q7" s="652"/>
      <c r="R7" s="653"/>
      <c r="S7" s="653"/>
      <c r="T7" s="653"/>
      <c r="U7" s="654"/>
      <c r="V7" s="652"/>
      <c r="W7" s="654"/>
      <c r="X7" s="330"/>
      <c r="Y7" s="331"/>
      <c r="Z7" s="330"/>
      <c r="AA7" s="657"/>
      <c r="AB7" s="658"/>
      <c r="AD7" s="54"/>
    </row>
    <row r="8" spans="2:30" ht="18" customHeight="1" x14ac:dyDescent="0.45">
      <c r="B8" s="106">
        <v>3</v>
      </c>
      <c r="C8" s="536"/>
      <c r="D8" s="652"/>
      <c r="E8" s="653"/>
      <c r="F8" s="653"/>
      <c r="G8" s="653"/>
      <c r="H8" s="654"/>
      <c r="I8" s="652"/>
      <c r="J8" s="653"/>
      <c r="K8" s="653"/>
      <c r="L8" s="653"/>
      <c r="M8" s="653"/>
      <c r="N8" s="653"/>
      <c r="O8" s="653"/>
      <c r="P8" s="653"/>
      <c r="Q8" s="652"/>
      <c r="R8" s="653"/>
      <c r="S8" s="653"/>
      <c r="T8" s="653"/>
      <c r="U8" s="654"/>
      <c r="V8" s="652"/>
      <c r="W8" s="654"/>
      <c r="X8" s="330"/>
      <c r="Y8" s="331"/>
      <c r="Z8" s="333"/>
      <c r="AA8" s="659"/>
      <c r="AB8" s="660"/>
      <c r="AD8" s="54"/>
    </row>
    <row r="9" spans="2:30" ht="18" customHeight="1" x14ac:dyDescent="0.45">
      <c r="B9" s="106">
        <v>4</v>
      </c>
      <c r="C9" s="536"/>
      <c r="D9" s="652"/>
      <c r="E9" s="653"/>
      <c r="F9" s="653"/>
      <c r="G9" s="653"/>
      <c r="H9" s="654"/>
      <c r="I9" s="652"/>
      <c r="J9" s="653"/>
      <c r="K9" s="653"/>
      <c r="L9" s="653"/>
      <c r="M9" s="653"/>
      <c r="N9" s="653"/>
      <c r="O9" s="653"/>
      <c r="P9" s="653"/>
      <c r="Q9" s="652"/>
      <c r="R9" s="653"/>
      <c r="S9" s="653"/>
      <c r="T9" s="653"/>
      <c r="U9" s="654"/>
      <c r="V9" s="652"/>
      <c r="W9" s="654"/>
      <c r="X9" s="330"/>
      <c r="Y9" s="331"/>
      <c r="Z9" s="330"/>
      <c r="AA9" s="657"/>
      <c r="AB9" s="658"/>
    </row>
    <row r="10" spans="2:30" ht="18" customHeight="1" x14ac:dyDescent="0.45">
      <c r="B10" s="106">
        <v>5</v>
      </c>
      <c r="C10" s="536"/>
      <c r="D10" s="652"/>
      <c r="E10" s="653"/>
      <c r="F10" s="653"/>
      <c r="G10" s="653"/>
      <c r="H10" s="654"/>
      <c r="I10" s="652"/>
      <c r="J10" s="653"/>
      <c r="K10" s="653"/>
      <c r="L10" s="653"/>
      <c r="M10" s="653"/>
      <c r="N10" s="653"/>
      <c r="O10" s="653"/>
      <c r="P10" s="653"/>
      <c r="Q10" s="652"/>
      <c r="R10" s="653"/>
      <c r="S10" s="653"/>
      <c r="T10" s="653"/>
      <c r="U10" s="654"/>
      <c r="V10" s="652"/>
      <c r="W10" s="654"/>
      <c r="X10" s="330"/>
      <c r="Y10" s="331"/>
      <c r="Z10" s="330"/>
      <c r="AA10" s="657"/>
      <c r="AB10" s="658"/>
    </row>
    <row r="11" spans="2:30" ht="18" customHeight="1" x14ac:dyDescent="0.45">
      <c r="B11" s="106">
        <v>6</v>
      </c>
      <c r="C11" s="536"/>
      <c r="D11" s="652"/>
      <c r="E11" s="653"/>
      <c r="F11" s="653"/>
      <c r="G11" s="653"/>
      <c r="H11" s="654"/>
      <c r="I11" s="652"/>
      <c r="J11" s="653"/>
      <c r="K11" s="653"/>
      <c r="L11" s="653"/>
      <c r="M11" s="653"/>
      <c r="N11" s="653"/>
      <c r="O11" s="653"/>
      <c r="P11" s="653"/>
      <c r="Q11" s="652"/>
      <c r="R11" s="653"/>
      <c r="S11" s="653"/>
      <c r="T11" s="653"/>
      <c r="U11" s="654"/>
      <c r="V11" s="652"/>
      <c r="W11" s="654"/>
      <c r="X11" s="330"/>
      <c r="Y11" s="331"/>
      <c r="Z11" s="330"/>
      <c r="AA11" s="657"/>
      <c r="AB11" s="658"/>
    </row>
    <row r="12" spans="2:30" ht="18" customHeight="1" x14ac:dyDescent="0.45">
      <c r="B12" s="106">
        <v>7</v>
      </c>
      <c r="C12" s="536"/>
      <c r="D12" s="652"/>
      <c r="E12" s="653"/>
      <c r="F12" s="653"/>
      <c r="G12" s="653"/>
      <c r="H12" s="654"/>
      <c r="I12" s="652"/>
      <c r="J12" s="653"/>
      <c r="K12" s="653"/>
      <c r="L12" s="653"/>
      <c r="M12" s="653"/>
      <c r="N12" s="653"/>
      <c r="O12" s="653"/>
      <c r="P12" s="653"/>
      <c r="Q12" s="652"/>
      <c r="R12" s="653"/>
      <c r="S12" s="653"/>
      <c r="T12" s="653"/>
      <c r="U12" s="654"/>
      <c r="V12" s="652"/>
      <c r="W12" s="654"/>
      <c r="X12" s="330"/>
      <c r="Y12" s="331"/>
      <c r="Z12" s="330"/>
      <c r="AA12" s="657"/>
      <c r="AB12" s="658"/>
    </row>
    <row r="13" spans="2:30" ht="18" customHeight="1" x14ac:dyDescent="0.45">
      <c r="B13" s="106">
        <v>8</v>
      </c>
      <c r="C13" s="536"/>
      <c r="D13" s="652"/>
      <c r="E13" s="653"/>
      <c r="F13" s="653"/>
      <c r="G13" s="653"/>
      <c r="H13" s="654"/>
      <c r="I13" s="652"/>
      <c r="J13" s="653"/>
      <c r="K13" s="653"/>
      <c r="L13" s="653"/>
      <c r="M13" s="653"/>
      <c r="N13" s="653"/>
      <c r="O13" s="653"/>
      <c r="P13" s="653"/>
      <c r="Q13" s="652"/>
      <c r="R13" s="653"/>
      <c r="S13" s="653"/>
      <c r="T13" s="653"/>
      <c r="U13" s="654"/>
      <c r="V13" s="652"/>
      <c r="W13" s="654"/>
      <c r="X13" s="330"/>
      <c r="Y13" s="331"/>
      <c r="Z13" s="330"/>
      <c r="AA13" s="657"/>
      <c r="AB13" s="658"/>
    </row>
    <row r="14" spans="2:30" ht="18" customHeight="1" x14ac:dyDescent="0.45">
      <c r="B14" s="106">
        <v>9</v>
      </c>
      <c r="C14" s="536"/>
      <c r="D14" s="652"/>
      <c r="E14" s="653"/>
      <c r="F14" s="653"/>
      <c r="G14" s="653"/>
      <c r="H14" s="654"/>
      <c r="I14" s="652"/>
      <c r="J14" s="653"/>
      <c r="K14" s="653"/>
      <c r="L14" s="653"/>
      <c r="M14" s="653"/>
      <c r="N14" s="653"/>
      <c r="O14" s="653"/>
      <c r="P14" s="653"/>
      <c r="Q14" s="652"/>
      <c r="R14" s="653"/>
      <c r="S14" s="653"/>
      <c r="T14" s="653"/>
      <c r="U14" s="654"/>
      <c r="V14" s="652"/>
      <c r="W14" s="654"/>
      <c r="X14" s="330"/>
      <c r="Y14" s="331"/>
      <c r="Z14" s="330"/>
      <c r="AA14" s="657"/>
      <c r="AB14" s="658"/>
    </row>
    <row r="15" spans="2:30" ht="18" customHeight="1" thickBot="1" x14ac:dyDescent="0.5">
      <c r="B15" s="107">
        <v>10</v>
      </c>
      <c r="C15" s="537"/>
      <c r="D15" s="652"/>
      <c r="E15" s="653"/>
      <c r="F15" s="653"/>
      <c r="G15" s="653"/>
      <c r="H15" s="654"/>
      <c r="I15" s="652"/>
      <c r="J15" s="653"/>
      <c r="K15" s="653"/>
      <c r="L15" s="653"/>
      <c r="M15" s="653"/>
      <c r="N15" s="653"/>
      <c r="O15" s="653"/>
      <c r="P15" s="653"/>
      <c r="Q15" s="652"/>
      <c r="R15" s="653"/>
      <c r="S15" s="653"/>
      <c r="T15" s="653"/>
      <c r="U15" s="654"/>
      <c r="V15" s="652"/>
      <c r="W15" s="654"/>
      <c r="X15" s="334"/>
      <c r="Y15" s="334"/>
      <c r="Z15" s="334"/>
      <c r="AA15" s="662"/>
      <c r="AB15" s="656"/>
    </row>
    <row r="16" spans="2:30" ht="18" customHeight="1" thickTop="1" thickBot="1" x14ac:dyDescent="0.5">
      <c r="B16" s="557" t="s">
        <v>375</v>
      </c>
      <c r="C16" s="558"/>
      <c r="D16" s="558"/>
      <c r="E16" s="558"/>
      <c r="F16" s="558"/>
      <c r="G16" s="558"/>
      <c r="H16" s="558"/>
      <c r="I16" s="558"/>
      <c r="J16" s="558"/>
      <c r="K16" s="558"/>
      <c r="L16" s="558"/>
      <c r="M16" s="558"/>
      <c r="N16" s="558"/>
      <c r="O16" s="558"/>
      <c r="P16" s="558"/>
      <c r="Q16" s="558"/>
      <c r="R16" s="558"/>
      <c r="S16" s="558"/>
      <c r="T16" s="558"/>
      <c r="U16" s="558"/>
      <c r="V16" s="558"/>
      <c r="W16" s="558"/>
      <c r="X16" s="335">
        <f>SUM(X6:X15)</f>
        <v>0</v>
      </c>
      <c r="Y16" s="335">
        <f t="shared" ref="Y16:Z16" si="0">SUM(Y6:Y15)</f>
        <v>0</v>
      </c>
      <c r="Z16" s="335">
        <f t="shared" si="0"/>
        <v>0</v>
      </c>
      <c r="AA16" s="540"/>
      <c r="AB16" s="541"/>
    </row>
    <row r="17" spans="2:30" ht="18" customHeight="1" thickTop="1" x14ac:dyDescent="0.45">
      <c r="B17" s="106">
        <v>1</v>
      </c>
      <c r="C17" s="535" t="s">
        <v>267</v>
      </c>
      <c r="D17" s="652"/>
      <c r="E17" s="653"/>
      <c r="F17" s="653"/>
      <c r="G17" s="653"/>
      <c r="H17" s="654"/>
      <c r="I17" s="652"/>
      <c r="J17" s="653"/>
      <c r="K17" s="653"/>
      <c r="L17" s="653"/>
      <c r="M17" s="653"/>
      <c r="N17" s="653"/>
      <c r="O17" s="653"/>
      <c r="P17" s="654"/>
      <c r="Q17" s="652"/>
      <c r="R17" s="653"/>
      <c r="S17" s="653"/>
      <c r="T17" s="653"/>
      <c r="U17" s="654"/>
      <c r="V17" s="652"/>
      <c r="W17" s="654"/>
      <c r="X17" s="330"/>
      <c r="Y17" s="331"/>
      <c r="Z17" s="332"/>
      <c r="AA17" s="661"/>
      <c r="AB17" s="660"/>
      <c r="AD17" s="54"/>
    </row>
    <row r="18" spans="2:30" ht="18" customHeight="1" x14ac:dyDescent="0.45">
      <c r="B18" s="106">
        <v>2</v>
      </c>
      <c r="C18" s="536"/>
      <c r="D18" s="652"/>
      <c r="E18" s="653"/>
      <c r="F18" s="653"/>
      <c r="G18" s="653"/>
      <c r="H18" s="654"/>
      <c r="I18" s="652"/>
      <c r="J18" s="653"/>
      <c r="K18" s="653"/>
      <c r="L18" s="653"/>
      <c r="M18" s="653"/>
      <c r="N18" s="653"/>
      <c r="O18" s="653"/>
      <c r="P18" s="653"/>
      <c r="Q18" s="652"/>
      <c r="R18" s="653"/>
      <c r="S18" s="653"/>
      <c r="T18" s="653"/>
      <c r="U18" s="654"/>
      <c r="V18" s="652"/>
      <c r="W18" s="654"/>
      <c r="X18" s="330"/>
      <c r="Y18" s="331"/>
      <c r="Z18" s="330"/>
      <c r="AA18" s="657"/>
      <c r="AB18" s="658"/>
      <c r="AD18" s="54"/>
    </row>
    <row r="19" spans="2:30" ht="18" customHeight="1" x14ac:dyDescent="0.45">
      <c r="B19" s="106">
        <v>3</v>
      </c>
      <c r="C19" s="536"/>
      <c r="D19" s="652"/>
      <c r="E19" s="653"/>
      <c r="F19" s="653"/>
      <c r="G19" s="653"/>
      <c r="H19" s="654"/>
      <c r="I19" s="652"/>
      <c r="J19" s="653"/>
      <c r="K19" s="653"/>
      <c r="L19" s="653"/>
      <c r="M19" s="653"/>
      <c r="N19" s="653"/>
      <c r="O19" s="653"/>
      <c r="P19" s="653"/>
      <c r="Q19" s="652"/>
      <c r="R19" s="653"/>
      <c r="S19" s="653"/>
      <c r="T19" s="653"/>
      <c r="U19" s="654"/>
      <c r="V19" s="652"/>
      <c r="W19" s="654"/>
      <c r="X19" s="330"/>
      <c r="Y19" s="331"/>
      <c r="Z19" s="333"/>
      <c r="AA19" s="659"/>
      <c r="AB19" s="660"/>
      <c r="AD19" s="54"/>
    </row>
    <row r="20" spans="2:30" ht="18" customHeight="1" x14ac:dyDescent="0.45">
      <c r="B20" s="106">
        <v>4</v>
      </c>
      <c r="C20" s="536"/>
      <c r="D20" s="652"/>
      <c r="E20" s="653"/>
      <c r="F20" s="653"/>
      <c r="G20" s="653"/>
      <c r="H20" s="654"/>
      <c r="I20" s="652"/>
      <c r="J20" s="653"/>
      <c r="K20" s="653"/>
      <c r="L20" s="653"/>
      <c r="M20" s="653"/>
      <c r="N20" s="653"/>
      <c r="O20" s="653"/>
      <c r="P20" s="653"/>
      <c r="Q20" s="652"/>
      <c r="R20" s="653"/>
      <c r="S20" s="653"/>
      <c r="T20" s="653"/>
      <c r="U20" s="654"/>
      <c r="V20" s="652"/>
      <c r="W20" s="654"/>
      <c r="X20" s="330"/>
      <c r="Y20" s="331"/>
      <c r="Z20" s="330"/>
      <c r="AA20" s="657"/>
      <c r="AB20" s="658"/>
    </row>
    <row r="21" spans="2:30" ht="18" customHeight="1" x14ac:dyDescent="0.45">
      <c r="B21" s="106">
        <v>5</v>
      </c>
      <c r="C21" s="536"/>
      <c r="D21" s="652"/>
      <c r="E21" s="653"/>
      <c r="F21" s="653"/>
      <c r="G21" s="653"/>
      <c r="H21" s="654"/>
      <c r="I21" s="652"/>
      <c r="J21" s="653"/>
      <c r="K21" s="653"/>
      <c r="L21" s="653"/>
      <c r="M21" s="653"/>
      <c r="N21" s="653"/>
      <c r="O21" s="653"/>
      <c r="P21" s="653"/>
      <c r="Q21" s="652"/>
      <c r="R21" s="653"/>
      <c r="S21" s="653"/>
      <c r="T21" s="653"/>
      <c r="U21" s="654"/>
      <c r="V21" s="652"/>
      <c r="W21" s="654"/>
      <c r="X21" s="330"/>
      <c r="Y21" s="331"/>
      <c r="Z21" s="330"/>
      <c r="AA21" s="657"/>
      <c r="AB21" s="658"/>
    </row>
    <row r="22" spans="2:30" ht="18" customHeight="1" x14ac:dyDescent="0.45">
      <c r="B22" s="106">
        <v>6</v>
      </c>
      <c r="C22" s="536"/>
      <c r="D22" s="652"/>
      <c r="E22" s="653"/>
      <c r="F22" s="653"/>
      <c r="G22" s="653"/>
      <c r="H22" s="654"/>
      <c r="I22" s="652"/>
      <c r="J22" s="653"/>
      <c r="K22" s="653"/>
      <c r="L22" s="653"/>
      <c r="M22" s="653"/>
      <c r="N22" s="653"/>
      <c r="O22" s="653"/>
      <c r="P22" s="653"/>
      <c r="Q22" s="652"/>
      <c r="R22" s="653"/>
      <c r="S22" s="653"/>
      <c r="T22" s="653"/>
      <c r="U22" s="654"/>
      <c r="V22" s="652"/>
      <c r="W22" s="654"/>
      <c r="X22" s="330"/>
      <c r="Y22" s="331"/>
      <c r="Z22" s="330"/>
      <c r="AA22" s="657"/>
      <c r="AB22" s="658"/>
    </row>
    <row r="23" spans="2:30" ht="18" customHeight="1" x14ac:dyDescent="0.45">
      <c r="B23" s="106">
        <v>7</v>
      </c>
      <c r="C23" s="536"/>
      <c r="D23" s="652"/>
      <c r="E23" s="653"/>
      <c r="F23" s="653"/>
      <c r="G23" s="653"/>
      <c r="H23" s="654"/>
      <c r="I23" s="652"/>
      <c r="J23" s="653"/>
      <c r="K23" s="653"/>
      <c r="L23" s="653"/>
      <c r="M23" s="653"/>
      <c r="N23" s="653"/>
      <c r="O23" s="653"/>
      <c r="P23" s="653"/>
      <c r="Q23" s="652"/>
      <c r="R23" s="653"/>
      <c r="S23" s="653"/>
      <c r="T23" s="653"/>
      <c r="U23" s="654"/>
      <c r="V23" s="652"/>
      <c r="W23" s="654"/>
      <c r="X23" s="330"/>
      <c r="Y23" s="331"/>
      <c r="Z23" s="330"/>
      <c r="AA23" s="657"/>
      <c r="AB23" s="658"/>
    </row>
    <row r="24" spans="2:30" ht="18" customHeight="1" x14ac:dyDescent="0.45">
      <c r="B24" s="106">
        <v>8</v>
      </c>
      <c r="C24" s="536"/>
      <c r="D24" s="652"/>
      <c r="E24" s="653"/>
      <c r="F24" s="653"/>
      <c r="G24" s="653"/>
      <c r="H24" s="654"/>
      <c r="I24" s="652"/>
      <c r="J24" s="653"/>
      <c r="K24" s="653"/>
      <c r="L24" s="653"/>
      <c r="M24" s="653"/>
      <c r="N24" s="653"/>
      <c r="O24" s="653"/>
      <c r="P24" s="653"/>
      <c r="Q24" s="652"/>
      <c r="R24" s="653"/>
      <c r="S24" s="653"/>
      <c r="T24" s="653"/>
      <c r="U24" s="654"/>
      <c r="V24" s="652"/>
      <c r="W24" s="654"/>
      <c r="X24" s="330"/>
      <c r="Y24" s="331"/>
      <c r="Z24" s="330"/>
      <c r="AA24" s="657"/>
      <c r="AB24" s="658"/>
    </row>
    <row r="25" spans="2:30" ht="18" customHeight="1" x14ac:dyDescent="0.45">
      <c r="B25" s="106">
        <v>9</v>
      </c>
      <c r="C25" s="536"/>
      <c r="D25" s="652"/>
      <c r="E25" s="653"/>
      <c r="F25" s="653"/>
      <c r="G25" s="653"/>
      <c r="H25" s="654"/>
      <c r="I25" s="652"/>
      <c r="J25" s="653"/>
      <c r="K25" s="653"/>
      <c r="L25" s="653"/>
      <c r="M25" s="653"/>
      <c r="N25" s="653"/>
      <c r="O25" s="653"/>
      <c r="P25" s="653"/>
      <c r="Q25" s="652"/>
      <c r="R25" s="653"/>
      <c r="S25" s="653"/>
      <c r="T25" s="653"/>
      <c r="U25" s="654"/>
      <c r="V25" s="652"/>
      <c r="W25" s="654"/>
      <c r="X25" s="330"/>
      <c r="Y25" s="331"/>
      <c r="Z25" s="330"/>
      <c r="AA25" s="657"/>
      <c r="AB25" s="658"/>
    </row>
    <row r="26" spans="2:30" ht="18" customHeight="1" thickBot="1" x14ac:dyDescent="0.5">
      <c r="B26" s="107">
        <v>10</v>
      </c>
      <c r="C26" s="537"/>
      <c r="D26" s="652"/>
      <c r="E26" s="653"/>
      <c r="F26" s="653"/>
      <c r="G26" s="653"/>
      <c r="H26" s="654"/>
      <c r="I26" s="652"/>
      <c r="J26" s="653"/>
      <c r="K26" s="653"/>
      <c r="L26" s="653"/>
      <c r="M26" s="653"/>
      <c r="N26" s="653"/>
      <c r="O26" s="653"/>
      <c r="P26" s="653"/>
      <c r="Q26" s="652"/>
      <c r="R26" s="653"/>
      <c r="S26" s="653"/>
      <c r="T26" s="653"/>
      <c r="U26" s="654"/>
      <c r="V26" s="652"/>
      <c r="W26" s="654"/>
      <c r="X26" s="334"/>
      <c r="Y26" s="336"/>
      <c r="Z26" s="334"/>
      <c r="AA26" s="662"/>
      <c r="AB26" s="656"/>
    </row>
    <row r="27" spans="2:30" ht="18" customHeight="1" thickTop="1" thickBot="1" x14ac:dyDescent="0.5">
      <c r="B27" s="508" t="s">
        <v>377</v>
      </c>
      <c r="C27" s="509"/>
      <c r="D27" s="509"/>
      <c r="E27" s="509"/>
      <c r="F27" s="509"/>
      <c r="G27" s="509"/>
      <c r="H27" s="509"/>
      <c r="I27" s="509"/>
      <c r="J27" s="509"/>
      <c r="K27" s="509"/>
      <c r="L27" s="509"/>
      <c r="M27" s="509"/>
      <c r="N27" s="509"/>
      <c r="O27" s="509"/>
      <c r="P27" s="509"/>
      <c r="Q27" s="509"/>
      <c r="R27" s="509"/>
      <c r="S27" s="509"/>
      <c r="T27" s="509"/>
      <c r="U27" s="509"/>
      <c r="V27" s="509"/>
      <c r="W27" s="509"/>
      <c r="X27" s="337">
        <f>SUM(X17:X26)</f>
        <v>0</v>
      </c>
      <c r="Y27" s="338">
        <f>SUM(Y17:Y26)</f>
        <v>0</v>
      </c>
      <c r="Z27" s="339">
        <f>SUM(Z17:Z26)</f>
        <v>0</v>
      </c>
      <c r="AA27" s="532"/>
      <c r="AB27" s="533"/>
    </row>
    <row r="28" spans="2:30" ht="18" customHeight="1" thickBot="1" x14ac:dyDescent="0.5">
      <c r="B28" s="512" t="s">
        <v>378</v>
      </c>
      <c r="C28" s="513"/>
      <c r="D28" s="513"/>
      <c r="E28" s="513"/>
      <c r="F28" s="513"/>
      <c r="G28" s="513"/>
      <c r="H28" s="513"/>
      <c r="I28" s="513"/>
      <c r="J28" s="513"/>
      <c r="K28" s="513"/>
      <c r="L28" s="513"/>
      <c r="M28" s="513"/>
      <c r="N28" s="513"/>
      <c r="O28" s="513"/>
      <c r="P28" s="513"/>
      <c r="Q28" s="513"/>
      <c r="R28" s="513"/>
      <c r="S28" s="513"/>
      <c r="T28" s="513"/>
      <c r="U28" s="513"/>
      <c r="V28" s="513"/>
      <c r="W28" s="534"/>
      <c r="X28" s="340">
        <f>X16+X27</f>
        <v>0</v>
      </c>
      <c r="Y28" s="340">
        <f t="shared" ref="Y28:Z28" si="1">Y16+Y27</f>
        <v>0</v>
      </c>
      <c r="Z28" s="340">
        <f t="shared" si="1"/>
        <v>0</v>
      </c>
      <c r="AA28" s="515"/>
      <c r="AB28" s="516"/>
    </row>
    <row r="29" spans="2:30" ht="18" customHeight="1" x14ac:dyDescent="0.45">
      <c r="B29" s="106">
        <v>1</v>
      </c>
      <c r="C29" s="535" t="s">
        <v>379</v>
      </c>
      <c r="D29" s="652"/>
      <c r="E29" s="653"/>
      <c r="F29" s="653"/>
      <c r="G29" s="653"/>
      <c r="H29" s="654"/>
      <c r="I29" s="652"/>
      <c r="J29" s="653"/>
      <c r="K29" s="653"/>
      <c r="L29" s="653"/>
      <c r="M29" s="653"/>
      <c r="N29" s="653"/>
      <c r="O29" s="653"/>
      <c r="P29" s="654"/>
      <c r="Q29" s="652"/>
      <c r="R29" s="653"/>
      <c r="S29" s="653"/>
      <c r="T29" s="653"/>
      <c r="U29" s="654"/>
      <c r="V29" s="652"/>
      <c r="W29" s="654"/>
      <c r="X29" s="330"/>
      <c r="Y29" s="331"/>
      <c r="Z29" s="332"/>
      <c r="AA29" s="661"/>
      <c r="AB29" s="660"/>
      <c r="AD29" s="54"/>
    </row>
    <row r="30" spans="2:30" ht="18" customHeight="1" x14ac:dyDescent="0.45">
      <c r="B30" s="106">
        <v>2</v>
      </c>
      <c r="C30" s="536"/>
      <c r="D30" s="652"/>
      <c r="E30" s="653"/>
      <c r="F30" s="653"/>
      <c r="G30" s="653"/>
      <c r="H30" s="654"/>
      <c r="I30" s="652"/>
      <c r="J30" s="653"/>
      <c r="K30" s="653"/>
      <c r="L30" s="653"/>
      <c r="M30" s="653"/>
      <c r="N30" s="653"/>
      <c r="O30" s="653"/>
      <c r="P30" s="653"/>
      <c r="Q30" s="652"/>
      <c r="R30" s="653"/>
      <c r="S30" s="653"/>
      <c r="T30" s="653"/>
      <c r="U30" s="654"/>
      <c r="V30" s="652"/>
      <c r="W30" s="654"/>
      <c r="X30" s="330"/>
      <c r="Y30" s="331"/>
      <c r="Z30" s="330"/>
      <c r="AA30" s="657"/>
      <c r="AB30" s="658"/>
      <c r="AD30" s="54"/>
    </row>
    <row r="31" spans="2:30" ht="18" customHeight="1" x14ac:dyDescent="0.45">
      <c r="B31" s="106">
        <v>3</v>
      </c>
      <c r="C31" s="536"/>
      <c r="D31" s="652"/>
      <c r="E31" s="653"/>
      <c r="F31" s="653"/>
      <c r="G31" s="653"/>
      <c r="H31" s="654"/>
      <c r="I31" s="652"/>
      <c r="J31" s="653"/>
      <c r="K31" s="653"/>
      <c r="L31" s="653"/>
      <c r="M31" s="653"/>
      <c r="N31" s="653"/>
      <c r="O31" s="653"/>
      <c r="P31" s="653"/>
      <c r="Q31" s="652"/>
      <c r="R31" s="653"/>
      <c r="S31" s="653"/>
      <c r="T31" s="653"/>
      <c r="U31" s="654"/>
      <c r="V31" s="652"/>
      <c r="W31" s="654"/>
      <c r="X31" s="330"/>
      <c r="Y31" s="331"/>
      <c r="Z31" s="333"/>
      <c r="AA31" s="659"/>
      <c r="AB31" s="660"/>
      <c r="AD31" s="54"/>
    </row>
    <row r="32" spans="2:30" ht="18" customHeight="1" x14ac:dyDescent="0.45">
      <c r="B32" s="106">
        <v>4</v>
      </c>
      <c r="C32" s="536"/>
      <c r="D32" s="652"/>
      <c r="E32" s="653"/>
      <c r="F32" s="653"/>
      <c r="G32" s="653"/>
      <c r="H32" s="654"/>
      <c r="I32" s="652"/>
      <c r="J32" s="653"/>
      <c r="K32" s="653"/>
      <c r="L32" s="653"/>
      <c r="M32" s="653"/>
      <c r="N32" s="653"/>
      <c r="O32" s="653"/>
      <c r="P32" s="653"/>
      <c r="Q32" s="652"/>
      <c r="R32" s="653"/>
      <c r="S32" s="653"/>
      <c r="T32" s="653"/>
      <c r="U32" s="654"/>
      <c r="V32" s="652"/>
      <c r="W32" s="654"/>
      <c r="X32" s="330"/>
      <c r="Y32" s="331"/>
      <c r="Z32" s="330"/>
      <c r="AA32" s="657"/>
      <c r="AB32" s="658"/>
    </row>
    <row r="33" spans="1:28" ht="18" customHeight="1" x14ac:dyDescent="0.45">
      <c r="B33" s="106">
        <v>5</v>
      </c>
      <c r="C33" s="536"/>
      <c r="D33" s="652"/>
      <c r="E33" s="653"/>
      <c r="F33" s="653"/>
      <c r="G33" s="653"/>
      <c r="H33" s="654"/>
      <c r="I33" s="652"/>
      <c r="J33" s="653"/>
      <c r="K33" s="653"/>
      <c r="L33" s="653"/>
      <c r="M33" s="653"/>
      <c r="N33" s="653"/>
      <c r="O33" s="653"/>
      <c r="P33" s="653"/>
      <c r="Q33" s="652"/>
      <c r="R33" s="653"/>
      <c r="S33" s="653"/>
      <c r="T33" s="653"/>
      <c r="U33" s="654"/>
      <c r="V33" s="652"/>
      <c r="W33" s="654"/>
      <c r="X33" s="330"/>
      <c r="Y33" s="331"/>
      <c r="Z33" s="330"/>
      <c r="AA33" s="657"/>
      <c r="AB33" s="658"/>
    </row>
    <row r="34" spans="1:28" ht="18" customHeight="1" x14ac:dyDescent="0.45">
      <c r="B34" s="106">
        <v>6</v>
      </c>
      <c r="C34" s="536"/>
      <c r="D34" s="652"/>
      <c r="E34" s="653"/>
      <c r="F34" s="653"/>
      <c r="G34" s="653"/>
      <c r="H34" s="654"/>
      <c r="I34" s="652"/>
      <c r="J34" s="653"/>
      <c r="K34" s="653"/>
      <c r="L34" s="653"/>
      <c r="M34" s="653"/>
      <c r="N34" s="653"/>
      <c r="O34" s="653"/>
      <c r="P34" s="653"/>
      <c r="Q34" s="652"/>
      <c r="R34" s="653"/>
      <c r="S34" s="653"/>
      <c r="T34" s="653"/>
      <c r="U34" s="654"/>
      <c r="V34" s="652"/>
      <c r="W34" s="654"/>
      <c r="X34" s="330"/>
      <c r="Y34" s="331"/>
      <c r="Z34" s="330"/>
      <c r="AA34" s="657"/>
      <c r="AB34" s="658"/>
    </row>
    <row r="35" spans="1:28" ht="18" customHeight="1" x14ac:dyDescent="0.45">
      <c r="B35" s="106">
        <v>7</v>
      </c>
      <c r="C35" s="536"/>
      <c r="D35" s="652"/>
      <c r="E35" s="653"/>
      <c r="F35" s="653"/>
      <c r="G35" s="653"/>
      <c r="H35" s="654"/>
      <c r="I35" s="652"/>
      <c r="J35" s="653"/>
      <c r="K35" s="653"/>
      <c r="L35" s="653"/>
      <c r="M35" s="653"/>
      <c r="N35" s="653"/>
      <c r="O35" s="653"/>
      <c r="P35" s="653"/>
      <c r="Q35" s="652"/>
      <c r="R35" s="653"/>
      <c r="S35" s="653"/>
      <c r="T35" s="653"/>
      <c r="U35" s="654"/>
      <c r="V35" s="652"/>
      <c r="W35" s="654"/>
      <c r="X35" s="330"/>
      <c r="Y35" s="331"/>
      <c r="Z35" s="330"/>
      <c r="AA35" s="657"/>
      <c r="AB35" s="658"/>
    </row>
    <row r="36" spans="1:28" ht="18" customHeight="1" x14ac:dyDescent="0.45">
      <c r="B36" s="106">
        <v>8</v>
      </c>
      <c r="C36" s="536"/>
      <c r="D36" s="652"/>
      <c r="E36" s="653"/>
      <c r="F36" s="653"/>
      <c r="G36" s="653"/>
      <c r="H36" s="654"/>
      <c r="I36" s="652"/>
      <c r="J36" s="653"/>
      <c r="K36" s="653"/>
      <c r="L36" s="653"/>
      <c r="M36" s="653"/>
      <c r="N36" s="653"/>
      <c r="O36" s="653"/>
      <c r="P36" s="653"/>
      <c r="Q36" s="652"/>
      <c r="R36" s="653"/>
      <c r="S36" s="653"/>
      <c r="T36" s="653"/>
      <c r="U36" s="654"/>
      <c r="V36" s="652"/>
      <c r="W36" s="654"/>
      <c r="X36" s="330"/>
      <c r="Y36" s="331"/>
      <c r="Z36" s="330"/>
      <c r="AA36" s="657"/>
      <c r="AB36" s="658"/>
    </row>
    <row r="37" spans="1:28" ht="18" customHeight="1" x14ac:dyDescent="0.45">
      <c r="B37" s="106">
        <v>9</v>
      </c>
      <c r="C37" s="536"/>
      <c r="D37" s="652"/>
      <c r="E37" s="653"/>
      <c r="F37" s="653"/>
      <c r="G37" s="653"/>
      <c r="H37" s="654"/>
      <c r="I37" s="652"/>
      <c r="J37" s="653"/>
      <c r="K37" s="653"/>
      <c r="L37" s="653"/>
      <c r="M37" s="653"/>
      <c r="N37" s="653"/>
      <c r="O37" s="653"/>
      <c r="P37" s="653"/>
      <c r="Q37" s="652"/>
      <c r="R37" s="653"/>
      <c r="S37" s="653"/>
      <c r="T37" s="653"/>
      <c r="U37" s="654"/>
      <c r="V37" s="652"/>
      <c r="W37" s="654"/>
      <c r="X37" s="330"/>
      <c r="Y37" s="331"/>
      <c r="Z37" s="330"/>
      <c r="AA37" s="657"/>
      <c r="AB37" s="658"/>
    </row>
    <row r="38" spans="1:28" ht="18" customHeight="1" thickBot="1" x14ac:dyDescent="0.5">
      <c r="B38" s="107">
        <v>10</v>
      </c>
      <c r="C38" s="537"/>
      <c r="D38" s="652"/>
      <c r="E38" s="653"/>
      <c r="F38" s="653"/>
      <c r="G38" s="653"/>
      <c r="H38" s="654"/>
      <c r="I38" s="652"/>
      <c r="J38" s="653"/>
      <c r="K38" s="653"/>
      <c r="L38" s="653"/>
      <c r="M38" s="653"/>
      <c r="N38" s="653"/>
      <c r="O38" s="653"/>
      <c r="P38" s="653"/>
      <c r="Q38" s="652"/>
      <c r="R38" s="653"/>
      <c r="S38" s="653"/>
      <c r="T38" s="653"/>
      <c r="U38" s="654"/>
      <c r="V38" s="652"/>
      <c r="W38" s="654"/>
      <c r="X38" s="334"/>
      <c r="Y38" s="336"/>
      <c r="Z38" s="334"/>
      <c r="AA38" s="655"/>
      <c r="AB38" s="656"/>
    </row>
    <row r="39" spans="1:28" ht="18" customHeight="1" thickTop="1" thickBot="1" x14ac:dyDescent="0.5">
      <c r="B39" s="508" t="s">
        <v>380</v>
      </c>
      <c r="C39" s="509"/>
      <c r="D39" s="509"/>
      <c r="E39" s="509"/>
      <c r="F39" s="509"/>
      <c r="G39" s="509"/>
      <c r="H39" s="509"/>
      <c r="I39" s="509"/>
      <c r="J39" s="509"/>
      <c r="K39" s="509"/>
      <c r="L39" s="509"/>
      <c r="M39" s="509"/>
      <c r="N39" s="509"/>
      <c r="O39" s="509"/>
      <c r="P39" s="509"/>
      <c r="Q39" s="509"/>
      <c r="R39" s="509"/>
      <c r="S39" s="509"/>
      <c r="T39" s="509"/>
      <c r="U39" s="509"/>
      <c r="V39" s="509"/>
      <c r="W39" s="509"/>
      <c r="X39" s="341">
        <f>SUM(X29:X38)</f>
        <v>0</v>
      </c>
      <c r="Y39" s="342">
        <f>SUM(Y29:Y38)</f>
        <v>0</v>
      </c>
      <c r="Z39" s="342">
        <f>IF(SUM(Z29:Z38)&lt;=Z28,SUM(Z29:Z38),Z28)</f>
        <v>0</v>
      </c>
      <c r="AA39" s="510"/>
      <c r="AB39" s="511"/>
    </row>
    <row r="40" spans="1:28" ht="18" customHeight="1" thickBot="1" x14ac:dyDescent="0.5">
      <c r="B40" s="512" t="s">
        <v>381</v>
      </c>
      <c r="C40" s="513"/>
      <c r="D40" s="513"/>
      <c r="E40" s="513"/>
      <c r="F40" s="513"/>
      <c r="G40" s="513"/>
      <c r="H40" s="513"/>
      <c r="I40" s="513"/>
      <c r="J40" s="513"/>
      <c r="K40" s="513"/>
      <c r="L40" s="513"/>
      <c r="M40" s="513"/>
      <c r="N40" s="513"/>
      <c r="O40" s="513"/>
      <c r="P40" s="513"/>
      <c r="Q40" s="513"/>
      <c r="R40" s="513"/>
      <c r="S40" s="513"/>
      <c r="T40" s="513"/>
      <c r="U40" s="513"/>
      <c r="V40" s="513"/>
      <c r="W40" s="514"/>
      <c r="X40" s="343">
        <f>X28+X39</f>
        <v>0</v>
      </c>
      <c r="Y40" s="343">
        <f t="shared" ref="Y40:Z40" si="2">Y28+Y39</f>
        <v>0</v>
      </c>
      <c r="Z40" s="343">
        <f t="shared" si="2"/>
        <v>0</v>
      </c>
      <c r="AA40" s="515"/>
      <c r="AB40" s="516"/>
    </row>
    <row r="41" spans="1:28" s="79" customFormat="1" ht="18" customHeight="1" thickBot="1" x14ac:dyDescent="0.5">
      <c r="B41" s="517"/>
      <c r="C41" s="517"/>
      <c r="D41" s="517"/>
      <c r="E41" s="517"/>
      <c r="F41" s="517"/>
      <c r="G41" s="517"/>
      <c r="H41" s="328"/>
      <c r="I41" s="328"/>
      <c r="J41" s="328"/>
      <c r="K41" s="328"/>
      <c r="L41" s="328"/>
      <c r="M41" s="328"/>
      <c r="N41" s="328"/>
      <c r="O41" s="328"/>
      <c r="P41" s="328"/>
      <c r="Q41" s="328"/>
      <c r="R41" s="328"/>
      <c r="S41" s="328"/>
      <c r="T41" s="328"/>
      <c r="U41" s="328"/>
      <c r="V41" s="328"/>
      <c r="W41" s="24"/>
      <c r="X41" s="518" t="s">
        <v>382</v>
      </c>
      <c r="Y41" s="519"/>
      <c r="Z41" s="520" t="str">
        <f>IF(ROUNDDOWN(Z40/2,-3)&lt;100000,"申請下限額以下です",IF(ROUNDDOWN(Z40/2,-3)&gt;4500000,"4,500,000",ROUNDDOWN(Z40/2,-3)))</f>
        <v>申請下限額以下です</v>
      </c>
      <c r="AA41" s="521"/>
      <c r="AB41" s="522"/>
    </row>
    <row r="42" spans="1:28" ht="36.6" customHeight="1" x14ac:dyDescent="0.45">
      <c r="B42" s="215"/>
      <c r="C42" s="215"/>
      <c r="D42" s="127"/>
      <c r="E42" s="127"/>
      <c r="F42" s="219"/>
      <c r="G42" s="219"/>
      <c r="H42" s="219"/>
      <c r="I42" s="109"/>
      <c r="J42" s="109"/>
      <c r="K42" s="109"/>
      <c r="L42" s="109"/>
      <c r="M42" s="109"/>
      <c r="N42" s="109"/>
      <c r="O42" s="127"/>
      <c r="P42" s="127"/>
      <c r="Q42" s="127"/>
      <c r="R42" s="127"/>
      <c r="S42" s="219"/>
      <c r="T42" s="219"/>
      <c r="U42" s="219"/>
      <c r="V42" s="127"/>
      <c r="W42" s="127"/>
      <c r="X42" s="490" t="s">
        <v>383</v>
      </c>
      <c r="Y42" s="490"/>
      <c r="Z42" s="490"/>
      <c r="AA42" s="490"/>
      <c r="AB42" s="490"/>
    </row>
    <row r="43" spans="1:28" ht="16.95" customHeight="1" thickBot="1" x14ac:dyDescent="0.5">
      <c r="A43" s="79"/>
      <c r="B43" s="24" t="s">
        <v>34</v>
      </c>
      <c r="C43" s="79"/>
      <c r="D43" s="24"/>
      <c r="E43" s="24"/>
      <c r="F43" s="24"/>
      <c r="G43" s="24"/>
      <c r="H43" s="24"/>
      <c r="I43" s="24"/>
      <c r="J43" s="24"/>
      <c r="K43" s="24"/>
      <c r="L43" s="24"/>
      <c r="M43" s="24"/>
      <c r="N43" s="24"/>
      <c r="O43" s="24"/>
      <c r="P43" s="24"/>
      <c r="Q43" s="24"/>
      <c r="R43" s="24"/>
      <c r="S43" s="24"/>
      <c r="T43" s="24"/>
      <c r="U43" s="24"/>
      <c r="V43" s="24"/>
      <c r="W43" s="24"/>
      <c r="X43" s="491"/>
      <c r="Y43" s="491"/>
      <c r="Z43" s="491"/>
      <c r="AA43" s="491"/>
      <c r="AB43" s="491"/>
    </row>
    <row r="44" spans="1:28" ht="13.2" customHeight="1" x14ac:dyDescent="0.45">
      <c r="A44" s="79"/>
      <c r="B44" s="79"/>
      <c r="C44" s="503" t="s">
        <v>2</v>
      </c>
      <c r="D44" s="504"/>
      <c r="E44" s="505"/>
      <c r="F44" s="506" t="s">
        <v>385</v>
      </c>
      <c r="G44" s="504"/>
      <c r="H44" s="504"/>
      <c r="I44" s="504"/>
      <c r="J44" s="505"/>
      <c r="K44" s="506" t="s">
        <v>386</v>
      </c>
      <c r="L44" s="504"/>
      <c r="M44" s="504"/>
      <c r="N44" s="504"/>
      <c r="O44" s="504"/>
      <c r="P44" s="504"/>
      <c r="Q44" s="507"/>
      <c r="R44" s="79"/>
      <c r="S44" s="57"/>
      <c r="T44" s="58"/>
      <c r="U44" s="23"/>
      <c r="V44" s="79"/>
      <c r="W44" s="79"/>
      <c r="X44" s="54"/>
      <c r="Y44" s="345"/>
      <c r="Z44" s="345"/>
      <c r="AA44" s="345"/>
      <c r="AB44" s="345"/>
    </row>
    <row r="45" spans="1:28" ht="13.2" customHeight="1" x14ac:dyDescent="0.45">
      <c r="A45" s="79"/>
      <c r="B45" s="79"/>
      <c r="C45" s="469" t="s">
        <v>35</v>
      </c>
      <c r="D45" s="470"/>
      <c r="E45" s="471"/>
      <c r="F45" s="487"/>
      <c r="G45" s="488"/>
      <c r="H45" s="488"/>
      <c r="I45" s="488"/>
      <c r="J45" s="489"/>
      <c r="K45" s="649"/>
      <c r="L45" s="650"/>
      <c r="M45" s="650"/>
      <c r="N45" s="650"/>
      <c r="O45" s="650"/>
      <c r="P45" s="650"/>
      <c r="Q45" s="651"/>
      <c r="R45" s="79"/>
      <c r="S45" s="57"/>
      <c r="T45" s="58"/>
      <c r="U45" s="23"/>
      <c r="V45" s="79"/>
      <c r="W45" s="79"/>
      <c r="Y45" s="345"/>
      <c r="Z45" s="345"/>
      <c r="AA45" s="345"/>
      <c r="AB45" s="345"/>
    </row>
    <row r="46" spans="1:28" ht="16.95" customHeight="1" x14ac:dyDescent="0.45">
      <c r="A46" s="79"/>
      <c r="B46" s="79"/>
      <c r="C46" s="469" t="s">
        <v>38</v>
      </c>
      <c r="D46" s="470"/>
      <c r="E46" s="471"/>
      <c r="F46" s="487" t="str">
        <f>Z41</f>
        <v>申請下限額以下です</v>
      </c>
      <c r="G46" s="488"/>
      <c r="H46" s="488"/>
      <c r="I46" s="488"/>
      <c r="J46" s="489"/>
      <c r="K46" s="649"/>
      <c r="L46" s="650"/>
      <c r="M46" s="650"/>
      <c r="N46" s="650"/>
      <c r="O46" s="650"/>
      <c r="P46" s="650"/>
      <c r="Q46" s="651"/>
      <c r="R46" s="58"/>
      <c r="S46" s="110"/>
      <c r="U46" s="23"/>
      <c r="V46" s="79"/>
      <c r="W46" s="79"/>
    </row>
    <row r="47" spans="1:28" ht="16.95" customHeight="1" x14ac:dyDescent="0.45">
      <c r="A47" s="79"/>
      <c r="B47" s="79"/>
      <c r="C47" s="469" t="s">
        <v>39</v>
      </c>
      <c r="D47" s="470"/>
      <c r="E47" s="471"/>
      <c r="F47" s="487"/>
      <c r="G47" s="488"/>
      <c r="H47" s="488"/>
      <c r="I47" s="488"/>
      <c r="J47" s="489"/>
      <c r="K47" s="649"/>
      <c r="L47" s="650"/>
      <c r="M47" s="650"/>
      <c r="N47" s="650"/>
      <c r="O47" s="650"/>
      <c r="P47" s="650"/>
      <c r="Q47" s="651"/>
      <c r="R47" s="58"/>
      <c r="S47" s="110"/>
      <c r="U47" s="23"/>
      <c r="V47" s="79"/>
      <c r="W47" s="79"/>
    </row>
    <row r="48" spans="1:28" ht="16.95" customHeight="1" thickBot="1" x14ac:dyDescent="0.5">
      <c r="A48" s="79"/>
      <c r="B48" s="79"/>
      <c r="C48" s="478" t="s">
        <v>40</v>
      </c>
      <c r="D48" s="479"/>
      <c r="E48" s="480"/>
      <c r="F48" s="637"/>
      <c r="G48" s="638"/>
      <c r="H48" s="638"/>
      <c r="I48" s="638"/>
      <c r="J48" s="639"/>
      <c r="K48" s="640"/>
      <c r="L48" s="641"/>
      <c r="M48" s="641"/>
      <c r="N48" s="641"/>
      <c r="O48" s="641"/>
      <c r="P48" s="641"/>
      <c r="Q48" s="642"/>
      <c r="V48" s="79"/>
      <c r="W48" s="79"/>
    </row>
    <row r="49" spans="1:28" ht="16.5" customHeight="1" thickTop="1" thickBot="1" x14ac:dyDescent="0.5">
      <c r="A49" s="79"/>
      <c r="B49" s="79"/>
      <c r="C49" s="460" t="s">
        <v>238</v>
      </c>
      <c r="D49" s="461"/>
      <c r="E49" s="462"/>
      <c r="F49" s="643">
        <f>X40</f>
        <v>0</v>
      </c>
      <c r="G49" s="644"/>
      <c r="H49" s="644"/>
      <c r="I49" s="644"/>
      <c r="J49" s="645"/>
      <c r="K49" s="646"/>
      <c r="L49" s="647"/>
      <c r="M49" s="647"/>
      <c r="N49" s="647"/>
      <c r="O49" s="647"/>
      <c r="P49" s="647"/>
      <c r="Q49" s="648"/>
      <c r="R49" s="23"/>
      <c r="S49" s="23"/>
      <c r="T49" s="23"/>
      <c r="U49" s="23"/>
      <c r="V49" s="79"/>
      <c r="W49" s="79"/>
    </row>
    <row r="50" spans="1:28" ht="12.75" customHeight="1" x14ac:dyDescent="0.45">
      <c r="A50" s="79"/>
      <c r="B50" s="79"/>
      <c r="C50" s="79"/>
      <c r="D50" s="55"/>
      <c r="E50" s="55"/>
      <c r="F50" s="55"/>
      <c r="G50" s="55"/>
      <c r="H50" s="55"/>
      <c r="I50" s="347"/>
      <c r="J50" s="111"/>
      <c r="K50" s="55"/>
      <c r="L50" s="55"/>
      <c r="M50" s="55"/>
      <c r="N50" s="55"/>
      <c r="O50" s="55"/>
      <c r="P50" s="55"/>
      <c r="Q50" s="55"/>
      <c r="R50" s="55"/>
      <c r="S50" s="55"/>
      <c r="T50" s="55"/>
      <c r="U50" s="55"/>
      <c r="V50" s="55"/>
      <c r="W50" s="55"/>
      <c r="X50" s="346"/>
    </row>
    <row r="51" spans="1:28" ht="14.25" customHeight="1" x14ac:dyDescent="0.45">
      <c r="X51" s="111"/>
      <c r="Y51" s="111"/>
      <c r="Z51" s="111"/>
      <c r="AA51" s="111"/>
      <c r="AB51" s="111"/>
    </row>
    <row r="52" spans="1:28" s="79" customFormat="1" ht="17.25" customHeight="1" x14ac:dyDescent="0.4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11"/>
      <c r="Y52" s="111"/>
      <c r="Z52" s="111"/>
      <c r="AA52" s="111"/>
      <c r="AB52" s="111"/>
    </row>
    <row r="53" spans="1:28" s="79" customFormat="1" ht="14.4" customHeight="1" x14ac:dyDescent="0.4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502"/>
      <c r="Y53" s="502"/>
      <c r="Z53" s="502"/>
      <c r="AA53" s="502"/>
      <c r="AB53" s="502"/>
    </row>
    <row r="54" spans="1:28" s="79" customFormat="1" ht="16.95" customHeight="1" x14ac:dyDescent="0.45">
      <c r="A54" s="101"/>
      <c r="B54" s="101"/>
      <c r="C54" s="101"/>
      <c r="D54" s="101"/>
      <c r="E54" s="101"/>
      <c r="F54" s="101"/>
      <c r="G54" s="101"/>
      <c r="H54" s="101"/>
      <c r="I54" s="101"/>
      <c r="J54" s="101"/>
      <c r="K54" s="101"/>
      <c r="L54" s="101"/>
      <c r="M54" s="101"/>
      <c r="N54" s="101"/>
      <c r="O54" s="101"/>
      <c r="P54" s="101"/>
      <c r="Q54" s="101"/>
      <c r="R54" s="101"/>
      <c r="S54" s="101"/>
      <c r="T54" s="101"/>
      <c r="U54" s="101"/>
      <c r="V54" s="101"/>
      <c r="W54" s="101"/>
    </row>
    <row r="55" spans="1:28" s="79" customFormat="1" ht="16.95" customHeight="1" x14ac:dyDescent="0.45">
      <c r="A55" s="101"/>
      <c r="B55" s="101"/>
      <c r="C55" s="101"/>
      <c r="D55" s="101"/>
      <c r="E55" s="101"/>
      <c r="F55" s="101"/>
      <c r="G55" s="101"/>
      <c r="H55" s="101"/>
      <c r="I55" s="101"/>
      <c r="J55" s="101"/>
      <c r="K55" s="101"/>
      <c r="L55" s="101"/>
      <c r="M55" s="101"/>
      <c r="N55" s="101"/>
      <c r="O55" s="101"/>
      <c r="P55" s="101"/>
      <c r="Q55" s="101"/>
      <c r="R55" s="101"/>
      <c r="S55" s="101"/>
      <c r="T55" s="101"/>
      <c r="U55" s="101"/>
      <c r="V55" s="101"/>
      <c r="W55" s="101"/>
    </row>
    <row r="56" spans="1:28" s="79" customFormat="1" ht="16.95" customHeight="1" x14ac:dyDescent="0.45">
      <c r="A56" s="101"/>
      <c r="B56" s="101"/>
      <c r="C56" s="101"/>
      <c r="D56" s="101"/>
      <c r="E56" s="101"/>
      <c r="F56" s="101"/>
      <c r="G56" s="101"/>
      <c r="H56" s="101"/>
      <c r="I56" s="101"/>
      <c r="J56" s="101"/>
      <c r="K56" s="101"/>
      <c r="L56" s="101"/>
      <c r="M56" s="101"/>
      <c r="N56" s="101"/>
      <c r="O56" s="101"/>
      <c r="P56" s="101"/>
      <c r="Q56" s="101"/>
      <c r="R56" s="101"/>
      <c r="S56" s="101"/>
      <c r="T56" s="101"/>
      <c r="U56" s="101"/>
      <c r="V56" s="101"/>
      <c r="W56" s="101"/>
    </row>
    <row r="57" spans="1:28" s="79" customFormat="1" ht="16.95" customHeight="1" x14ac:dyDescent="0.45">
      <c r="A57" s="101"/>
      <c r="B57" s="101"/>
      <c r="C57" s="101"/>
      <c r="D57" s="101"/>
      <c r="E57" s="101"/>
      <c r="F57" s="101"/>
      <c r="G57" s="101"/>
      <c r="H57" s="101"/>
      <c r="I57" s="101"/>
      <c r="J57" s="101"/>
      <c r="K57" s="101"/>
      <c r="L57" s="101"/>
      <c r="M57" s="101"/>
      <c r="N57" s="101"/>
      <c r="O57" s="101"/>
      <c r="P57" s="101"/>
      <c r="Q57" s="101"/>
      <c r="R57" s="101"/>
      <c r="S57" s="101"/>
      <c r="T57" s="101"/>
      <c r="U57" s="101"/>
      <c r="V57" s="101"/>
      <c r="W57" s="101"/>
    </row>
    <row r="58" spans="1:28" s="79" customFormat="1" ht="16.95" customHeight="1" x14ac:dyDescent="0.45">
      <c r="A58" s="101"/>
      <c r="B58" s="101"/>
      <c r="C58" s="101"/>
      <c r="D58" s="101"/>
      <c r="E58" s="101"/>
      <c r="F58" s="101"/>
      <c r="G58" s="101"/>
      <c r="H58" s="101"/>
      <c r="I58" s="101"/>
      <c r="J58" s="101"/>
      <c r="K58" s="101"/>
      <c r="L58" s="101"/>
      <c r="M58" s="101"/>
      <c r="N58" s="101"/>
      <c r="O58" s="101"/>
      <c r="P58" s="101"/>
      <c r="Q58" s="101"/>
      <c r="R58" s="101"/>
      <c r="S58" s="101"/>
      <c r="T58" s="101"/>
      <c r="U58" s="101"/>
      <c r="V58" s="101"/>
      <c r="W58" s="101"/>
    </row>
    <row r="59" spans="1:28" s="79" customFormat="1" ht="16.95" customHeight="1" x14ac:dyDescent="0.45">
      <c r="A59" s="101"/>
      <c r="B59" s="101"/>
      <c r="C59" s="101"/>
      <c r="D59" s="101"/>
      <c r="E59" s="101"/>
      <c r="F59" s="101"/>
      <c r="G59" s="101"/>
      <c r="H59" s="101"/>
      <c r="I59" s="101"/>
      <c r="J59" s="101"/>
      <c r="K59" s="101"/>
      <c r="L59" s="101"/>
      <c r="M59" s="101"/>
      <c r="N59" s="101"/>
      <c r="O59" s="101"/>
      <c r="P59" s="101"/>
      <c r="Q59" s="101"/>
      <c r="R59" s="101"/>
      <c r="S59" s="101"/>
      <c r="T59" s="101"/>
      <c r="U59" s="101"/>
      <c r="V59" s="101"/>
      <c r="W59" s="101"/>
    </row>
    <row r="60" spans="1:28" s="79" customFormat="1" ht="11.25" customHeight="1" x14ac:dyDescent="0.4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55"/>
      <c r="Y60" s="55"/>
      <c r="Z60" s="55"/>
      <c r="AA60" s="55"/>
      <c r="AB60" s="55"/>
    </row>
  </sheetData>
  <mergeCells count="195">
    <mergeCell ref="B1:AB1"/>
    <mergeCell ref="C4:C5"/>
    <mergeCell ref="D4:H5"/>
    <mergeCell ref="I4:P5"/>
    <mergeCell ref="Q4:U5"/>
    <mergeCell ref="V4:W5"/>
    <mergeCell ref="X4:X5"/>
    <mergeCell ref="Y4:Z4"/>
    <mergeCell ref="AA4:AB5"/>
    <mergeCell ref="C6:C15"/>
    <mergeCell ref="D6:H6"/>
    <mergeCell ref="I6:P6"/>
    <mergeCell ref="Q6:U6"/>
    <mergeCell ref="V6:W6"/>
    <mergeCell ref="AA6:AB6"/>
    <mergeCell ref="D7:H7"/>
    <mergeCell ref="I7:P7"/>
    <mergeCell ref="Q7:U7"/>
    <mergeCell ref="V7:W7"/>
    <mergeCell ref="AA7:AB7"/>
    <mergeCell ref="D8:H8"/>
    <mergeCell ref="I8:P8"/>
    <mergeCell ref="D14:H14"/>
    <mergeCell ref="I14:P14"/>
    <mergeCell ref="D12:H12"/>
    <mergeCell ref="I12:P12"/>
    <mergeCell ref="Q12:U12"/>
    <mergeCell ref="D10:H10"/>
    <mergeCell ref="I10:P10"/>
    <mergeCell ref="Q10:U10"/>
    <mergeCell ref="V10:W10"/>
    <mergeCell ref="AA10:AB10"/>
    <mergeCell ref="D11:H11"/>
    <mergeCell ref="I11:P11"/>
    <mergeCell ref="Q11:U11"/>
    <mergeCell ref="V11:W11"/>
    <mergeCell ref="AA11:AB11"/>
    <mergeCell ref="V8:W8"/>
    <mergeCell ref="AA8:AB8"/>
    <mergeCell ref="D9:H9"/>
    <mergeCell ref="I9:P9"/>
    <mergeCell ref="Q9:U9"/>
    <mergeCell ref="V9:W9"/>
    <mergeCell ref="AA9:AB9"/>
    <mergeCell ref="Q8:U8"/>
    <mergeCell ref="Q14:U14"/>
    <mergeCell ref="V14:W14"/>
    <mergeCell ref="AA14:AB14"/>
    <mergeCell ref="D15:H15"/>
    <mergeCell ref="I15:P15"/>
    <mergeCell ref="Q15:U15"/>
    <mergeCell ref="V15:W15"/>
    <mergeCell ref="AA15:AB15"/>
    <mergeCell ref="V12:W12"/>
    <mergeCell ref="AA12:AB12"/>
    <mergeCell ref="D13:H13"/>
    <mergeCell ref="I13:P13"/>
    <mergeCell ref="Q13:U13"/>
    <mergeCell ref="V13:W13"/>
    <mergeCell ref="AA13:AB13"/>
    <mergeCell ref="V19:W19"/>
    <mergeCell ref="AA19:AB19"/>
    <mergeCell ref="D20:H20"/>
    <mergeCell ref="I20:P20"/>
    <mergeCell ref="Q20:U20"/>
    <mergeCell ref="V20:W20"/>
    <mergeCell ref="AA20:AB20"/>
    <mergeCell ref="B16:W16"/>
    <mergeCell ref="AA16:AB16"/>
    <mergeCell ref="C17:C26"/>
    <mergeCell ref="D17:H17"/>
    <mergeCell ref="I17:P17"/>
    <mergeCell ref="Q17:U17"/>
    <mergeCell ref="V17:W17"/>
    <mergeCell ref="AA17:AB17"/>
    <mergeCell ref="D18:H18"/>
    <mergeCell ref="I18:P18"/>
    <mergeCell ref="Q18:U18"/>
    <mergeCell ref="V18:W18"/>
    <mergeCell ref="AA18:AB18"/>
    <mergeCell ref="D19:H19"/>
    <mergeCell ref="I19:P19"/>
    <mergeCell ref="Q19:U19"/>
    <mergeCell ref="D22:H22"/>
    <mergeCell ref="AA22:AB22"/>
    <mergeCell ref="D23:H23"/>
    <mergeCell ref="I23:P23"/>
    <mergeCell ref="Q23:U23"/>
    <mergeCell ref="V23:W23"/>
    <mergeCell ref="AA23:AB23"/>
    <mergeCell ref="D21:H21"/>
    <mergeCell ref="I21:P21"/>
    <mergeCell ref="Q21:U21"/>
    <mergeCell ref="V21:W21"/>
    <mergeCell ref="AA21:AB21"/>
    <mergeCell ref="I22:P22"/>
    <mergeCell ref="Q22:U22"/>
    <mergeCell ref="V22:W22"/>
    <mergeCell ref="I26:P26"/>
    <mergeCell ref="Q26:U26"/>
    <mergeCell ref="V26:W26"/>
    <mergeCell ref="AA26:AB26"/>
    <mergeCell ref="B27:W27"/>
    <mergeCell ref="AA27:AB27"/>
    <mergeCell ref="AA24:AB24"/>
    <mergeCell ref="D25:H25"/>
    <mergeCell ref="I25:P25"/>
    <mergeCell ref="Q25:U25"/>
    <mergeCell ref="V25:W25"/>
    <mergeCell ref="AA25:AB25"/>
    <mergeCell ref="D24:H24"/>
    <mergeCell ref="I24:P24"/>
    <mergeCell ref="Q24:U24"/>
    <mergeCell ref="V24:W24"/>
    <mergeCell ref="D26:H26"/>
    <mergeCell ref="AA31:AB31"/>
    <mergeCell ref="D32:H32"/>
    <mergeCell ref="I32:P32"/>
    <mergeCell ref="Q32:U32"/>
    <mergeCell ref="V32:W32"/>
    <mergeCell ref="AA32:AB32"/>
    <mergeCell ref="AA28:AB28"/>
    <mergeCell ref="C29:C38"/>
    <mergeCell ref="D29:H29"/>
    <mergeCell ref="I29:P29"/>
    <mergeCell ref="Q29:U29"/>
    <mergeCell ref="V29:W29"/>
    <mergeCell ref="AA29:AB29"/>
    <mergeCell ref="D30:H30"/>
    <mergeCell ref="I30:P30"/>
    <mergeCell ref="Q30:U30"/>
    <mergeCell ref="V30:W30"/>
    <mergeCell ref="AA30:AB30"/>
    <mergeCell ref="D31:H31"/>
    <mergeCell ref="I31:P31"/>
    <mergeCell ref="Q31:U31"/>
    <mergeCell ref="V31:W31"/>
    <mergeCell ref="B28:W28"/>
    <mergeCell ref="D34:H34"/>
    <mergeCell ref="I34:P34"/>
    <mergeCell ref="Q34:U34"/>
    <mergeCell ref="V34:W34"/>
    <mergeCell ref="AA34:AB34"/>
    <mergeCell ref="D33:H33"/>
    <mergeCell ref="I33:P33"/>
    <mergeCell ref="Q33:U33"/>
    <mergeCell ref="V33:W33"/>
    <mergeCell ref="AA33:AB33"/>
    <mergeCell ref="D36:H36"/>
    <mergeCell ref="I36:P36"/>
    <mergeCell ref="Q36:U36"/>
    <mergeCell ref="V36:W36"/>
    <mergeCell ref="AA36:AB36"/>
    <mergeCell ref="D35:H35"/>
    <mergeCell ref="I35:P35"/>
    <mergeCell ref="Q35:U35"/>
    <mergeCell ref="V35:W35"/>
    <mergeCell ref="AA35:AB35"/>
    <mergeCell ref="D38:H38"/>
    <mergeCell ref="I38:P38"/>
    <mergeCell ref="Q38:U38"/>
    <mergeCell ref="V38:W38"/>
    <mergeCell ref="AA38:AB38"/>
    <mergeCell ref="D37:H37"/>
    <mergeCell ref="I37:P37"/>
    <mergeCell ref="Q37:U37"/>
    <mergeCell ref="V37:W37"/>
    <mergeCell ref="AA37:AB37"/>
    <mergeCell ref="X42:AB43"/>
    <mergeCell ref="C44:E44"/>
    <mergeCell ref="F44:J44"/>
    <mergeCell ref="K44:Q44"/>
    <mergeCell ref="C45:E45"/>
    <mergeCell ref="F45:J45"/>
    <mergeCell ref="K45:Q45"/>
    <mergeCell ref="B39:W39"/>
    <mergeCell ref="AA39:AB39"/>
    <mergeCell ref="B40:W40"/>
    <mergeCell ref="AA40:AB40"/>
    <mergeCell ref="B41:G41"/>
    <mergeCell ref="X41:Y41"/>
    <mergeCell ref="Z41:AB41"/>
    <mergeCell ref="X53:AB53"/>
    <mergeCell ref="C48:E48"/>
    <mergeCell ref="F48:J48"/>
    <mergeCell ref="K48:Q48"/>
    <mergeCell ref="C49:E49"/>
    <mergeCell ref="F49:J49"/>
    <mergeCell ref="K49:Q49"/>
    <mergeCell ref="C46:E46"/>
    <mergeCell ref="F46:J46"/>
    <mergeCell ref="K46:Q46"/>
    <mergeCell ref="C47:E47"/>
    <mergeCell ref="F47:J47"/>
    <mergeCell ref="K47:Q47"/>
  </mergeCells>
  <phoneticPr fontId="14"/>
  <conditionalFormatting sqref="F45:F49">
    <cfRule type="expression" dxfId="20" priority="1">
      <formula>LEN(F45)=0</formula>
    </cfRule>
  </conditionalFormatting>
  <conditionalFormatting sqref="I6:I15 X6:Z15 X17:Z26 X29:Z38">
    <cfRule type="expression" dxfId="19" priority="7">
      <formula>LEN(I6)=0</formula>
    </cfRule>
  </conditionalFormatting>
  <conditionalFormatting sqref="I17:I26">
    <cfRule type="expression" dxfId="18" priority="5">
      <formula>LEN(I17)=0</formula>
    </cfRule>
  </conditionalFormatting>
  <conditionalFormatting sqref="I29:I38">
    <cfRule type="expression" dxfId="17" priority="3">
      <formula>LEN(I29)=0</formula>
    </cfRule>
  </conditionalFormatting>
  <conditionalFormatting sqref="AA6:AA15">
    <cfRule type="expression" dxfId="16" priority="6">
      <formula>AA6=0</formula>
    </cfRule>
  </conditionalFormatting>
  <conditionalFormatting sqref="AA17:AA26">
    <cfRule type="expression" dxfId="15" priority="4">
      <formula>AA17=0</formula>
    </cfRule>
  </conditionalFormatting>
  <conditionalFormatting sqref="AA29:AA38">
    <cfRule type="expression" dxfId="14" priority="2">
      <formula>AA29=0</formula>
    </cfRule>
  </conditionalFormatting>
  <dataValidations count="1">
    <dataValidation type="list" allowBlank="1" showInputMessage="1" showErrorMessage="1" sqref="R5:R14" xr:uid="{5846AD12-DAF2-46F6-8365-8730BDEBDB6D}">
      <formula1>$R$20:$R$22</formula1>
    </dataValidation>
  </dataValidations>
  <printOptions horizontalCentered="1"/>
  <pageMargins left="0.39370078740157483" right="0.39370078740157483" top="0.78740157480314965" bottom="0.78740157480314965" header="0.51181102362204722" footer="0.51181102362204722"/>
  <pageSetup paperSize="9" scale="65" firstPageNumber="0" orientation="portrait" cellComments="asDisplayed" useFirstPageNumber="1"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5DAA1B-76D7-4C76-A3A6-A3A3F6AF0652}">
  <sheetPr>
    <tabColor indexed="17"/>
    <pageSetUpPr fitToPage="1"/>
  </sheetPr>
  <dimension ref="B1:E18"/>
  <sheetViews>
    <sheetView view="pageBreakPreview" zoomScaleNormal="100" zoomScaleSheetLayoutView="100" workbookViewId="0">
      <selection activeCell="I9" sqref="I9"/>
    </sheetView>
  </sheetViews>
  <sheetFormatPr defaultColWidth="8.09765625" defaultRowHeight="13.2" x14ac:dyDescent="0.45"/>
  <cols>
    <col min="1" max="1" width="1.69921875" style="8" customWidth="1"/>
    <col min="2" max="2" width="3.09765625" style="8" customWidth="1"/>
    <col min="3" max="3" width="36.59765625" style="8" customWidth="1"/>
    <col min="4" max="4" width="3.69921875" style="8" customWidth="1"/>
    <col min="5" max="5" width="36.69921875" style="8" customWidth="1"/>
    <col min="6" max="6" width="2.5" style="8" customWidth="1"/>
    <col min="7" max="246" width="8.09765625" style="8"/>
    <col min="247" max="247" width="1.69921875" style="8" customWidth="1"/>
    <col min="248" max="248" width="3.09765625" style="8" customWidth="1"/>
    <col min="249" max="249" width="13.19921875" style="8" customWidth="1"/>
    <col min="250" max="255" width="9.59765625" style="8" customWidth="1"/>
    <col min="256" max="256" width="1.59765625" style="8" customWidth="1"/>
    <col min="257" max="257" width="10" style="8" customWidth="1"/>
    <col min="258" max="502" width="8.09765625" style="8"/>
    <col min="503" max="503" width="1.69921875" style="8" customWidth="1"/>
    <col min="504" max="504" width="3.09765625" style="8" customWidth="1"/>
    <col min="505" max="505" width="13.19921875" style="8" customWidth="1"/>
    <col min="506" max="511" width="9.59765625" style="8" customWidth="1"/>
    <col min="512" max="512" width="1.59765625" style="8" customWidth="1"/>
    <col min="513" max="513" width="10" style="8" customWidth="1"/>
    <col min="514" max="758" width="8.09765625" style="8"/>
    <col min="759" max="759" width="1.69921875" style="8" customWidth="1"/>
    <col min="760" max="760" width="3.09765625" style="8" customWidth="1"/>
    <col min="761" max="761" width="13.19921875" style="8" customWidth="1"/>
    <col min="762" max="767" width="9.59765625" style="8" customWidth="1"/>
    <col min="768" max="768" width="1.59765625" style="8" customWidth="1"/>
    <col min="769" max="769" width="10" style="8" customWidth="1"/>
    <col min="770" max="1014" width="8.09765625" style="8"/>
    <col min="1015" max="1015" width="1.69921875" style="8" customWidth="1"/>
    <col min="1016" max="1016" width="3.09765625" style="8" customWidth="1"/>
    <col min="1017" max="1017" width="13.19921875" style="8" customWidth="1"/>
    <col min="1018" max="1023" width="9.59765625" style="8" customWidth="1"/>
    <col min="1024" max="1024" width="1.59765625" style="8" customWidth="1"/>
    <col min="1025" max="1025" width="10" style="8" customWidth="1"/>
    <col min="1026" max="1270" width="8.09765625" style="8"/>
    <col min="1271" max="1271" width="1.69921875" style="8" customWidth="1"/>
    <col min="1272" max="1272" width="3.09765625" style="8" customWidth="1"/>
    <col min="1273" max="1273" width="13.19921875" style="8" customWidth="1"/>
    <col min="1274" max="1279" width="9.59765625" style="8" customWidth="1"/>
    <col min="1280" max="1280" width="1.59765625" style="8" customWidth="1"/>
    <col min="1281" max="1281" width="10" style="8" customWidth="1"/>
    <col min="1282" max="1526" width="8.09765625" style="8"/>
    <col min="1527" max="1527" width="1.69921875" style="8" customWidth="1"/>
    <col min="1528" max="1528" width="3.09765625" style="8" customWidth="1"/>
    <col min="1529" max="1529" width="13.19921875" style="8" customWidth="1"/>
    <col min="1530" max="1535" width="9.59765625" style="8" customWidth="1"/>
    <col min="1536" max="1536" width="1.59765625" style="8" customWidth="1"/>
    <col min="1537" max="1537" width="10" style="8" customWidth="1"/>
    <col min="1538" max="1782" width="8.09765625" style="8"/>
    <col min="1783" max="1783" width="1.69921875" style="8" customWidth="1"/>
    <col min="1784" max="1784" width="3.09765625" style="8" customWidth="1"/>
    <col min="1785" max="1785" width="13.19921875" style="8" customWidth="1"/>
    <col min="1786" max="1791" width="9.59765625" style="8" customWidth="1"/>
    <col min="1792" max="1792" width="1.59765625" style="8" customWidth="1"/>
    <col min="1793" max="1793" width="10" style="8" customWidth="1"/>
    <col min="1794" max="2038" width="8.09765625" style="8"/>
    <col min="2039" max="2039" width="1.69921875" style="8" customWidth="1"/>
    <col min="2040" max="2040" width="3.09765625" style="8" customWidth="1"/>
    <col min="2041" max="2041" width="13.19921875" style="8" customWidth="1"/>
    <col min="2042" max="2047" width="9.59765625" style="8" customWidth="1"/>
    <col min="2048" max="2048" width="1.59765625" style="8" customWidth="1"/>
    <col min="2049" max="2049" width="10" style="8" customWidth="1"/>
    <col min="2050" max="2294" width="8.09765625" style="8"/>
    <col min="2295" max="2295" width="1.69921875" style="8" customWidth="1"/>
    <col min="2296" max="2296" width="3.09765625" style="8" customWidth="1"/>
    <col min="2297" max="2297" width="13.19921875" style="8" customWidth="1"/>
    <col min="2298" max="2303" width="9.59765625" style="8" customWidth="1"/>
    <col min="2304" max="2304" width="1.59765625" style="8" customWidth="1"/>
    <col min="2305" max="2305" width="10" style="8" customWidth="1"/>
    <col min="2306" max="2550" width="8.09765625" style="8"/>
    <col min="2551" max="2551" width="1.69921875" style="8" customWidth="1"/>
    <col min="2552" max="2552" width="3.09765625" style="8" customWidth="1"/>
    <col min="2553" max="2553" width="13.19921875" style="8" customWidth="1"/>
    <col min="2554" max="2559" width="9.59765625" style="8" customWidth="1"/>
    <col min="2560" max="2560" width="1.59765625" style="8" customWidth="1"/>
    <col min="2561" max="2561" width="10" style="8" customWidth="1"/>
    <col min="2562" max="2806" width="8.09765625" style="8"/>
    <col min="2807" max="2807" width="1.69921875" style="8" customWidth="1"/>
    <col min="2808" max="2808" width="3.09765625" style="8" customWidth="1"/>
    <col min="2809" max="2809" width="13.19921875" style="8" customWidth="1"/>
    <col min="2810" max="2815" width="9.59765625" style="8" customWidth="1"/>
    <col min="2816" max="2816" width="1.59765625" style="8" customWidth="1"/>
    <col min="2817" max="2817" width="10" style="8" customWidth="1"/>
    <col min="2818" max="3062" width="8.09765625" style="8"/>
    <col min="3063" max="3063" width="1.69921875" style="8" customWidth="1"/>
    <col min="3064" max="3064" width="3.09765625" style="8" customWidth="1"/>
    <col min="3065" max="3065" width="13.19921875" style="8" customWidth="1"/>
    <col min="3066" max="3071" width="9.59765625" style="8" customWidth="1"/>
    <col min="3072" max="3072" width="1.59765625" style="8" customWidth="1"/>
    <col min="3073" max="3073" width="10" style="8" customWidth="1"/>
    <col min="3074" max="3318" width="8.09765625" style="8"/>
    <col min="3319" max="3319" width="1.69921875" style="8" customWidth="1"/>
    <col min="3320" max="3320" width="3.09765625" style="8" customWidth="1"/>
    <col min="3321" max="3321" width="13.19921875" style="8" customWidth="1"/>
    <col min="3322" max="3327" width="9.59765625" style="8" customWidth="1"/>
    <col min="3328" max="3328" width="1.59765625" style="8" customWidth="1"/>
    <col min="3329" max="3329" width="10" style="8" customWidth="1"/>
    <col min="3330" max="3574" width="8.09765625" style="8"/>
    <col min="3575" max="3575" width="1.69921875" style="8" customWidth="1"/>
    <col min="3576" max="3576" width="3.09765625" style="8" customWidth="1"/>
    <col min="3577" max="3577" width="13.19921875" style="8" customWidth="1"/>
    <col min="3578" max="3583" width="9.59765625" style="8" customWidth="1"/>
    <col min="3584" max="3584" width="1.59765625" style="8" customWidth="1"/>
    <col min="3585" max="3585" width="10" style="8" customWidth="1"/>
    <col min="3586" max="3830" width="8.09765625" style="8"/>
    <col min="3831" max="3831" width="1.69921875" style="8" customWidth="1"/>
    <col min="3832" max="3832" width="3.09765625" style="8" customWidth="1"/>
    <col min="3833" max="3833" width="13.19921875" style="8" customWidth="1"/>
    <col min="3834" max="3839" width="9.59765625" style="8" customWidth="1"/>
    <col min="3840" max="3840" width="1.59765625" style="8" customWidth="1"/>
    <col min="3841" max="3841" width="10" style="8" customWidth="1"/>
    <col min="3842" max="4086" width="8.09765625" style="8"/>
    <col min="4087" max="4087" width="1.69921875" style="8" customWidth="1"/>
    <col min="4088" max="4088" width="3.09765625" style="8" customWidth="1"/>
    <col min="4089" max="4089" width="13.19921875" style="8" customWidth="1"/>
    <col min="4090" max="4095" width="9.59765625" style="8" customWidth="1"/>
    <col min="4096" max="4096" width="1.59765625" style="8" customWidth="1"/>
    <col min="4097" max="4097" width="10" style="8" customWidth="1"/>
    <col min="4098" max="4342" width="8.09765625" style="8"/>
    <col min="4343" max="4343" width="1.69921875" style="8" customWidth="1"/>
    <col min="4344" max="4344" width="3.09765625" style="8" customWidth="1"/>
    <col min="4345" max="4345" width="13.19921875" style="8" customWidth="1"/>
    <col min="4346" max="4351" width="9.59765625" style="8" customWidth="1"/>
    <col min="4352" max="4352" width="1.59765625" style="8" customWidth="1"/>
    <col min="4353" max="4353" width="10" style="8" customWidth="1"/>
    <col min="4354" max="4598" width="8.09765625" style="8"/>
    <col min="4599" max="4599" width="1.69921875" style="8" customWidth="1"/>
    <col min="4600" max="4600" width="3.09765625" style="8" customWidth="1"/>
    <col min="4601" max="4601" width="13.19921875" style="8" customWidth="1"/>
    <col min="4602" max="4607" width="9.59765625" style="8" customWidth="1"/>
    <col min="4608" max="4608" width="1.59765625" style="8" customWidth="1"/>
    <col min="4609" max="4609" width="10" style="8" customWidth="1"/>
    <col min="4610" max="4854" width="8.09765625" style="8"/>
    <col min="4855" max="4855" width="1.69921875" style="8" customWidth="1"/>
    <col min="4856" max="4856" width="3.09765625" style="8" customWidth="1"/>
    <col min="4857" max="4857" width="13.19921875" style="8" customWidth="1"/>
    <col min="4858" max="4863" width="9.59765625" style="8" customWidth="1"/>
    <col min="4864" max="4864" width="1.59765625" style="8" customWidth="1"/>
    <col min="4865" max="4865" width="10" style="8" customWidth="1"/>
    <col min="4866" max="5110" width="8.09765625" style="8"/>
    <col min="5111" max="5111" width="1.69921875" style="8" customWidth="1"/>
    <col min="5112" max="5112" width="3.09765625" style="8" customWidth="1"/>
    <col min="5113" max="5113" width="13.19921875" style="8" customWidth="1"/>
    <col min="5114" max="5119" width="9.59765625" style="8" customWidth="1"/>
    <col min="5120" max="5120" width="1.59765625" style="8" customWidth="1"/>
    <col min="5121" max="5121" width="10" style="8" customWidth="1"/>
    <col min="5122" max="5366" width="8.09765625" style="8"/>
    <col min="5367" max="5367" width="1.69921875" style="8" customWidth="1"/>
    <col min="5368" max="5368" width="3.09765625" style="8" customWidth="1"/>
    <col min="5369" max="5369" width="13.19921875" style="8" customWidth="1"/>
    <col min="5370" max="5375" width="9.59765625" style="8" customWidth="1"/>
    <col min="5376" max="5376" width="1.59765625" style="8" customWidth="1"/>
    <col min="5377" max="5377" width="10" style="8" customWidth="1"/>
    <col min="5378" max="5622" width="8.09765625" style="8"/>
    <col min="5623" max="5623" width="1.69921875" style="8" customWidth="1"/>
    <col min="5624" max="5624" width="3.09765625" style="8" customWidth="1"/>
    <col min="5625" max="5625" width="13.19921875" style="8" customWidth="1"/>
    <col min="5626" max="5631" width="9.59765625" style="8" customWidth="1"/>
    <col min="5632" max="5632" width="1.59765625" style="8" customWidth="1"/>
    <col min="5633" max="5633" width="10" style="8" customWidth="1"/>
    <col min="5634" max="5878" width="8.09765625" style="8"/>
    <col min="5879" max="5879" width="1.69921875" style="8" customWidth="1"/>
    <col min="5880" max="5880" width="3.09765625" style="8" customWidth="1"/>
    <col min="5881" max="5881" width="13.19921875" style="8" customWidth="1"/>
    <col min="5882" max="5887" width="9.59765625" style="8" customWidth="1"/>
    <col min="5888" max="5888" width="1.59765625" style="8" customWidth="1"/>
    <col min="5889" max="5889" width="10" style="8" customWidth="1"/>
    <col min="5890" max="6134" width="8.09765625" style="8"/>
    <col min="6135" max="6135" width="1.69921875" style="8" customWidth="1"/>
    <col min="6136" max="6136" width="3.09765625" style="8" customWidth="1"/>
    <col min="6137" max="6137" width="13.19921875" style="8" customWidth="1"/>
    <col min="6138" max="6143" width="9.59765625" style="8" customWidth="1"/>
    <col min="6144" max="6144" width="1.59765625" style="8" customWidth="1"/>
    <col min="6145" max="6145" width="10" style="8" customWidth="1"/>
    <col min="6146" max="6390" width="8.09765625" style="8"/>
    <col min="6391" max="6391" width="1.69921875" style="8" customWidth="1"/>
    <col min="6392" max="6392" width="3.09765625" style="8" customWidth="1"/>
    <col min="6393" max="6393" width="13.19921875" style="8" customWidth="1"/>
    <col min="6394" max="6399" width="9.59765625" style="8" customWidth="1"/>
    <col min="6400" max="6400" width="1.59765625" style="8" customWidth="1"/>
    <col min="6401" max="6401" width="10" style="8" customWidth="1"/>
    <col min="6402" max="6646" width="8.09765625" style="8"/>
    <col min="6647" max="6647" width="1.69921875" style="8" customWidth="1"/>
    <col min="6648" max="6648" width="3.09765625" style="8" customWidth="1"/>
    <col min="6649" max="6649" width="13.19921875" style="8" customWidth="1"/>
    <col min="6650" max="6655" width="9.59765625" style="8" customWidth="1"/>
    <col min="6656" max="6656" width="1.59765625" style="8" customWidth="1"/>
    <col min="6657" max="6657" width="10" style="8" customWidth="1"/>
    <col min="6658" max="6902" width="8.09765625" style="8"/>
    <col min="6903" max="6903" width="1.69921875" style="8" customWidth="1"/>
    <col min="6904" max="6904" width="3.09765625" style="8" customWidth="1"/>
    <col min="6905" max="6905" width="13.19921875" style="8" customWidth="1"/>
    <col min="6906" max="6911" width="9.59765625" style="8" customWidth="1"/>
    <col min="6912" max="6912" width="1.59765625" style="8" customWidth="1"/>
    <col min="6913" max="6913" width="10" style="8" customWidth="1"/>
    <col min="6914" max="7158" width="8.09765625" style="8"/>
    <col min="7159" max="7159" width="1.69921875" style="8" customWidth="1"/>
    <col min="7160" max="7160" width="3.09765625" style="8" customWidth="1"/>
    <col min="7161" max="7161" width="13.19921875" style="8" customWidth="1"/>
    <col min="7162" max="7167" width="9.59765625" style="8" customWidth="1"/>
    <col min="7168" max="7168" width="1.59765625" style="8" customWidth="1"/>
    <col min="7169" max="7169" width="10" style="8" customWidth="1"/>
    <col min="7170" max="7414" width="8.09765625" style="8"/>
    <col min="7415" max="7415" width="1.69921875" style="8" customWidth="1"/>
    <col min="7416" max="7416" width="3.09765625" style="8" customWidth="1"/>
    <col min="7417" max="7417" width="13.19921875" style="8" customWidth="1"/>
    <col min="7418" max="7423" width="9.59765625" style="8" customWidth="1"/>
    <col min="7424" max="7424" width="1.59765625" style="8" customWidth="1"/>
    <col min="7425" max="7425" width="10" style="8" customWidth="1"/>
    <col min="7426" max="7670" width="8.09765625" style="8"/>
    <col min="7671" max="7671" width="1.69921875" style="8" customWidth="1"/>
    <col min="7672" max="7672" width="3.09765625" style="8" customWidth="1"/>
    <col min="7673" max="7673" width="13.19921875" style="8" customWidth="1"/>
    <col min="7674" max="7679" width="9.59765625" style="8" customWidth="1"/>
    <col min="7680" max="7680" width="1.59765625" style="8" customWidth="1"/>
    <col min="7681" max="7681" width="10" style="8" customWidth="1"/>
    <col min="7682" max="7926" width="8.09765625" style="8"/>
    <col min="7927" max="7927" width="1.69921875" style="8" customWidth="1"/>
    <col min="7928" max="7928" width="3.09765625" style="8" customWidth="1"/>
    <col min="7929" max="7929" width="13.19921875" style="8" customWidth="1"/>
    <col min="7930" max="7935" width="9.59765625" style="8" customWidth="1"/>
    <col min="7936" max="7936" width="1.59765625" style="8" customWidth="1"/>
    <col min="7937" max="7937" width="10" style="8" customWidth="1"/>
    <col min="7938" max="8182" width="8.09765625" style="8"/>
    <col min="8183" max="8183" width="1.69921875" style="8" customWidth="1"/>
    <col min="8184" max="8184" width="3.09765625" style="8" customWidth="1"/>
    <col min="8185" max="8185" width="13.19921875" style="8" customWidth="1"/>
    <col min="8186" max="8191" width="9.59765625" style="8" customWidth="1"/>
    <col min="8192" max="8192" width="1.59765625" style="8" customWidth="1"/>
    <col min="8193" max="8193" width="10" style="8" customWidth="1"/>
    <col min="8194" max="8438" width="8.09765625" style="8"/>
    <col min="8439" max="8439" width="1.69921875" style="8" customWidth="1"/>
    <col min="8440" max="8440" width="3.09765625" style="8" customWidth="1"/>
    <col min="8441" max="8441" width="13.19921875" style="8" customWidth="1"/>
    <col min="8442" max="8447" width="9.59765625" style="8" customWidth="1"/>
    <col min="8448" max="8448" width="1.59765625" style="8" customWidth="1"/>
    <col min="8449" max="8449" width="10" style="8" customWidth="1"/>
    <col min="8450" max="8694" width="8.09765625" style="8"/>
    <col min="8695" max="8695" width="1.69921875" style="8" customWidth="1"/>
    <col min="8696" max="8696" width="3.09765625" style="8" customWidth="1"/>
    <col min="8697" max="8697" width="13.19921875" style="8" customWidth="1"/>
    <col min="8698" max="8703" width="9.59765625" style="8" customWidth="1"/>
    <col min="8704" max="8704" width="1.59765625" style="8" customWidth="1"/>
    <col min="8705" max="8705" width="10" style="8" customWidth="1"/>
    <col min="8706" max="8950" width="8.09765625" style="8"/>
    <col min="8951" max="8951" width="1.69921875" style="8" customWidth="1"/>
    <col min="8952" max="8952" width="3.09765625" style="8" customWidth="1"/>
    <col min="8953" max="8953" width="13.19921875" style="8" customWidth="1"/>
    <col min="8954" max="8959" width="9.59765625" style="8" customWidth="1"/>
    <col min="8960" max="8960" width="1.59765625" style="8" customWidth="1"/>
    <col min="8961" max="8961" width="10" style="8" customWidth="1"/>
    <col min="8962" max="9206" width="8.09765625" style="8"/>
    <col min="9207" max="9207" width="1.69921875" style="8" customWidth="1"/>
    <col min="9208" max="9208" width="3.09765625" style="8" customWidth="1"/>
    <col min="9209" max="9209" width="13.19921875" style="8" customWidth="1"/>
    <col min="9210" max="9215" width="9.59765625" style="8" customWidth="1"/>
    <col min="9216" max="9216" width="1.59765625" style="8" customWidth="1"/>
    <col min="9217" max="9217" width="10" style="8" customWidth="1"/>
    <col min="9218" max="9462" width="8.09765625" style="8"/>
    <col min="9463" max="9463" width="1.69921875" style="8" customWidth="1"/>
    <col min="9464" max="9464" width="3.09765625" style="8" customWidth="1"/>
    <col min="9465" max="9465" width="13.19921875" style="8" customWidth="1"/>
    <col min="9466" max="9471" width="9.59765625" style="8" customWidth="1"/>
    <col min="9472" max="9472" width="1.59765625" style="8" customWidth="1"/>
    <col min="9473" max="9473" width="10" style="8" customWidth="1"/>
    <col min="9474" max="9718" width="8.09765625" style="8"/>
    <col min="9719" max="9719" width="1.69921875" style="8" customWidth="1"/>
    <col min="9720" max="9720" width="3.09765625" style="8" customWidth="1"/>
    <col min="9721" max="9721" width="13.19921875" style="8" customWidth="1"/>
    <col min="9722" max="9727" width="9.59765625" style="8" customWidth="1"/>
    <col min="9728" max="9728" width="1.59765625" style="8" customWidth="1"/>
    <col min="9729" max="9729" width="10" style="8" customWidth="1"/>
    <col min="9730" max="9974" width="8.09765625" style="8"/>
    <col min="9975" max="9975" width="1.69921875" style="8" customWidth="1"/>
    <col min="9976" max="9976" width="3.09765625" style="8" customWidth="1"/>
    <col min="9977" max="9977" width="13.19921875" style="8" customWidth="1"/>
    <col min="9978" max="9983" width="9.59765625" style="8" customWidth="1"/>
    <col min="9984" max="9984" width="1.59765625" style="8" customWidth="1"/>
    <col min="9985" max="9985" width="10" style="8" customWidth="1"/>
    <col min="9986" max="10230" width="8.09765625" style="8"/>
    <col min="10231" max="10231" width="1.69921875" style="8" customWidth="1"/>
    <col min="10232" max="10232" width="3.09765625" style="8" customWidth="1"/>
    <col min="10233" max="10233" width="13.19921875" style="8" customWidth="1"/>
    <col min="10234" max="10239" width="9.59765625" style="8" customWidth="1"/>
    <col min="10240" max="10240" width="1.59765625" style="8" customWidth="1"/>
    <col min="10241" max="10241" width="10" style="8" customWidth="1"/>
    <col min="10242" max="10486" width="8.09765625" style="8"/>
    <col min="10487" max="10487" width="1.69921875" style="8" customWidth="1"/>
    <col min="10488" max="10488" width="3.09765625" style="8" customWidth="1"/>
    <col min="10489" max="10489" width="13.19921875" style="8" customWidth="1"/>
    <col min="10490" max="10495" width="9.59765625" style="8" customWidth="1"/>
    <col min="10496" max="10496" width="1.59765625" style="8" customWidth="1"/>
    <col min="10497" max="10497" width="10" style="8" customWidth="1"/>
    <col min="10498" max="10742" width="8.09765625" style="8"/>
    <col min="10743" max="10743" width="1.69921875" style="8" customWidth="1"/>
    <col min="10744" max="10744" width="3.09765625" style="8" customWidth="1"/>
    <col min="10745" max="10745" width="13.19921875" style="8" customWidth="1"/>
    <col min="10746" max="10751" width="9.59765625" style="8" customWidth="1"/>
    <col min="10752" max="10752" width="1.59765625" style="8" customWidth="1"/>
    <col min="10753" max="10753" width="10" style="8" customWidth="1"/>
    <col min="10754" max="10998" width="8.09765625" style="8"/>
    <col min="10999" max="10999" width="1.69921875" style="8" customWidth="1"/>
    <col min="11000" max="11000" width="3.09765625" style="8" customWidth="1"/>
    <col min="11001" max="11001" width="13.19921875" style="8" customWidth="1"/>
    <col min="11002" max="11007" width="9.59765625" style="8" customWidth="1"/>
    <col min="11008" max="11008" width="1.59765625" style="8" customWidth="1"/>
    <col min="11009" max="11009" width="10" style="8" customWidth="1"/>
    <col min="11010" max="11254" width="8.09765625" style="8"/>
    <col min="11255" max="11255" width="1.69921875" style="8" customWidth="1"/>
    <col min="11256" max="11256" width="3.09765625" style="8" customWidth="1"/>
    <col min="11257" max="11257" width="13.19921875" style="8" customWidth="1"/>
    <col min="11258" max="11263" width="9.59765625" style="8" customWidth="1"/>
    <col min="11264" max="11264" width="1.59765625" style="8" customWidth="1"/>
    <col min="11265" max="11265" width="10" style="8" customWidth="1"/>
    <col min="11266" max="11510" width="8.09765625" style="8"/>
    <col min="11511" max="11511" width="1.69921875" style="8" customWidth="1"/>
    <col min="11512" max="11512" width="3.09765625" style="8" customWidth="1"/>
    <col min="11513" max="11513" width="13.19921875" style="8" customWidth="1"/>
    <col min="11514" max="11519" width="9.59765625" style="8" customWidth="1"/>
    <col min="11520" max="11520" width="1.59765625" style="8" customWidth="1"/>
    <col min="11521" max="11521" width="10" style="8" customWidth="1"/>
    <col min="11522" max="11766" width="8.09765625" style="8"/>
    <col min="11767" max="11767" width="1.69921875" style="8" customWidth="1"/>
    <col min="11768" max="11768" width="3.09765625" style="8" customWidth="1"/>
    <col min="11769" max="11769" width="13.19921875" style="8" customWidth="1"/>
    <col min="11770" max="11775" width="9.59765625" style="8" customWidth="1"/>
    <col min="11776" max="11776" width="1.59765625" style="8" customWidth="1"/>
    <col min="11777" max="11777" width="10" style="8" customWidth="1"/>
    <col min="11778" max="12022" width="8.09765625" style="8"/>
    <col min="12023" max="12023" width="1.69921875" style="8" customWidth="1"/>
    <col min="12024" max="12024" width="3.09765625" style="8" customWidth="1"/>
    <col min="12025" max="12025" width="13.19921875" style="8" customWidth="1"/>
    <col min="12026" max="12031" width="9.59765625" style="8" customWidth="1"/>
    <col min="12032" max="12032" width="1.59765625" style="8" customWidth="1"/>
    <col min="12033" max="12033" width="10" style="8" customWidth="1"/>
    <col min="12034" max="12278" width="8.09765625" style="8"/>
    <col min="12279" max="12279" width="1.69921875" style="8" customWidth="1"/>
    <col min="12280" max="12280" width="3.09765625" style="8" customWidth="1"/>
    <col min="12281" max="12281" width="13.19921875" style="8" customWidth="1"/>
    <col min="12282" max="12287" width="9.59765625" style="8" customWidth="1"/>
    <col min="12288" max="12288" width="1.59765625" style="8" customWidth="1"/>
    <col min="12289" max="12289" width="10" style="8" customWidth="1"/>
    <col min="12290" max="12534" width="8.09765625" style="8"/>
    <col min="12535" max="12535" width="1.69921875" style="8" customWidth="1"/>
    <col min="12536" max="12536" width="3.09765625" style="8" customWidth="1"/>
    <col min="12537" max="12537" width="13.19921875" style="8" customWidth="1"/>
    <col min="12538" max="12543" width="9.59765625" style="8" customWidth="1"/>
    <col min="12544" max="12544" width="1.59765625" style="8" customWidth="1"/>
    <col min="12545" max="12545" width="10" style="8" customWidth="1"/>
    <col min="12546" max="12790" width="8.09765625" style="8"/>
    <col min="12791" max="12791" width="1.69921875" style="8" customWidth="1"/>
    <col min="12792" max="12792" width="3.09765625" style="8" customWidth="1"/>
    <col min="12793" max="12793" width="13.19921875" style="8" customWidth="1"/>
    <col min="12794" max="12799" width="9.59765625" style="8" customWidth="1"/>
    <col min="12800" max="12800" width="1.59765625" style="8" customWidth="1"/>
    <col min="12801" max="12801" width="10" style="8" customWidth="1"/>
    <col min="12802" max="13046" width="8.09765625" style="8"/>
    <col min="13047" max="13047" width="1.69921875" style="8" customWidth="1"/>
    <col min="13048" max="13048" width="3.09765625" style="8" customWidth="1"/>
    <col min="13049" max="13049" width="13.19921875" style="8" customWidth="1"/>
    <col min="13050" max="13055" width="9.59765625" style="8" customWidth="1"/>
    <col min="13056" max="13056" width="1.59765625" style="8" customWidth="1"/>
    <col min="13057" max="13057" width="10" style="8" customWidth="1"/>
    <col min="13058" max="13302" width="8.09765625" style="8"/>
    <col min="13303" max="13303" width="1.69921875" style="8" customWidth="1"/>
    <col min="13304" max="13304" width="3.09765625" style="8" customWidth="1"/>
    <col min="13305" max="13305" width="13.19921875" style="8" customWidth="1"/>
    <col min="13306" max="13311" width="9.59765625" style="8" customWidth="1"/>
    <col min="13312" max="13312" width="1.59765625" style="8" customWidth="1"/>
    <col min="13313" max="13313" width="10" style="8" customWidth="1"/>
    <col min="13314" max="13558" width="8.09765625" style="8"/>
    <col min="13559" max="13559" width="1.69921875" style="8" customWidth="1"/>
    <col min="13560" max="13560" width="3.09765625" style="8" customWidth="1"/>
    <col min="13561" max="13561" width="13.19921875" style="8" customWidth="1"/>
    <col min="13562" max="13567" width="9.59765625" style="8" customWidth="1"/>
    <col min="13568" max="13568" width="1.59765625" style="8" customWidth="1"/>
    <col min="13569" max="13569" width="10" style="8" customWidth="1"/>
    <col min="13570" max="13814" width="8.09765625" style="8"/>
    <col min="13815" max="13815" width="1.69921875" style="8" customWidth="1"/>
    <col min="13816" max="13816" width="3.09765625" style="8" customWidth="1"/>
    <col min="13817" max="13817" width="13.19921875" style="8" customWidth="1"/>
    <col min="13818" max="13823" width="9.59765625" style="8" customWidth="1"/>
    <col min="13824" max="13824" width="1.59765625" style="8" customWidth="1"/>
    <col min="13825" max="13825" width="10" style="8" customWidth="1"/>
    <col min="13826" max="14070" width="8.09765625" style="8"/>
    <col min="14071" max="14071" width="1.69921875" style="8" customWidth="1"/>
    <col min="14072" max="14072" width="3.09765625" style="8" customWidth="1"/>
    <col min="14073" max="14073" width="13.19921875" style="8" customWidth="1"/>
    <col min="14074" max="14079" width="9.59765625" style="8" customWidth="1"/>
    <col min="14080" max="14080" width="1.59765625" style="8" customWidth="1"/>
    <col min="14081" max="14081" width="10" style="8" customWidth="1"/>
    <col min="14082" max="14326" width="8.09765625" style="8"/>
    <col min="14327" max="14327" width="1.69921875" style="8" customWidth="1"/>
    <col min="14328" max="14328" width="3.09765625" style="8" customWidth="1"/>
    <col min="14329" max="14329" width="13.19921875" style="8" customWidth="1"/>
    <col min="14330" max="14335" width="9.59765625" style="8" customWidth="1"/>
    <col min="14336" max="14336" width="1.59765625" style="8" customWidth="1"/>
    <col min="14337" max="14337" width="10" style="8" customWidth="1"/>
    <col min="14338" max="14582" width="8.09765625" style="8"/>
    <col min="14583" max="14583" width="1.69921875" style="8" customWidth="1"/>
    <col min="14584" max="14584" width="3.09765625" style="8" customWidth="1"/>
    <col min="14585" max="14585" width="13.19921875" style="8" customWidth="1"/>
    <col min="14586" max="14591" width="9.59765625" style="8" customWidth="1"/>
    <col min="14592" max="14592" width="1.59765625" style="8" customWidth="1"/>
    <col min="14593" max="14593" width="10" style="8" customWidth="1"/>
    <col min="14594" max="14838" width="8.09765625" style="8"/>
    <col min="14839" max="14839" width="1.69921875" style="8" customWidth="1"/>
    <col min="14840" max="14840" width="3.09765625" style="8" customWidth="1"/>
    <col min="14841" max="14841" width="13.19921875" style="8" customWidth="1"/>
    <col min="14842" max="14847" width="9.59765625" style="8" customWidth="1"/>
    <col min="14848" max="14848" width="1.59765625" style="8" customWidth="1"/>
    <col min="14849" max="14849" width="10" style="8" customWidth="1"/>
    <col min="14850" max="15094" width="8.09765625" style="8"/>
    <col min="15095" max="15095" width="1.69921875" style="8" customWidth="1"/>
    <col min="15096" max="15096" width="3.09765625" style="8" customWidth="1"/>
    <col min="15097" max="15097" width="13.19921875" style="8" customWidth="1"/>
    <col min="15098" max="15103" width="9.59765625" style="8" customWidth="1"/>
    <col min="15104" max="15104" width="1.59765625" style="8" customWidth="1"/>
    <col min="15105" max="15105" width="10" style="8" customWidth="1"/>
    <col min="15106" max="15350" width="8.09765625" style="8"/>
    <col min="15351" max="15351" width="1.69921875" style="8" customWidth="1"/>
    <col min="15352" max="15352" width="3.09765625" style="8" customWidth="1"/>
    <col min="15353" max="15353" width="13.19921875" style="8" customWidth="1"/>
    <col min="15354" max="15359" width="9.59765625" style="8" customWidth="1"/>
    <col min="15360" max="15360" width="1.59765625" style="8" customWidth="1"/>
    <col min="15361" max="15361" width="10" style="8" customWidth="1"/>
    <col min="15362" max="15606" width="8.09765625" style="8"/>
    <col min="15607" max="15607" width="1.69921875" style="8" customWidth="1"/>
    <col min="15608" max="15608" width="3.09765625" style="8" customWidth="1"/>
    <col min="15609" max="15609" width="13.19921875" style="8" customWidth="1"/>
    <col min="15610" max="15615" width="9.59765625" style="8" customWidth="1"/>
    <col min="15616" max="15616" width="1.59765625" style="8" customWidth="1"/>
    <col min="15617" max="15617" width="10" style="8" customWidth="1"/>
    <col min="15618" max="15862" width="8.09765625" style="8"/>
    <col min="15863" max="15863" width="1.69921875" style="8" customWidth="1"/>
    <col min="15864" max="15864" width="3.09765625" style="8" customWidth="1"/>
    <col min="15865" max="15865" width="13.19921875" style="8" customWidth="1"/>
    <col min="15866" max="15871" width="9.59765625" style="8" customWidth="1"/>
    <col min="15872" max="15872" width="1.59765625" style="8" customWidth="1"/>
    <col min="15873" max="15873" width="10" style="8" customWidth="1"/>
    <col min="15874" max="16118" width="8.09765625" style="8"/>
    <col min="16119" max="16119" width="1.69921875" style="8" customWidth="1"/>
    <col min="16120" max="16120" width="3.09765625" style="8" customWidth="1"/>
    <col min="16121" max="16121" width="13.19921875" style="8" customWidth="1"/>
    <col min="16122" max="16127" width="9.59765625" style="8" customWidth="1"/>
    <col min="16128" max="16128" width="1.59765625" style="8" customWidth="1"/>
    <col min="16129" max="16129" width="10" style="8" customWidth="1"/>
    <col min="16130" max="16384" width="8.09765625" style="8"/>
  </cols>
  <sheetData>
    <row r="1" spans="2:5" ht="14.4" x14ac:dyDescent="0.45">
      <c r="B1" s="634" t="s">
        <v>170</v>
      </c>
      <c r="C1" s="634"/>
      <c r="D1" s="634"/>
      <c r="E1" s="634"/>
    </row>
    <row r="2" spans="2:5" s="51" customFormat="1" ht="20.399999999999999" customHeight="1" x14ac:dyDescent="0.45">
      <c r="B2" s="8"/>
      <c r="C2" s="665" t="s">
        <v>112</v>
      </c>
      <c r="D2" s="665"/>
      <c r="E2" s="665"/>
    </row>
    <row r="3" spans="2:5" s="51" customFormat="1" ht="16.95" customHeight="1" x14ac:dyDescent="0.45">
      <c r="B3" s="8"/>
      <c r="C3" s="663" t="s">
        <v>113</v>
      </c>
      <c r="D3" s="663"/>
      <c r="E3" s="663"/>
    </row>
    <row r="4" spans="2:5" s="51" customFormat="1" ht="207" customHeight="1" x14ac:dyDescent="0.45">
      <c r="B4" s="8"/>
      <c r="C4" s="76" t="s">
        <v>114</v>
      </c>
      <c r="D4" s="78"/>
      <c r="E4" s="76" t="s">
        <v>114</v>
      </c>
    </row>
    <row r="5" spans="2:5" s="51" customFormat="1" ht="19.95" customHeight="1" x14ac:dyDescent="0.45">
      <c r="B5" s="8"/>
      <c r="C5" s="663" t="s">
        <v>113</v>
      </c>
      <c r="D5" s="663"/>
      <c r="E5" s="663"/>
    </row>
    <row r="6" spans="2:5" s="51" customFormat="1" ht="207" customHeight="1" x14ac:dyDescent="0.45">
      <c r="B6" s="8"/>
      <c r="C6" s="76" t="s">
        <v>114</v>
      </c>
      <c r="D6" s="78"/>
      <c r="E6" s="76" t="s">
        <v>114</v>
      </c>
    </row>
    <row r="7" spans="2:5" s="51" customFormat="1" ht="19.95" customHeight="1" x14ac:dyDescent="0.45">
      <c r="B7" s="8"/>
      <c r="C7" s="145" t="s">
        <v>115</v>
      </c>
      <c r="D7" s="145"/>
      <c r="E7" s="145"/>
    </row>
    <row r="8" spans="2:5" s="51" customFormat="1" ht="207" customHeight="1" x14ac:dyDescent="0.45">
      <c r="B8" s="8"/>
      <c r="C8" s="76"/>
      <c r="D8" s="78"/>
      <c r="E8" s="76" t="s">
        <v>114</v>
      </c>
    </row>
    <row r="9" spans="2:5" ht="17.399999999999999" customHeight="1" x14ac:dyDescent="0.45">
      <c r="B9" s="208"/>
      <c r="C9" s="666" t="s">
        <v>283</v>
      </c>
      <c r="D9" s="666"/>
      <c r="E9" s="666"/>
    </row>
    <row r="11" spans="2:5" s="51" customFormat="1" ht="20.399999999999999" customHeight="1" x14ac:dyDescent="0.45">
      <c r="B11" s="8"/>
      <c r="C11" s="665" t="s">
        <v>112</v>
      </c>
      <c r="D11" s="665"/>
      <c r="E11" s="665"/>
    </row>
    <row r="12" spans="2:5" s="51" customFormat="1" ht="19.95" customHeight="1" x14ac:dyDescent="0.45">
      <c r="B12" s="8"/>
      <c r="C12" s="663" t="s">
        <v>113</v>
      </c>
      <c r="D12" s="663"/>
      <c r="E12" s="663"/>
    </row>
    <row r="13" spans="2:5" s="51" customFormat="1" ht="207" customHeight="1" x14ac:dyDescent="0.45">
      <c r="B13" s="8"/>
      <c r="C13" s="76" t="s">
        <v>114</v>
      </c>
      <c r="D13" s="78"/>
      <c r="E13" s="76" t="s">
        <v>114</v>
      </c>
    </row>
    <row r="14" spans="2:5" s="51" customFormat="1" ht="19.95" customHeight="1" x14ac:dyDescent="0.45">
      <c r="B14" s="8"/>
      <c r="C14" s="663" t="s">
        <v>113</v>
      </c>
      <c r="D14" s="663"/>
      <c r="E14" s="663"/>
    </row>
    <row r="15" spans="2:5" s="51" customFormat="1" ht="207" customHeight="1" x14ac:dyDescent="0.45">
      <c r="B15" s="8"/>
      <c r="C15" s="76" t="s">
        <v>114</v>
      </c>
      <c r="D15" s="78"/>
      <c r="E15" s="76" t="s">
        <v>114</v>
      </c>
    </row>
    <row r="16" spans="2:5" s="51" customFormat="1" ht="19.95" customHeight="1" x14ac:dyDescent="0.45">
      <c r="B16" s="8"/>
      <c r="C16" s="145" t="s">
        <v>115</v>
      </c>
      <c r="D16" s="145"/>
      <c r="E16" s="145"/>
    </row>
    <row r="17" spans="2:5" s="51" customFormat="1" ht="207" customHeight="1" x14ac:dyDescent="0.45">
      <c r="B17" s="8"/>
      <c r="C17" s="76" t="s">
        <v>114</v>
      </c>
      <c r="D17" s="78"/>
      <c r="E17" s="76" t="s">
        <v>114</v>
      </c>
    </row>
    <row r="18" spans="2:5" ht="17.399999999999999" customHeight="1" x14ac:dyDescent="0.45">
      <c r="B18" s="222"/>
      <c r="C18" s="664" t="s">
        <v>283</v>
      </c>
      <c r="D18" s="664"/>
      <c r="E18" s="664"/>
    </row>
  </sheetData>
  <mergeCells count="9">
    <mergeCell ref="C12:E12"/>
    <mergeCell ref="C14:E14"/>
    <mergeCell ref="C18:E18"/>
    <mergeCell ref="B1:E1"/>
    <mergeCell ref="C2:E2"/>
    <mergeCell ref="C3:E3"/>
    <mergeCell ref="C5:E5"/>
    <mergeCell ref="C9:E9"/>
    <mergeCell ref="C11:E11"/>
  </mergeCells>
  <phoneticPr fontId="14"/>
  <printOptions horizontalCentered="1"/>
  <pageMargins left="0.39370078740157483" right="0.39370078740157483" top="0.78740157480314965" bottom="0.78740157480314965" header="0.51181102362204722" footer="0.51181102362204722"/>
  <pageSetup paperSize="9" scale="48" firstPageNumber="0" orientation="portrait" cellComments="asDisplayed" useFirstPageNumber="1" r:id="rId1"/>
  <headerFooter alignWithMargins="0"/>
  <rowBreaks count="1" manualBreakCount="1">
    <brk id="9" max="16383" man="1"/>
  </rowBreaks>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726A32-AFC6-422C-BB79-3A7DA7C9EC1A}">
  <sheetPr>
    <tabColor indexed="15"/>
    <pageSetUpPr fitToPage="1"/>
  </sheetPr>
  <dimension ref="B1:AL29"/>
  <sheetViews>
    <sheetView view="pageBreakPreview" topLeftCell="A8" zoomScaleNormal="100" zoomScaleSheetLayoutView="100" workbookViewId="0">
      <selection activeCell="I9" sqref="I9"/>
    </sheetView>
  </sheetViews>
  <sheetFormatPr defaultColWidth="8.09765625" defaultRowHeight="13.2" x14ac:dyDescent="0.45"/>
  <cols>
    <col min="1" max="2" width="1.8984375" style="8" customWidth="1"/>
    <col min="3" max="4" width="9.59765625" style="8" customWidth="1"/>
    <col min="5" max="5" width="12.8984375" style="8" customWidth="1"/>
    <col min="6" max="6" width="6.19921875" style="8" customWidth="1"/>
    <col min="7" max="7" width="9.09765625" style="8" customWidth="1"/>
    <col min="8" max="8" width="11.69921875" style="8" customWidth="1"/>
    <col min="9" max="9" width="11.19921875" style="8" customWidth="1"/>
    <col min="10" max="10" width="13.8984375" style="8" customWidth="1"/>
    <col min="11" max="11" width="16.59765625" style="8" bestFit="1" customWidth="1"/>
    <col min="12" max="12" width="12.19921875" style="8" customWidth="1"/>
    <col min="13" max="38" width="1.8984375" style="8" customWidth="1"/>
    <col min="39" max="16384" width="8.09765625" style="8"/>
  </cols>
  <sheetData>
    <row r="1" spans="2:38" x14ac:dyDescent="0.45">
      <c r="B1" s="8" t="s">
        <v>3</v>
      </c>
      <c r="C1" s="146"/>
      <c r="D1" s="146"/>
      <c r="E1" s="146"/>
      <c r="F1" s="146"/>
      <c r="G1" s="146"/>
      <c r="H1" s="146"/>
      <c r="I1" s="146"/>
      <c r="J1" s="146"/>
      <c r="K1" s="146"/>
      <c r="L1" s="146"/>
      <c r="M1" s="146"/>
      <c r="N1" s="146"/>
      <c r="O1" s="146"/>
      <c r="P1" s="146"/>
      <c r="Q1" s="146"/>
      <c r="R1" s="146"/>
      <c r="S1" s="146"/>
      <c r="T1" s="146"/>
      <c r="U1" s="146"/>
      <c r="V1" s="146"/>
      <c r="W1" s="146"/>
      <c r="X1" s="146"/>
      <c r="Y1" s="146"/>
      <c r="Z1" s="146"/>
      <c r="AA1" s="146"/>
      <c r="AB1" s="146"/>
      <c r="AC1" s="146"/>
      <c r="AD1" s="146"/>
      <c r="AE1" s="146"/>
      <c r="AF1" s="146"/>
      <c r="AG1" s="146"/>
      <c r="AH1" s="146"/>
      <c r="AI1" s="146"/>
      <c r="AJ1" s="146"/>
      <c r="AK1" s="146"/>
      <c r="AL1" s="146"/>
    </row>
    <row r="2" spans="2:38" ht="14.4" x14ac:dyDescent="0.45">
      <c r="B2" s="634" t="s">
        <v>183</v>
      </c>
      <c r="C2" s="634"/>
      <c r="D2" s="634"/>
      <c r="E2" s="634"/>
    </row>
    <row r="3" spans="2:38" ht="16.95" customHeight="1" x14ac:dyDescent="0.45"/>
    <row r="4" spans="2:38" x14ac:dyDescent="0.45">
      <c r="B4" s="595" t="s">
        <v>116</v>
      </c>
      <c r="C4" s="595"/>
      <c r="D4" s="595"/>
      <c r="E4" s="595"/>
      <c r="F4" s="595"/>
      <c r="G4" s="595"/>
      <c r="H4" s="595"/>
      <c r="I4" s="595"/>
      <c r="J4" s="595"/>
      <c r="K4" s="595"/>
      <c r="L4" s="595"/>
    </row>
    <row r="5" spans="2:38" x14ac:dyDescent="0.45">
      <c r="AE5" s="147"/>
      <c r="AF5" s="147"/>
      <c r="AG5" s="147"/>
      <c r="AH5" s="147"/>
      <c r="AI5" s="147"/>
      <c r="AJ5" s="147"/>
      <c r="AK5" s="147"/>
      <c r="AL5" s="147"/>
    </row>
    <row r="7" spans="2:38" x14ac:dyDescent="0.45">
      <c r="C7" s="590" t="s">
        <v>312</v>
      </c>
      <c r="D7" s="590"/>
      <c r="E7" s="590"/>
      <c r="F7" s="590"/>
      <c r="G7" s="590"/>
      <c r="H7" s="590"/>
      <c r="I7" s="590"/>
    </row>
    <row r="9" spans="2:38" ht="25.5" customHeight="1" x14ac:dyDescent="0.45">
      <c r="C9" s="148"/>
      <c r="D9" s="12" t="s">
        <v>117</v>
      </c>
      <c r="E9" s="668" t="s">
        <v>118</v>
      </c>
      <c r="F9" s="668" t="s">
        <v>364</v>
      </c>
      <c r="G9" s="668" t="s">
        <v>343</v>
      </c>
      <c r="H9" s="668" t="s">
        <v>119</v>
      </c>
      <c r="I9" s="668" t="s">
        <v>365</v>
      </c>
      <c r="J9" s="668" t="s">
        <v>120</v>
      </c>
      <c r="K9" s="668" t="s">
        <v>121</v>
      </c>
      <c r="L9" s="668" t="s">
        <v>366</v>
      </c>
      <c r="M9" s="85"/>
      <c r="N9" s="85"/>
      <c r="O9" s="85"/>
      <c r="P9" s="85"/>
      <c r="Q9" s="85"/>
      <c r="R9" s="85"/>
      <c r="S9" s="85"/>
      <c r="T9" s="85"/>
      <c r="U9" s="85"/>
      <c r="V9" s="85"/>
      <c r="W9" s="85"/>
      <c r="X9" s="85"/>
      <c r="Y9" s="85"/>
      <c r="Z9" s="85"/>
      <c r="AA9" s="85"/>
      <c r="AB9" s="85"/>
      <c r="AC9" s="85"/>
      <c r="AD9" s="85"/>
      <c r="AE9" s="85"/>
      <c r="AF9" s="85"/>
      <c r="AG9" s="85"/>
      <c r="AH9" s="85"/>
      <c r="AI9" s="85"/>
      <c r="AJ9" s="85"/>
      <c r="AK9" s="85"/>
    </row>
    <row r="10" spans="2:38" ht="25.5" customHeight="1" x14ac:dyDescent="0.45">
      <c r="B10" s="149"/>
      <c r="C10" s="14" t="s">
        <v>122</v>
      </c>
      <c r="D10" s="150"/>
      <c r="E10" s="594"/>
      <c r="F10" s="594"/>
      <c r="G10" s="594"/>
      <c r="H10" s="668"/>
      <c r="I10" s="594"/>
      <c r="J10" s="668"/>
      <c r="K10" s="668"/>
      <c r="L10" s="594"/>
      <c r="M10" s="85"/>
      <c r="N10" s="85"/>
      <c r="O10" s="85"/>
      <c r="P10" s="151"/>
      <c r="Q10" s="151"/>
      <c r="R10" s="151"/>
      <c r="S10" s="151"/>
      <c r="T10" s="151"/>
      <c r="U10" s="151"/>
      <c r="V10" s="151"/>
      <c r="W10" s="85"/>
      <c r="X10" s="85"/>
      <c r="Y10" s="85"/>
      <c r="Z10" s="85"/>
      <c r="AA10" s="85"/>
      <c r="AB10" s="85"/>
      <c r="AC10" s="85"/>
      <c r="AD10" s="85"/>
      <c r="AE10" s="85"/>
      <c r="AF10" s="85"/>
      <c r="AG10" s="85"/>
      <c r="AH10" s="85"/>
      <c r="AI10" s="85"/>
      <c r="AJ10" s="85"/>
      <c r="AK10" s="85"/>
    </row>
    <row r="11" spans="2:38" ht="24" customHeight="1" x14ac:dyDescent="0.45">
      <c r="C11" s="603"/>
      <c r="D11" s="603"/>
      <c r="E11" s="152"/>
      <c r="F11" s="152"/>
      <c r="G11" s="152"/>
      <c r="H11" s="152"/>
      <c r="I11" s="152"/>
      <c r="J11" s="152"/>
      <c r="K11" s="152"/>
      <c r="L11" s="152"/>
      <c r="P11" s="153"/>
      <c r="Q11" s="153"/>
      <c r="R11" s="153"/>
      <c r="S11" s="153"/>
      <c r="T11" s="153"/>
      <c r="U11" s="153"/>
      <c r="V11" s="153"/>
    </row>
    <row r="12" spans="2:38" ht="24" customHeight="1" x14ac:dyDescent="0.45">
      <c r="C12" s="603"/>
      <c r="D12" s="603"/>
      <c r="E12" s="152"/>
      <c r="F12" s="152"/>
      <c r="G12" s="152"/>
      <c r="H12" s="152"/>
      <c r="I12" s="152"/>
      <c r="J12" s="152"/>
      <c r="K12" s="152"/>
      <c r="L12" s="152"/>
      <c r="P12" s="153"/>
      <c r="Q12" s="153"/>
      <c r="R12" s="153"/>
      <c r="S12" s="153"/>
      <c r="T12" s="153"/>
      <c r="U12" s="153"/>
      <c r="V12" s="153"/>
    </row>
    <row r="13" spans="2:38" ht="24" customHeight="1" x14ac:dyDescent="0.45">
      <c r="C13" s="603"/>
      <c r="D13" s="603"/>
      <c r="E13" s="152"/>
      <c r="F13" s="152"/>
      <c r="G13" s="152"/>
      <c r="H13" s="152"/>
      <c r="I13" s="152"/>
      <c r="J13" s="152"/>
      <c r="K13" s="152"/>
      <c r="L13" s="152"/>
      <c r="P13" s="153"/>
      <c r="Q13" s="153"/>
      <c r="R13" s="153"/>
      <c r="S13" s="153"/>
      <c r="T13" s="153"/>
      <c r="U13" s="153"/>
      <c r="V13" s="153"/>
    </row>
    <row r="14" spans="2:38" ht="24" customHeight="1" x14ac:dyDescent="0.45">
      <c r="B14" s="149"/>
      <c r="C14" s="603"/>
      <c r="D14" s="603"/>
      <c r="E14" s="152"/>
      <c r="F14" s="152"/>
      <c r="G14" s="152"/>
      <c r="H14" s="152"/>
      <c r="I14" s="152"/>
      <c r="J14" s="152"/>
      <c r="K14" s="152"/>
      <c r="L14" s="152"/>
      <c r="P14" s="153"/>
      <c r="Q14" s="153"/>
      <c r="R14" s="153"/>
      <c r="S14" s="153"/>
      <c r="T14" s="153"/>
      <c r="U14" s="153"/>
      <c r="V14" s="153"/>
    </row>
    <row r="15" spans="2:38" ht="24" customHeight="1" x14ac:dyDescent="0.45">
      <c r="C15" s="603"/>
      <c r="D15" s="603"/>
      <c r="E15" s="152"/>
      <c r="F15" s="152"/>
      <c r="G15" s="152"/>
      <c r="H15" s="152"/>
      <c r="I15" s="152"/>
      <c r="J15" s="152"/>
      <c r="K15" s="152"/>
      <c r="L15" s="152"/>
      <c r="P15" s="153"/>
      <c r="Q15" s="153"/>
      <c r="R15" s="153"/>
      <c r="S15" s="153"/>
      <c r="T15" s="153"/>
      <c r="U15" s="153"/>
      <c r="V15" s="153"/>
    </row>
    <row r="16" spans="2:38" ht="24" customHeight="1" x14ac:dyDescent="0.45">
      <c r="C16" s="603"/>
      <c r="D16" s="603"/>
      <c r="E16" s="152"/>
      <c r="F16" s="152"/>
      <c r="G16" s="152"/>
      <c r="H16" s="152"/>
      <c r="I16" s="152"/>
      <c r="J16" s="152"/>
      <c r="K16" s="152"/>
      <c r="L16" s="152"/>
      <c r="Q16" s="154"/>
      <c r="R16" s="154"/>
      <c r="S16" s="154"/>
      <c r="T16" s="154"/>
      <c r="U16" s="154"/>
      <c r="V16" s="154"/>
    </row>
    <row r="17" spans="3:37" ht="24" customHeight="1" x14ac:dyDescent="0.45">
      <c r="C17" s="603"/>
      <c r="D17" s="603"/>
      <c r="E17" s="152"/>
      <c r="F17" s="152"/>
      <c r="G17" s="152"/>
      <c r="H17" s="152"/>
      <c r="I17" s="152"/>
      <c r="J17" s="152"/>
      <c r="K17" s="152"/>
      <c r="L17" s="152"/>
    </row>
    <row r="18" spans="3:37" ht="24" customHeight="1" x14ac:dyDescent="0.45">
      <c r="C18" s="603"/>
      <c r="D18" s="603"/>
      <c r="E18" s="152"/>
      <c r="F18" s="152"/>
      <c r="G18" s="152"/>
      <c r="H18" s="152"/>
      <c r="I18" s="152"/>
      <c r="J18" s="152"/>
      <c r="K18" s="152"/>
      <c r="L18" s="152"/>
    </row>
    <row r="19" spans="3:37" ht="24" customHeight="1" x14ac:dyDescent="0.45">
      <c r="C19" s="603"/>
      <c r="D19" s="603"/>
      <c r="E19" s="152"/>
      <c r="F19" s="152"/>
      <c r="G19" s="152"/>
      <c r="H19" s="152"/>
      <c r="I19" s="152"/>
      <c r="J19" s="152"/>
      <c r="K19" s="152"/>
      <c r="L19" s="152"/>
    </row>
    <row r="20" spans="3:37" ht="13.5" customHeight="1" x14ac:dyDescent="0.45">
      <c r="C20" s="667" t="s">
        <v>359</v>
      </c>
      <c r="D20" s="636"/>
      <c r="E20" s="636"/>
      <c r="F20" s="636"/>
      <c r="G20" s="636"/>
      <c r="H20" s="636"/>
      <c r="I20" s="636"/>
      <c r="J20" s="636"/>
      <c r="K20" s="636"/>
      <c r="L20" s="636"/>
    </row>
    <row r="21" spans="3:37" x14ac:dyDescent="0.45">
      <c r="C21" s="633" t="s">
        <v>360</v>
      </c>
      <c r="D21" s="633"/>
      <c r="E21" s="633"/>
      <c r="F21" s="633"/>
      <c r="G21" s="633"/>
      <c r="H21" s="633"/>
      <c r="I21" s="633"/>
      <c r="J21" s="633"/>
      <c r="K21" s="633"/>
      <c r="L21" s="633"/>
    </row>
    <row r="22" spans="3:37" x14ac:dyDescent="0.45">
      <c r="C22" s="633" t="s">
        <v>361</v>
      </c>
      <c r="D22" s="633"/>
      <c r="E22" s="633"/>
      <c r="F22" s="633"/>
      <c r="G22" s="633"/>
      <c r="H22" s="633"/>
      <c r="I22" s="633"/>
      <c r="J22" s="633"/>
      <c r="K22" s="633"/>
      <c r="L22" s="633"/>
    </row>
    <row r="23" spans="3:37" x14ac:dyDescent="0.45">
      <c r="C23" s="633" t="s">
        <v>362</v>
      </c>
      <c r="D23" s="633"/>
      <c r="E23" s="633"/>
      <c r="F23" s="633"/>
      <c r="G23" s="633"/>
      <c r="H23" s="633"/>
      <c r="I23" s="633"/>
      <c r="J23" s="633"/>
      <c r="K23" s="633"/>
      <c r="L23" s="633"/>
    </row>
    <row r="24" spans="3:37" x14ac:dyDescent="0.45">
      <c r="C24" s="633" t="s">
        <v>363</v>
      </c>
      <c r="D24" s="633"/>
      <c r="E24" s="633"/>
      <c r="F24" s="633"/>
      <c r="G24" s="633"/>
      <c r="H24" s="633"/>
      <c r="I24" s="633"/>
      <c r="J24" s="633"/>
      <c r="K24" s="633"/>
      <c r="L24" s="633"/>
      <c r="P24" s="155"/>
      <c r="Q24" s="155"/>
      <c r="R24" s="155"/>
      <c r="S24" s="155"/>
      <c r="T24" s="155"/>
      <c r="U24" s="155"/>
      <c r="V24" s="155"/>
      <c r="W24" s="155"/>
    </row>
    <row r="29" spans="3:37" x14ac:dyDescent="0.45">
      <c r="E29" s="156"/>
      <c r="F29" s="156"/>
      <c r="G29" s="156"/>
      <c r="H29" s="156"/>
      <c r="I29" s="156"/>
      <c r="J29" s="156"/>
      <c r="K29" s="156"/>
      <c r="L29" s="156"/>
      <c r="M29" s="156"/>
      <c r="N29" s="156"/>
      <c r="O29" s="156"/>
      <c r="P29" s="156"/>
      <c r="Q29" s="156"/>
      <c r="R29" s="156"/>
      <c r="S29" s="156"/>
      <c r="T29" s="156"/>
      <c r="U29" s="156"/>
      <c r="V29" s="156"/>
      <c r="W29" s="156"/>
      <c r="X29" s="156"/>
      <c r="Y29" s="156"/>
      <c r="Z29" s="156"/>
      <c r="AA29" s="156"/>
      <c r="AB29" s="156"/>
      <c r="AC29" s="156"/>
      <c r="AD29" s="156"/>
      <c r="AE29" s="156"/>
      <c r="AF29" s="156"/>
      <c r="AG29" s="156"/>
      <c r="AH29" s="156"/>
      <c r="AI29" s="156"/>
      <c r="AJ29" s="156"/>
      <c r="AK29" s="156"/>
    </row>
  </sheetData>
  <mergeCells count="25">
    <mergeCell ref="C15:D15"/>
    <mergeCell ref="B2:E2"/>
    <mergeCell ref="B4:L4"/>
    <mergeCell ref="C7:I7"/>
    <mergeCell ref="E9:E10"/>
    <mergeCell ref="F9:F10"/>
    <mergeCell ref="G9:G10"/>
    <mergeCell ref="H9:H10"/>
    <mergeCell ref="I9:I10"/>
    <mergeCell ref="J9:J10"/>
    <mergeCell ref="K9:K10"/>
    <mergeCell ref="L9:L10"/>
    <mergeCell ref="C11:D11"/>
    <mergeCell ref="C12:D12"/>
    <mergeCell ref="C13:D13"/>
    <mergeCell ref="C14:D14"/>
    <mergeCell ref="C23:L23"/>
    <mergeCell ref="C24:L24"/>
    <mergeCell ref="C21:L21"/>
    <mergeCell ref="C16:D16"/>
    <mergeCell ref="C17:D17"/>
    <mergeCell ref="C18:D18"/>
    <mergeCell ref="C19:D19"/>
    <mergeCell ref="C20:L20"/>
    <mergeCell ref="C22:L22"/>
  </mergeCells>
  <phoneticPr fontId="14"/>
  <conditionalFormatting sqref="C11:C19">
    <cfRule type="expression" dxfId="13" priority="2">
      <formula>LEN(C11)=0</formula>
    </cfRule>
  </conditionalFormatting>
  <conditionalFormatting sqref="E11:K19">
    <cfRule type="expression" dxfId="12" priority="1">
      <formula>LEN(E11)=0</formula>
    </cfRule>
  </conditionalFormatting>
  <printOptions horizontalCentered="1"/>
  <pageMargins left="0.39370078740157483" right="0.39370078740157483" top="0.78740157480314965" bottom="0.78740157480314965" header="0.51181102362204722" footer="0.51181102362204722"/>
  <pageSetup paperSize="9" scale="76" firstPageNumber="0" orientation="portrait" cellComments="asDisplayed" useFirstPageNumber="1"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70FE58-7A12-4581-834A-6F9A97A63AD0}">
  <sheetPr>
    <tabColor theme="5" tint="-0.499984740745262"/>
    <pageSetUpPr fitToPage="1"/>
  </sheetPr>
  <dimension ref="A1:AL38"/>
  <sheetViews>
    <sheetView view="pageBreakPreview" zoomScaleNormal="100" zoomScaleSheetLayoutView="100" workbookViewId="0">
      <selection activeCell="I9" sqref="I9"/>
    </sheetView>
  </sheetViews>
  <sheetFormatPr defaultColWidth="8.09765625" defaultRowHeight="13.2" x14ac:dyDescent="0.45"/>
  <cols>
    <col min="1" max="26" width="1.8984375" style="103" customWidth="1"/>
    <col min="27" max="27" width="7.3984375" style="103" customWidth="1"/>
    <col min="28" max="28" width="7" style="103" customWidth="1"/>
    <col min="29" max="30" width="1.8984375" style="103" customWidth="1"/>
    <col min="31" max="34" width="3.69921875" style="103" customWidth="1"/>
    <col min="35" max="35" width="1.8984375" style="103" customWidth="1"/>
    <col min="36" max="16384" width="8.09765625" style="8"/>
  </cols>
  <sheetData>
    <row r="1" spans="3:35" x14ac:dyDescent="0.45">
      <c r="C1" s="209" t="s">
        <v>3</v>
      </c>
      <c r="D1" s="211"/>
      <c r="E1" s="211"/>
      <c r="F1" s="211"/>
      <c r="G1" s="211"/>
      <c r="H1" s="211"/>
      <c r="I1" s="211"/>
      <c r="J1" s="211"/>
      <c r="K1" s="211"/>
      <c r="L1" s="211"/>
      <c r="M1" s="211"/>
      <c r="N1" s="211"/>
      <c r="O1" s="211"/>
      <c r="P1" s="211"/>
      <c r="Q1" s="211"/>
      <c r="R1" s="211"/>
      <c r="S1" s="211"/>
      <c r="T1" s="211"/>
      <c r="U1" s="211"/>
      <c r="V1" s="211"/>
      <c r="W1" s="211"/>
      <c r="X1" s="211"/>
      <c r="Y1" s="211"/>
      <c r="Z1" s="211"/>
      <c r="AA1" s="211"/>
      <c r="AB1" s="211"/>
      <c r="AC1" s="211"/>
      <c r="AD1" s="211"/>
      <c r="AE1" s="211"/>
      <c r="AF1" s="211"/>
      <c r="AG1" s="211"/>
      <c r="AH1" s="211"/>
      <c r="AI1" s="120"/>
    </row>
    <row r="2" spans="3:35" ht="14.4" x14ac:dyDescent="0.45">
      <c r="C2" s="675" t="s">
        <v>182</v>
      </c>
      <c r="D2" s="675"/>
      <c r="E2" s="675"/>
      <c r="F2" s="675"/>
      <c r="G2" s="675"/>
      <c r="H2" s="675"/>
      <c r="I2" s="675"/>
      <c r="J2" s="675"/>
      <c r="K2" s="675"/>
      <c r="L2" s="675"/>
      <c r="M2" s="675"/>
      <c r="N2" s="675"/>
      <c r="O2" s="675"/>
      <c r="P2" s="675"/>
      <c r="Q2" s="675"/>
      <c r="R2" s="675"/>
      <c r="S2" s="675"/>
      <c r="T2" s="675"/>
      <c r="U2" s="675"/>
      <c r="V2" s="675"/>
      <c r="W2" s="675"/>
      <c r="X2" s="675"/>
      <c r="Y2" s="675"/>
      <c r="Z2" s="675"/>
      <c r="AA2" s="209"/>
      <c r="AB2" s="209"/>
      <c r="AC2" s="209"/>
      <c r="AD2" s="209"/>
      <c r="AE2" s="209"/>
      <c r="AF2" s="209"/>
      <c r="AG2" s="209"/>
      <c r="AH2" s="209"/>
    </row>
    <row r="3" spans="3:35" ht="16.95" customHeight="1" x14ac:dyDescent="0.45">
      <c r="C3" s="209"/>
      <c r="D3" s="209"/>
      <c r="E3" s="209"/>
      <c r="F3" s="209"/>
      <c r="G3" s="209"/>
      <c r="H3" s="209"/>
      <c r="I3" s="209"/>
      <c r="J3" s="209"/>
      <c r="K3" s="209"/>
      <c r="L3" s="209"/>
      <c r="M3" s="209"/>
      <c r="N3" s="209"/>
      <c r="O3" s="209"/>
      <c r="P3" s="209"/>
      <c r="Q3" s="209"/>
      <c r="R3" s="209"/>
      <c r="S3" s="209"/>
      <c r="T3" s="209"/>
      <c r="U3" s="209"/>
      <c r="V3" s="209"/>
      <c r="W3" s="209"/>
      <c r="X3" s="209"/>
      <c r="Y3" s="209"/>
      <c r="Z3" s="209"/>
      <c r="AA3" s="209"/>
      <c r="AB3" s="209"/>
      <c r="AC3" s="209"/>
      <c r="AD3" s="209"/>
      <c r="AE3" s="209"/>
      <c r="AF3" s="209"/>
      <c r="AG3" s="209"/>
      <c r="AH3" s="209"/>
    </row>
    <row r="4" spans="3:35" x14ac:dyDescent="0.45">
      <c r="C4" s="209"/>
      <c r="D4" s="209"/>
      <c r="E4" s="209"/>
      <c r="F4" s="209"/>
      <c r="G4" s="209"/>
      <c r="H4" s="209"/>
      <c r="I4" s="209"/>
      <c r="J4" s="209"/>
      <c r="K4" s="209"/>
      <c r="L4" s="209"/>
      <c r="M4" s="209"/>
      <c r="N4" s="209"/>
      <c r="O4" s="209"/>
      <c r="P4" s="209"/>
      <c r="Q4" s="209"/>
      <c r="R4" s="209"/>
      <c r="S4" s="209"/>
      <c r="T4" s="209"/>
      <c r="U4" s="209"/>
      <c r="V4" s="209"/>
      <c r="W4" s="209"/>
      <c r="X4" s="209"/>
      <c r="Y4" s="209"/>
      <c r="Z4" s="209"/>
      <c r="AA4" s="212"/>
      <c r="AB4" s="212"/>
      <c r="AC4" s="598" t="s">
        <v>320</v>
      </c>
      <c r="AD4" s="598"/>
      <c r="AE4" s="598"/>
      <c r="AF4" s="598"/>
      <c r="AG4" s="598"/>
      <c r="AH4" s="598"/>
      <c r="AI4" s="121"/>
    </row>
    <row r="5" spans="3:35" x14ac:dyDescent="0.45">
      <c r="C5" s="209"/>
      <c r="D5" s="209"/>
      <c r="E5" s="209"/>
      <c r="F5" s="209"/>
      <c r="G5" s="209"/>
      <c r="H5" s="209"/>
      <c r="I5" s="209"/>
      <c r="J5" s="209"/>
      <c r="K5" s="209"/>
      <c r="L5" s="209"/>
      <c r="M5" s="209"/>
      <c r="N5" s="209"/>
      <c r="O5" s="209"/>
      <c r="P5" s="209"/>
      <c r="Q5" s="209"/>
      <c r="R5" s="209"/>
      <c r="S5" s="209"/>
      <c r="T5" s="209"/>
      <c r="U5" s="209"/>
      <c r="V5" s="209"/>
      <c r="W5" s="209"/>
      <c r="X5" s="209"/>
      <c r="Y5" s="209"/>
      <c r="Z5" s="209"/>
      <c r="AA5" s="209"/>
      <c r="AB5" s="213"/>
      <c r="AC5" s="209"/>
      <c r="AD5" s="209"/>
      <c r="AE5" s="209"/>
      <c r="AF5" s="209"/>
      <c r="AG5" s="209"/>
      <c r="AH5" s="213"/>
      <c r="AI5" s="122"/>
    </row>
    <row r="6" spans="3:35" x14ac:dyDescent="0.45">
      <c r="C6" s="209"/>
      <c r="D6" s="209"/>
      <c r="E6" s="209"/>
      <c r="F6" s="209"/>
      <c r="G6" s="209"/>
      <c r="H6" s="209"/>
      <c r="I6" s="209"/>
      <c r="J6" s="209"/>
      <c r="K6" s="209"/>
      <c r="L6" s="209"/>
      <c r="M6" s="209"/>
      <c r="N6" s="209"/>
      <c r="O6" s="209"/>
      <c r="P6" s="209"/>
      <c r="Q6" s="209"/>
      <c r="R6" s="209"/>
      <c r="S6" s="209"/>
      <c r="T6" s="209"/>
      <c r="U6" s="209"/>
      <c r="V6" s="209"/>
      <c r="W6" s="209"/>
      <c r="X6" s="209"/>
      <c r="Y6" s="209"/>
      <c r="Z6" s="209"/>
      <c r="AA6" s="209"/>
      <c r="AB6" s="209"/>
      <c r="AC6" s="209"/>
      <c r="AD6" s="209"/>
      <c r="AE6" s="209"/>
      <c r="AF6" s="209"/>
      <c r="AG6" s="209"/>
      <c r="AH6" s="209"/>
    </row>
    <row r="7" spans="3:35" ht="19.350000000000001" customHeight="1" x14ac:dyDescent="0.45">
      <c r="D7" s="209" t="s">
        <v>87</v>
      </c>
      <c r="E7" s="209"/>
      <c r="F7" s="209"/>
      <c r="G7" s="209"/>
      <c r="H7" s="209"/>
      <c r="I7" s="209"/>
      <c r="J7" s="209"/>
      <c r="K7" s="209"/>
      <c r="L7" s="209"/>
      <c r="M7" s="209"/>
      <c r="N7" s="209"/>
      <c r="O7" s="209"/>
      <c r="P7" s="209"/>
      <c r="Q7" s="209"/>
      <c r="R7" s="209"/>
      <c r="S7" s="209"/>
      <c r="T7" s="209"/>
      <c r="U7" s="209"/>
      <c r="V7" s="209"/>
      <c r="W7" s="209"/>
      <c r="X7" s="209"/>
      <c r="Y7" s="209"/>
      <c r="Z7" s="209"/>
      <c r="AA7" s="209"/>
      <c r="AB7" s="209"/>
      <c r="AC7" s="209"/>
      <c r="AD7" s="209"/>
      <c r="AE7" s="209"/>
      <c r="AF7" s="209"/>
      <c r="AG7" s="209"/>
      <c r="AH7" s="209"/>
    </row>
    <row r="8" spans="3:35" x14ac:dyDescent="0.45">
      <c r="C8" s="209"/>
      <c r="D8" s="209"/>
      <c r="E8" s="209"/>
      <c r="F8" s="209"/>
      <c r="G8" s="209"/>
      <c r="H8" s="209"/>
      <c r="I8" s="209"/>
      <c r="J8" s="209"/>
      <c r="K8" s="209"/>
      <c r="L8" s="209"/>
      <c r="M8" s="209"/>
      <c r="N8" s="209"/>
      <c r="O8" s="209"/>
      <c r="P8" s="209"/>
      <c r="Q8" s="209"/>
      <c r="R8" s="209"/>
      <c r="S8" s="209"/>
      <c r="T8" s="209"/>
      <c r="U8" s="209"/>
      <c r="V8" s="209"/>
      <c r="W8" s="209"/>
      <c r="X8" s="209"/>
      <c r="Y8" s="209"/>
      <c r="Z8" s="209"/>
      <c r="AA8" s="209"/>
      <c r="AB8" s="209"/>
      <c r="AC8" s="209"/>
      <c r="AD8" s="209"/>
      <c r="AE8" s="209"/>
      <c r="AF8" s="209"/>
      <c r="AG8" s="209"/>
      <c r="AH8" s="209"/>
    </row>
    <row r="9" spans="3:35" x14ac:dyDescent="0.45">
      <c r="C9" s="209"/>
      <c r="D9" s="209"/>
      <c r="E9" s="209"/>
      <c r="F9" s="209"/>
      <c r="G9" s="209"/>
      <c r="H9" s="209"/>
      <c r="I9" s="209"/>
      <c r="J9" s="209"/>
      <c r="K9" s="209"/>
      <c r="L9" s="209"/>
      <c r="M9" s="209"/>
      <c r="N9" s="209"/>
      <c r="O9" s="209"/>
      <c r="P9" s="209"/>
      <c r="Q9" s="209"/>
      <c r="R9" s="209"/>
      <c r="S9" s="209"/>
      <c r="T9" s="209"/>
      <c r="U9" s="209"/>
      <c r="V9" s="209"/>
      <c r="W9" s="209"/>
      <c r="X9" s="209"/>
      <c r="Y9" s="209"/>
      <c r="Z9" s="209"/>
      <c r="AA9" s="209"/>
      <c r="AB9" s="209"/>
      <c r="AC9" s="209"/>
      <c r="AD9" s="209"/>
      <c r="AE9" s="209"/>
      <c r="AF9" s="209"/>
      <c r="AG9" s="209"/>
      <c r="AH9" s="209"/>
      <c r="AI9" s="141"/>
    </row>
    <row r="10" spans="3:35" x14ac:dyDescent="0.45">
      <c r="C10" s="209"/>
      <c r="D10" s="209"/>
      <c r="E10" s="209"/>
      <c r="F10" s="209"/>
      <c r="G10" s="209"/>
      <c r="H10" s="209"/>
      <c r="I10" s="209"/>
      <c r="J10" s="209"/>
      <c r="K10" s="209"/>
      <c r="L10" s="209"/>
      <c r="M10" s="209"/>
      <c r="N10" s="209"/>
      <c r="O10" s="209"/>
      <c r="P10" s="209"/>
      <c r="Q10" s="209"/>
      <c r="R10" s="209"/>
      <c r="S10" s="209"/>
      <c r="T10" s="674" t="s">
        <v>36</v>
      </c>
      <c r="U10" s="674"/>
      <c r="V10" s="674"/>
      <c r="W10" s="674"/>
      <c r="X10" s="209"/>
      <c r="Y10" s="209"/>
      <c r="Z10" s="209"/>
      <c r="AA10" s="209"/>
      <c r="AB10" s="209"/>
      <c r="AC10" s="209"/>
      <c r="AD10" s="209"/>
      <c r="AE10" s="209"/>
      <c r="AF10" s="209"/>
      <c r="AG10" s="209"/>
      <c r="AH10" s="209"/>
      <c r="AI10" s="141"/>
    </row>
    <row r="11" spans="3:35" x14ac:dyDescent="0.45">
      <c r="C11" s="209"/>
      <c r="D11" s="209"/>
      <c r="E11" s="209"/>
      <c r="F11" s="209"/>
      <c r="G11" s="209"/>
      <c r="H11" s="209"/>
      <c r="I11" s="209"/>
      <c r="J11" s="209"/>
      <c r="K11" s="209"/>
      <c r="L11" s="209"/>
      <c r="M11" s="209"/>
      <c r="N11" s="209"/>
      <c r="O11" s="209"/>
      <c r="P11" s="209"/>
      <c r="Q11" s="209"/>
      <c r="R11" s="209"/>
      <c r="S11" s="209"/>
      <c r="T11" s="674"/>
      <c r="U11" s="674"/>
      <c r="V11" s="674"/>
      <c r="W11" s="674"/>
      <c r="X11" s="209"/>
      <c r="Y11" s="209"/>
      <c r="Z11" s="209"/>
      <c r="AA11" s="209"/>
      <c r="AB11" s="209"/>
      <c r="AC11" s="209"/>
      <c r="AD11" s="209"/>
      <c r="AE11" s="209"/>
      <c r="AF11" s="209"/>
      <c r="AG11" s="209"/>
      <c r="AH11" s="209"/>
      <c r="AI11" s="141"/>
    </row>
    <row r="12" spans="3:35" x14ac:dyDescent="0.45">
      <c r="C12" s="209"/>
      <c r="D12" s="209"/>
      <c r="E12" s="209"/>
      <c r="F12" s="209"/>
      <c r="G12" s="209"/>
      <c r="H12" s="209"/>
      <c r="I12" s="209"/>
      <c r="J12" s="209"/>
      <c r="K12" s="209"/>
      <c r="L12" s="209"/>
      <c r="M12" s="209"/>
      <c r="N12" s="209"/>
      <c r="O12" s="209"/>
      <c r="P12" s="209"/>
      <c r="Q12" s="209"/>
      <c r="R12" s="209"/>
      <c r="S12" s="209"/>
      <c r="T12" s="674" t="s">
        <v>262</v>
      </c>
      <c r="U12" s="674"/>
      <c r="V12" s="674"/>
      <c r="W12" s="674"/>
      <c r="X12" s="674"/>
      <c r="Y12" s="593"/>
      <c r="Z12" s="593"/>
      <c r="AA12" s="593"/>
      <c r="AB12" s="593"/>
      <c r="AC12" s="593"/>
      <c r="AD12" s="593"/>
      <c r="AE12" s="593"/>
      <c r="AF12" s="593"/>
      <c r="AG12" s="593"/>
      <c r="AH12" s="593"/>
      <c r="AI12" s="141"/>
    </row>
    <row r="13" spans="3:35" x14ac:dyDescent="0.45">
      <c r="C13" s="209"/>
      <c r="D13" s="209"/>
      <c r="E13" s="209"/>
      <c r="F13" s="209"/>
      <c r="G13" s="209"/>
      <c r="H13" s="209"/>
      <c r="I13" s="209"/>
      <c r="J13" s="209"/>
      <c r="K13" s="209"/>
      <c r="L13" s="209"/>
      <c r="M13" s="209"/>
      <c r="N13" s="209"/>
      <c r="O13" s="209"/>
      <c r="P13" s="209"/>
      <c r="Q13" s="209"/>
      <c r="R13" s="209"/>
      <c r="S13" s="209"/>
      <c r="T13" s="674"/>
      <c r="U13" s="674"/>
      <c r="V13" s="674"/>
      <c r="W13" s="674"/>
      <c r="X13" s="674"/>
      <c r="Y13" s="593"/>
      <c r="Z13" s="593"/>
      <c r="AA13" s="593"/>
      <c r="AB13" s="593"/>
      <c r="AC13" s="593"/>
      <c r="AD13" s="593"/>
      <c r="AE13" s="593"/>
      <c r="AF13" s="593"/>
      <c r="AG13" s="593"/>
      <c r="AH13" s="593"/>
      <c r="AI13" s="141"/>
    </row>
    <row r="14" spans="3:35" x14ac:dyDescent="0.45">
      <c r="C14" s="209"/>
      <c r="D14" s="209"/>
      <c r="E14" s="209"/>
      <c r="F14" s="209"/>
      <c r="G14" s="209"/>
      <c r="H14" s="209"/>
      <c r="I14" s="209"/>
      <c r="J14" s="209"/>
      <c r="K14" s="209"/>
      <c r="L14" s="209"/>
      <c r="M14" s="209"/>
      <c r="N14" s="209"/>
      <c r="O14" s="209"/>
      <c r="P14" s="209"/>
      <c r="Q14" s="209"/>
      <c r="R14" s="209"/>
      <c r="S14" s="209"/>
      <c r="T14" s="674" t="s">
        <v>263</v>
      </c>
      <c r="U14" s="674"/>
      <c r="V14" s="674"/>
      <c r="W14" s="674"/>
      <c r="X14" s="674"/>
      <c r="Y14" s="593"/>
      <c r="Z14" s="593"/>
      <c r="AA14" s="593"/>
      <c r="AB14" s="593"/>
      <c r="AC14" s="593"/>
      <c r="AD14" s="593"/>
      <c r="AE14" s="593"/>
      <c r="AF14" s="593"/>
      <c r="AG14" s="593"/>
      <c r="AH14" s="593"/>
      <c r="AI14" s="141"/>
    </row>
    <row r="15" spans="3:35" x14ac:dyDescent="0.45">
      <c r="C15" s="209"/>
      <c r="D15" s="209"/>
      <c r="E15" s="209"/>
      <c r="F15" s="209"/>
      <c r="G15" s="209"/>
      <c r="H15" s="209"/>
      <c r="I15" s="209"/>
      <c r="J15" s="209"/>
      <c r="K15" s="209"/>
      <c r="L15" s="209"/>
      <c r="M15" s="209"/>
      <c r="N15" s="209"/>
      <c r="O15" s="209"/>
      <c r="P15" s="209"/>
      <c r="Q15" s="209"/>
      <c r="R15" s="209"/>
      <c r="S15" s="209"/>
      <c r="T15" s="674"/>
      <c r="U15" s="674"/>
      <c r="V15" s="674"/>
      <c r="W15" s="674"/>
      <c r="X15" s="674"/>
      <c r="Y15" s="593"/>
      <c r="Z15" s="593"/>
      <c r="AA15" s="593"/>
      <c r="AB15" s="593"/>
      <c r="AC15" s="593"/>
      <c r="AD15" s="593"/>
      <c r="AE15" s="593"/>
      <c r="AF15" s="593"/>
      <c r="AG15" s="593"/>
      <c r="AH15" s="593"/>
      <c r="AI15" s="141"/>
    </row>
    <row r="16" spans="3:35" ht="13.35" customHeight="1" x14ac:dyDescent="0.45">
      <c r="C16" s="209"/>
      <c r="D16" s="209"/>
      <c r="E16" s="209"/>
      <c r="F16" s="209"/>
      <c r="G16" s="209"/>
      <c r="H16" s="209"/>
      <c r="I16" s="209"/>
      <c r="J16" s="209"/>
      <c r="K16" s="209"/>
      <c r="L16" s="209"/>
      <c r="M16" s="209"/>
      <c r="N16" s="209"/>
      <c r="O16" s="209"/>
      <c r="P16" s="209"/>
      <c r="Q16" s="209"/>
      <c r="R16" s="209"/>
      <c r="S16" s="209"/>
      <c r="T16" s="671" t="s">
        <v>55</v>
      </c>
      <c r="U16" s="671"/>
      <c r="V16" s="671"/>
      <c r="W16" s="671"/>
      <c r="X16" s="671"/>
      <c r="Y16" s="593"/>
      <c r="Z16" s="593"/>
      <c r="AA16" s="593"/>
      <c r="AB16" s="593"/>
      <c r="AC16" s="593"/>
      <c r="AD16" s="593"/>
      <c r="AE16" s="593"/>
      <c r="AF16" s="593"/>
      <c r="AG16" s="593"/>
      <c r="AH16" s="593"/>
      <c r="AI16" s="141"/>
    </row>
    <row r="17" spans="2:38" ht="10.199999999999999" customHeight="1" x14ac:dyDescent="0.45">
      <c r="C17" s="209"/>
      <c r="D17" s="209"/>
      <c r="E17" s="209"/>
      <c r="F17" s="209"/>
      <c r="G17" s="209"/>
      <c r="H17" s="209"/>
      <c r="I17" s="209"/>
      <c r="J17" s="209"/>
      <c r="K17" s="209"/>
      <c r="L17" s="209"/>
      <c r="M17" s="209"/>
      <c r="N17" s="209"/>
      <c r="O17" s="209"/>
      <c r="P17" s="209"/>
      <c r="Q17" s="209"/>
      <c r="R17" s="209"/>
      <c r="S17" s="209"/>
      <c r="T17" s="671"/>
      <c r="U17" s="671"/>
      <c r="V17" s="671"/>
      <c r="W17" s="671"/>
      <c r="X17" s="671"/>
      <c r="Y17" s="593"/>
      <c r="Z17" s="593"/>
      <c r="AA17" s="593"/>
      <c r="AB17" s="593"/>
      <c r="AC17" s="593"/>
      <c r="AD17" s="593"/>
      <c r="AE17" s="593"/>
      <c r="AF17" s="593"/>
      <c r="AG17" s="593"/>
      <c r="AH17" s="593"/>
      <c r="AI17" s="141"/>
    </row>
    <row r="18" spans="2:38" x14ac:dyDescent="0.45">
      <c r="C18" s="209"/>
      <c r="D18" s="209"/>
      <c r="E18" s="209"/>
      <c r="F18" s="209"/>
      <c r="G18" s="209"/>
      <c r="H18" s="209"/>
      <c r="I18" s="209"/>
      <c r="J18" s="209"/>
      <c r="K18" s="209"/>
      <c r="L18" s="209"/>
      <c r="M18" s="209"/>
      <c r="N18" s="209"/>
      <c r="O18" s="209"/>
      <c r="P18" s="209"/>
      <c r="Q18" s="209"/>
      <c r="R18" s="209"/>
      <c r="S18" s="209"/>
      <c r="T18" s="209"/>
      <c r="U18" s="209"/>
      <c r="V18" s="209"/>
      <c r="W18" s="209"/>
      <c r="X18" s="209"/>
      <c r="Y18" s="209"/>
      <c r="Z18" s="209"/>
      <c r="AA18" s="209"/>
      <c r="AB18" s="209"/>
      <c r="AC18" s="209"/>
      <c r="AD18" s="209"/>
      <c r="AE18" s="209"/>
      <c r="AF18" s="209"/>
      <c r="AG18" s="209"/>
      <c r="AH18" s="209"/>
      <c r="AI18" s="141"/>
    </row>
    <row r="19" spans="2:38" ht="24" customHeight="1" x14ac:dyDescent="0.45">
      <c r="C19" s="209"/>
      <c r="D19" s="209"/>
      <c r="E19" s="209"/>
      <c r="F19" s="209"/>
      <c r="G19" s="209"/>
      <c r="H19" s="209"/>
      <c r="I19" s="209"/>
      <c r="J19" s="209"/>
      <c r="K19" s="209"/>
      <c r="L19" s="209"/>
      <c r="M19" s="209"/>
      <c r="N19" s="209"/>
      <c r="O19" s="209"/>
      <c r="P19" s="209"/>
      <c r="Q19" s="209"/>
      <c r="R19" s="209"/>
      <c r="S19" s="209"/>
      <c r="T19" s="209"/>
      <c r="U19" s="209"/>
      <c r="V19" s="209"/>
      <c r="W19" s="209"/>
      <c r="X19" s="209"/>
      <c r="Y19" s="209"/>
      <c r="Z19" s="209"/>
      <c r="AA19" s="209"/>
      <c r="AB19" s="209"/>
      <c r="AC19" s="209"/>
      <c r="AD19" s="209"/>
      <c r="AE19" s="209"/>
      <c r="AF19" s="209"/>
      <c r="AG19" s="209"/>
      <c r="AH19" s="209"/>
    </row>
    <row r="20" spans="2:38" ht="17.399999999999999" customHeight="1" x14ac:dyDescent="0.45">
      <c r="B20" s="672" t="s">
        <v>313</v>
      </c>
      <c r="C20" s="672"/>
      <c r="D20" s="672"/>
      <c r="E20" s="672"/>
      <c r="F20" s="672"/>
      <c r="G20" s="672"/>
      <c r="H20" s="672"/>
      <c r="I20" s="672"/>
      <c r="J20" s="672"/>
      <c r="K20" s="672"/>
      <c r="L20" s="672"/>
      <c r="M20" s="672"/>
      <c r="N20" s="672"/>
      <c r="O20" s="672"/>
      <c r="P20" s="672"/>
      <c r="Q20" s="672"/>
      <c r="R20" s="672"/>
      <c r="S20" s="672"/>
      <c r="T20" s="672"/>
      <c r="U20" s="672"/>
      <c r="V20" s="672"/>
      <c r="W20" s="672"/>
      <c r="X20" s="672"/>
      <c r="Y20" s="672"/>
      <c r="Z20" s="672"/>
      <c r="AA20" s="672"/>
      <c r="AB20" s="672"/>
      <c r="AC20" s="672"/>
      <c r="AD20" s="672"/>
      <c r="AE20" s="672"/>
      <c r="AF20" s="672"/>
      <c r="AG20" s="672"/>
      <c r="AH20" s="672"/>
      <c r="AI20" s="672"/>
    </row>
    <row r="21" spans="2:38" ht="23.4" customHeight="1" x14ac:dyDescent="0.45">
      <c r="B21" s="240"/>
      <c r="C21" s="240"/>
      <c r="D21" s="240"/>
      <c r="E21" s="240"/>
      <c r="F21" s="240"/>
      <c r="G21" s="240"/>
      <c r="H21" s="240"/>
      <c r="I21" s="240"/>
      <c r="J21" s="240"/>
      <c r="K21" s="240"/>
      <c r="L21" s="240"/>
      <c r="M21" s="240"/>
      <c r="N21" s="240"/>
      <c r="O21" s="240"/>
      <c r="P21" s="240"/>
      <c r="Q21" s="240"/>
      <c r="R21" s="240"/>
      <c r="S21" s="240"/>
      <c r="T21" s="240"/>
      <c r="U21" s="240"/>
      <c r="V21" s="240"/>
      <c r="W21" s="240"/>
      <c r="X21" s="240"/>
      <c r="Y21" s="240"/>
      <c r="Z21" s="240"/>
      <c r="AA21" s="240"/>
      <c r="AB21" s="240"/>
      <c r="AC21" s="240"/>
      <c r="AD21" s="240"/>
      <c r="AE21" s="240"/>
      <c r="AF21" s="240"/>
      <c r="AG21" s="240"/>
      <c r="AH21" s="240"/>
      <c r="AI21" s="240"/>
      <c r="AL21" s="61"/>
    </row>
    <row r="22" spans="2:38" ht="13.5" customHeight="1" x14ac:dyDescent="0.45">
      <c r="B22" s="240"/>
      <c r="C22" s="673" t="s">
        <v>342</v>
      </c>
      <c r="D22" s="673"/>
      <c r="E22" s="673"/>
      <c r="F22" s="673"/>
      <c r="G22" s="673"/>
      <c r="H22" s="673"/>
      <c r="I22" s="673"/>
      <c r="J22" s="673"/>
      <c r="K22" s="673"/>
      <c r="L22" s="673"/>
      <c r="M22" s="673"/>
      <c r="N22" s="673"/>
      <c r="O22" s="673"/>
      <c r="P22" s="673"/>
      <c r="Q22" s="673"/>
      <c r="R22" s="673"/>
      <c r="S22" s="673"/>
      <c r="T22" s="673"/>
      <c r="U22" s="673"/>
      <c r="V22" s="673"/>
      <c r="W22" s="673"/>
      <c r="X22" s="673"/>
      <c r="Y22" s="673"/>
      <c r="Z22" s="673"/>
      <c r="AA22" s="673"/>
      <c r="AB22" s="673"/>
      <c r="AC22" s="673"/>
      <c r="AD22" s="673"/>
      <c r="AE22" s="673"/>
      <c r="AF22" s="673"/>
      <c r="AG22" s="673"/>
      <c r="AH22" s="673"/>
      <c r="AI22" s="239"/>
    </row>
    <row r="23" spans="2:38" ht="13.5" customHeight="1" x14ac:dyDescent="0.45">
      <c r="B23" s="240"/>
      <c r="C23" s="673"/>
      <c r="D23" s="673"/>
      <c r="E23" s="673"/>
      <c r="F23" s="673"/>
      <c r="G23" s="673"/>
      <c r="H23" s="673"/>
      <c r="I23" s="673"/>
      <c r="J23" s="673"/>
      <c r="K23" s="673"/>
      <c r="L23" s="673"/>
      <c r="M23" s="673"/>
      <c r="N23" s="673"/>
      <c r="O23" s="673"/>
      <c r="P23" s="673"/>
      <c r="Q23" s="673"/>
      <c r="R23" s="673"/>
      <c r="S23" s="673"/>
      <c r="T23" s="673"/>
      <c r="U23" s="673"/>
      <c r="V23" s="673"/>
      <c r="W23" s="673"/>
      <c r="X23" s="673"/>
      <c r="Y23" s="673"/>
      <c r="Z23" s="673"/>
      <c r="AA23" s="673"/>
      <c r="AB23" s="673"/>
      <c r="AC23" s="673"/>
      <c r="AD23" s="673"/>
      <c r="AE23" s="673"/>
      <c r="AF23" s="673"/>
      <c r="AG23" s="673"/>
      <c r="AH23" s="673"/>
      <c r="AI23" s="239"/>
    </row>
    <row r="24" spans="2:38" ht="13.5" customHeight="1" x14ac:dyDescent="0.45">
      <c r="B24" s="240"/>
      <c r="C24" s="673"/>
      <c r="D24" s="673"/>
      <c r="E24" s="673"/>
      <c r="F24" s="673"/>
      <c r="G24" s="673"/>
      <c r="H24" s="673"/>
      <c r="I24" s="673"/>
      <c r="J24" s="673"/>
      <c r="K24" s="673"/>
      <c r="L24" s="673"/>
      <c r="M24" s="673"/>
      <c r="N24" s="673"/>
      <c r="O24" s="673"/>
      <c r="P24" s="673"/>
      <c r="Q24" s="673"/>
      <c r="R24" s="673"/>
      <c r="S24" s="673"/>
      <c r="T24" s="673"/>
      <c r="U24" s="673"/>
      <c r="V24" s="673"/>
      <c r="W24" s="673"/>
      <c r="X24" s="673"/>
      <c r="Y24" s="673"/>
      <c r="Z24" s="673"/>
      <c r="AA24" s="673"/>
      <c r="AB24" s="673"/>
      <c r="AC24" s="673"/>
      <c r="AD24" s="673"/>
      <c r="AE24" s="673"/>
      <c r="AF24" s="673"/>
      <c r="AG24" s="673"/>
      <c r="AH24" s="673"/>
      <c r="AI24" s="239"/>
    </row>
    <row r="25" spans="2:38" ht="13.5" customHeight="1" x14ac:dyDescent="0.45">
      <c r="B25" s="242"/>
      <c r="C25" s="242"/>
      <c r="D25" s="242"/>
      <c r="E25" s="242"/>
      <c r="F25" s="242"/>
      <c r="G25" s="242"/>
      <c r="H25" s="242"/>
      <c r="I25" s="242"/>
      <c r="J25" s="242"/>
      <c r="K25" s="242"/>
      <c r="L25" s="242"/>
      <c r="M25" s="242"/>
      <c r="N25" s="242"/>
      <c r="O25" s="242"/>
      <c r="P25" s="242"/>
      <c r="Q25" s="242"/>
      <c r="R25" s="242"/>
      <c r="S25" s="242"/>
      <c r="T25" s="242"/>
      <c r="U25" s="242"/>
      <c r="V25" s="242"/>
      <c r="W25" s="242"/>
      <c r="X25" s="242"/>
      <c r="Y25" s="242"/>
      <c r="Z25" s="242"/>
      <c r="AA25" s="242"/>
      <c r="AB25" s="242"/>
      <c r="AC25" s="242"/>
      <c r="AD25" s="242"/>
      <c r="AE25" s="242"/>
      <c r="AF25" s="242"/>
      <c r="AG25" s="242"/>
      <c r="AH25" s="242"/>
      <c r="AI25" s="242"/>
    </row>
    <row r="26" spans="2:38" ht="13.5" customHeight="1" x14ac:dyDescent="0.45">
      <c r="B26" s="597"/>
      <c r="C26" s="597"/>
      <c r="D26" s="597"/>
      <c r="E26" s="597"/>
      <c r="F26" s="597"/>
      <c r="G26" s="597"/>
      <c r="H26" s="597"/>
      <c r="I26" s="597"/>
      <c r="J26" s="597"/>
      <c r="K26" s="597"/>
      <c r="L26" s="597"/>
      <c r="M26" s="597"/>
      <c r="N26" s="597"/>
      <c r="O26" s="597"/>
      <c r="P26" s="597"/>
      <c r="Q26" s="597"/>
      <c r="R26" s="597"/>
      <c r="S26" s="597"/>
      <c r="T26" s="597"/>
      <c r="U26" s="597"/>
      <c r="V26" s="597"/>
      <c r="W26" s="597"/>
      <c r="X26" s="597"/>
      <c r="Y26" s="597"/>
      <c r="Z26" s="597"/>
      <c r="AA26" s="597"/>
      <c r="AB26" s="597"/>
      <c r="AC26" s="597"/>
      <c r="AD26" s="597"/>
      <c r="AE26" s="597"/>
      <c r="AF26" s="597"/>
      <c r="AG26" s="597"/>
      <c r="AH26" s="597"/>
      <c r="AI26" s="597"/>
    </row>
    <row r="27" spans="2:38" ht="13.5" customHeight="1" x14ac:dyDescent="0.45">
      <c r="B27" s="241"/>
      <c r="C27" s="241"/>
      <c r="D27" s="241"/>
      <c r="E27" s="241"/>
      <c r="F27" s="241"/>
      <c r="G27" s="241"/>
      <c r="H27" s="241"/>
      <c r="I27" s="241"/>
      <c r="J27" s="241"/>
      <c r="K27" s="241"/>
      <c r="L27" s="241"/>
      <c r="M27" s="241"/>
      <c r="N27" s="241"/>
      <c r="O27" s="241"/>
      <c r="P27" s="241"/>
      <c r="Q27" s="241"/>
      <c r="R27" s="241"/>
      <c r="S27" s="241"/>
      <c r="T27" s="241"/>
      <c r="U27" s="241"/>
      <c r="V27" s="241"/>
      <c r="W27" s="241"/>
      <c r="X27" s="241"/>
      <c r="Y27" s="241"/>
      <c r="Z27" s="241"/>
      <c r="AA27" s="241"/>
      <c r="AB27" s="241"/>
      <c r="AC27" s="241"/>
      <c r="AD27" s="241"/>
      <c r="AE27" s="241"/>
      <c r="AF27" s="241"/>
      <c r="AG27" s="241"/>
      <c r="AH27" s="241"/>
      <c r="AI27" s="241"/>
    </row>
    <row r="28" spans="2:38" ht="9" customHeight="1" x14ac:dyDescent="0.45">
      <c r="B28" s="240"/>
      <c r="C28" s="252"/>
      <c r="D28" s="252"/>
      <c r="E28" s="252"/>
      <c r="F28" s="252"/>
      <c r="G28" s="252"/>
      <c r="H28" s="252"/>
      <c r="I28" s="252"/>
      <c r="J28" s="252"/>
      <c r="K28" s="252"/>
      <c r="L28" s="252"/>
      <c r="M28" s="252"/>
      <c r="N28" s="252"/>
      <c r="O28" s="252"/>
      <c r="P28" s="252"/>
      <c r="Q28" s="252"/>
      <c r="R28" s="252"/>
      <c r="S28" s="252"/>
      <c r="T28" s="252"/>
      <c r="U28" s="252"/>
      <c r="V28" s="252"/>
      <c r="W28" s="252"/>
      <c r="X28" s="252"/>
      <c r="Y28" s="252"/>
      <c r="Z28" s="252"/>
      <c r="AA28" s="252"/>
      <c r="AB28" s="252"/>
      <c r="AC28" s="252"/>
      <c r="AD28" s="252"/>
      <c r="AE28" s="252"/>
      <c r="AF28" s="252"/>
      <c r="AG28" s="252"/>
      <c r="AH28" s="252"/>
      <c r="AI28" s="252"/>
      <c r="AJ28" s="51"/>
    </row>
    <row r="29" spans="2:38" ht="13.5" customHeight="1" x14ac:dyDescent="0.45">
      <c r="B29" s="240"/>
      <c r="C29" s="253" t="s">
        <v>99</v>
      </c>
      <c r="D29" s="254"/>
      <c r="E29" s="254"/>
      <c r="F29" s="254"/>
      <c r="G29" s="254"/>
      <c r="H29" s="254"/>
      <c r="I29" s="254"/>
      <c r="J29" s="254"/>
      <c r="K29" s="254"/>
      <c r="L29" s="254"/>
      <c r="M29" s="254"/>
      <c r="N29" s="254"/>
      <c r="O29" s="254"/>
      <c r="P29" s="254"/>
      <c r="Q29" s="254"/>
      <c r="R29" s="254"/>
      <c r="S29" s="254"/>
      <c r="T29" s="254"/>
      <c r="U29" s="254"/>
      <c r="V29" s="254"/>
      <c r="W29" s="254"/>
      <c r="X29" s="254"/>
      <c r="Y29" s="254"/>
      <c r="Z29" s="254"/>
      <c r="AA29" s="254"/>
      <c r="AB29" s="254"/>
      <c r="AC29" s="254"/>
      <c r="AD29" s="254"/>
      <c r="AE29" s="254"/>
      <c r="AF29" s="254"/>
      <c r="AG29" s="254"/>
      <c r="AH29" s="254"/>
      <c r="AI29" s="254"/>
    </row>
    <row r="30" spans="2:38" ht="13.5" customHeight="1" x14ac:dyDescent="0.45">
      <c r="B30" s="240"/>
      <c r="C30" s="669" t="s">
        <v>264</v>
      </c>
      <c r="D30" s="669"/>
      <c r="E30" s="669"/>
      <c r="F30" s="669"/>
      <c r="G30" s="669"/>
      <c r="H30" s="669"/>
      <c r="I30" s="669"/>
      <c r="J30" s="669"/>
      <c r="K30" s="669"/>
      <c r="L30" s="669"/>
      <c r="M30" s="669"/>
      <c r="N30" s="669"/>
      <c r="O30" s="669"/>
      <c r="P30" s="669"/>
      <c r="Q30" s="669"/>
      <c r="R30" s="669"/>
      <c r="S30" s="669"/>
      <c r="T30" s="669"/>
      <c r="U30" s="669"/>
      <c r="V30" s="669"/>
      <c r="W30" s="669"/>
      <c r="X30" s="669"/>
      <c r="Y30" s="669"/>
      <c r="Z30" s="669"/>
      <c r="AA30" s="669"/>
      <c r="AB30" s="669"/>
      <c r="AC30" s="669"/>
      <c r="AD30" s="669"/>
      <c r="AE30" s="669"/>
      <c r="AF30" s="669"/>
      <c r="AG30" s="669"/>
      <c r="AH30" s="669"/>
      <c r="AI30" s="254"/>
    </row>
    <row r="31" spans="2:38" ht="13.5" customHeight="1" x14ac:dyDescent="0.45">
      <c r="B31" s="240"/>
      <c r="C31" s="669" t="s">
        <v>268</v>
      </c>
      <c r="D31" s="669"/>
      <c r="E31" s="669"/>
      <c r="F31" s="669"/>
      <c r="G31" s="669"/>
      <c r="H31" s="669"/>
      <c r="I31" s="669"/>
      <c r="J31" s="669"/>
      <c r="K31" s="669"/>
      <c r="L31" s="669"/>
      <c r="M31" s="669"/>
      <c r="N31" s="669"/>
      <c r="O31" s="669"/>
      <c r="P31" s="669"/>
      <c r="Q31" s="669"/>
      <c r="R31" s="669"/>
      <c r="S31" s="669"/>
      <c r="T31" s="669"/>
      <c r="U31" s="669"/>
      <c r="V31" s="669"/>
      <c r="W31" s="669"/>
      <c r="X31" s="669"/>
      <c r="Y31" s="669"/>
      <c r="Z31" s="669"/>
      <c r="AA31" s="669"/>
      <c r="AB31" s="669"/>
      <c r="AC31" s="669"/>
      <c r="AD31" s="669"/>
      <c r="AE31" s="669"/>
      <c r="AF31" s="669"/>
      <c r="AG31" s="669"/>
      <c r="AH31" s="669"/>
      <c r="AI31" s="254"/>
    </row>
    <row r="32" spans="2:38" ht="35.4" customHeight="1" x14ac:dyDescent="0.45">
      <c r="B32" s="240"/>
      <c r="C32" s="255" t="s">
        <v>269</v>
      </c>
      <c r="D32" s="670" t="s">
        <v>276</v>
      </c>
      <c r="E32" s="670"/>
      <c r="F32" s="670"/>
      <c r="G32" s="670"/>
      <c r="H32" s="670"/>
      <c r="I32" s="670"/>
      <c r="J32" s="670"/>
      <c r="K32" s="670"/>
      <c r="L32" s="670"/>
      <c r="M32" s="670"/>
      <c r="N32" s="670"/>
      <c r="O32" s="670"/>
      <c r="P32" s="670"/>
      <c r="Q32" s="670"/>
      <c r="R32" s="670"/>
      <c r="S32" s="670"/>
      <c r="T32" s="670"/>
      <c r="U32" s="670"/>
      <c r="V32" s="670"/>
      <c r="W32" s="670"/>
      <c r="X32" s="670"/>
      <c r="Y32" s="670"/>
      <c r="Z32" s="670"/>
      <c r="AA32" s="670"/>
      <c r="AB32" s="670"/>
      <c r="AC32" s="670"/>
      <c r="AD32" s="670"/>
      <c r="AE32" s="670"/>
      <c r="AF32" s="670"/>
      <c r="AG32" s="670"/>
      <c r="AH32" s="670"/>
      <c r="AI32" s="670"/>
      <c r="AJ32" s="210"/>
    </row>
    <row r="33" spans="2:35" ht="13.5" customHeight="1" x14ac:dyDescent="0.45">
      <c r="AA33" s="143"/>
      <c r="AB33" s="143"/>
      <c r="AH33" s="143"/>
      <c r="AI33" s="143"/>
    </row>
    <row r="34" spans="2:35" x14ac:dyDescent="0.45">
      <c r="B34" s="125"/>
      <c r="C34" s="142"/>
    </row>
    <row r="38" spans="2:35" x14ac:dyDescent="0.45">
      <c r="B38" s="125"/>
      <c r="D38" s="622"/>
      <c r="E38" s="622"/>
      <c r="F38" s="622"/>
      <c r="G38" s="622"/>
      <c r="H38" s="622"/>
      <c r="I38" s="622"/>
      <c r="J38" s="622"/>
      <c r="K38" s="622"/>
      <c r="L38" s="622"/>
      <c r="M38" s="622"/>
      <c r="N38" s="622"/>
      <c r="O38" s="622"/>
      <c r="P38" s="622"/>
      <c r="Q38" s="622"/>
      <c r="R38" s="622"/>
      <c r="S38" s="622"/>
      <c r="T38" s="622"/>
      <c r="U38" s="622"/>
      <c r="V38" s="622"/>
      <c r="W38" s="622"/>
      <c r="X38" s="622"/>
      <c r="Y38" s="622"/>
    </row>
  </sheetData>
  <mergeCells count="16">
    <mergeCell ref="T14:X15"/>
    <mergeCell ref="Y14:AH15"/>
    <mergeCell ref="C2:Z2"/>
    <mergeCell ref="AC4:AH4"/>
    <mergeCell ref="T10:W11"/>
    <mergeCell ref="T12:X13"/>
    <mergeCell ref="Y12:AH13"/>
    <mergeCell ref="C31:AH31"/>
    <mergeCell ref="D32:AI32"/>
    <mergeCell ref="D38:Y38"/>
    <mergeCell ref="T16:X17"/>
    <mergeCell ref="Y16:AH17"/>
    <mergeCell ref="B20:AI20"/>
    <mergeCell ref="C22:AH24"/>
    <mergeCell ref="B26:AI26"/>
    <mergeCell ref="C30:AH30"/>
  </mergeCells>
  <phoneticPr fontId="14"/>
  <conditionalFormatting sqref="Y12 Y14 Y16">
    <cfRule type="expression" dxfId="11" priority="1">
      <formula>LEN(Y12)=0</formula>
    </cfRule>
  </conditionalFormatting>
  <conditionalFormatting sqref="AC4:AH4">
    <cfRule type="expression" dxfId="10" priority="2">
      <formula>AC4="令和　年　月　日"</formula>
    </cfRule>
  </conditionalFormatting>
  <printOptions horizontalCentered="1"/>
  <pageMargins left="0.39370078740157483" right="0.39370078740157483" top="0.78740157480314965" bottom="0.78740157480314965" header="0.51181102362204722" footer="0.51181102362204722"/>
  <pageSetup paperSize="9" firstPageNumber="0" orientation="portrait" cellComments="asDisplayed" useFirstPageNumber="1" r:id="rId1"/>
  <headerFooter alignWithMargins="0"/>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687774-4046-4BC7-AEEA-C5E54D13409A}">
  <sheetPr codeName="Sheet8">
    <tabColor rgb="FF8E4700"/>
    <pageSetUpPr fitToPage="1"/>
  </sheetPr>
  <dimension ref="B1:G33"/>
  <sheetViews>
    <sheetView view="pageBreakPreview" topLeftCell="A22" zoomScaleNormal="100" zoomScaleSheetLayoutView="100" workbookViewId="0">
      <selection activeCell="I9" sqref="I9"/>
    </sheetView>
  </sheetViews>
  <sheetFormatPr defaultColWidth="8.09765625" defaultRowHeight="13.2" x14ac:dyDescent="0.45"/>
  <cols>
    <col min="1" max="1" width="1.8984375" style="8" customWidth="1"/>
    <col min="2" max="2" width="1.19921875" style="9" customWidth="1"/>
    <col min="3" max="3" width="26.3984375" style="9" customWidth="1"/>
    <col min="4" max="4" width="10.19921875" style="9" customWidth="1"/>
    <col min="5" max="6" width="21.59765625" style="80" customWidth="1"/>
    <col min="7" max="7" width="0.8984375" style="8" customWidth="1"/>
    <col min="8" max="16384" width="8.09765625" style="8"/>
  </cols>
  <sheetData>
    <row r="1" spans="2:6" x14ac:dyDescent="0.45">
      <c r="B1" s="9" t="s">
        <v>71</v>
      </c>
    </row>
    <row r="2" spans="2:6" s="51" customFormat="1" ht="16.95" customHeight="1" x14ac:dyDescent="0.45">
      <c r="B2" s="701" t="s">
        <v>184</v>
      </c>
      <c r="C2" s="701"/>
      <c r="D2" s="701"/>
      <c r="E2" s="701"/>
      <c r="F2" s="81"/>
    </row>
    <row r="3" spans="2:6" s="51" customFormat="1" ht="9.6" customHeight="1" x14ac:dyDescent="0.45">
      <c r="B3" s="9"/>
      <c r="C3" s="82"/>
      <c r="D3" s="82"/>
      <c r="E3" s="81"/>
      <c r="F3" s="81"/>
    </row>
    <row r="4" spans="2:6" s="51" customFormat="1" ht="20.399999999999999" customHeight="1" x14ac:dyDescent="0.45">
      <c r="B4" s="60"/>
      <c r="C4" s="60" t="s">
        <v>185</v>
      </c>
      <c r="D4" s="9"/>
      <c r="E4" s="83"/>
      <c r="F4" s="10" t="s">
        <v>174</v>
      </c>
    </row>
    <row r="5" spans="2:6" s="85" customFormat="1" ht="25.95" customHeight="1" x14ac:dyDescent="0.45">
      <c r="B5" s="84"/>
      <c r="C5" s="11"/>
      <c r="D5" s="12"/>
      <c r="E5" s="38" t="s">
        <v>179</v>
      </c>
      <c r="F5" s="30" t="s">
        <v>151</v>
      </c>
    </row>
    <row r="6" spans="2:6" s="85" customFormat="1" ht="19.649999999999999" customHeight="1" x14ac:dyDescent="0.45">
      <c r="B6" s="84"/>
      <c r="C6" s="14"/>
      <c r="D6" s="15"/>
      <c r="E6" s="28" t="s">
        <v>145</v>
      </c>
      <c r="F6" s="29" t="s">
        <v>146</v>
      </c>
    </row>
    <row r="7" spans="2:6" ht="25.95" customHeight="1" x14ac:dyDescent="0.45">
      <c r="C7" s="702" t="s">
        <v>76</v>
      </c>
      <c r="D7" s="16" t="s">
        <v>77</v>
      </c>
      <c r="E7" s="21"/>
      <c r="F7" s="22"/>
    </row>
    <row r="8" spans="2:6" ht="19.2" customHeight="1" x14ac:dyDescent="0.45">
      <c r="C8" s="697"/>
      <c r="D8" s="37" t="s">
        <v>175</v>
      </c>
      <c r="E8" s="260"/>
      <c r="F8" s="261" t="str">
        <f>IFERROR((F7-E7)/E7,"自動計算")</f>
        <v>自動計算</v>
      </c>
    </row>
    <row r="9" spans="2:6" ht="25.95" customHeight="1" x14ac:dyDescent="0.45">
      <c r="C9" s="703" t="s">
        <v>78</v>
      </c>
      <c r="D9" s="16" t="s">
        <v>77</v>
      </c>
      <c r="E9" s="34"/>
      <c r="F9" s="35"/>
    </row>
    <row r="10" spans="2:6" ht="19.2" customHeight="1" x14ac:dyDescent="0.45">
      <c r="C10" s="704"/>
      <c r="D10" s="37" t="s">
        <v>172</v>
      </c>
      <c r="E10" s="262" t="str">
        <f>IFERROR((E9/E7),"自動計算")</f>
        <v>自動計算</v>
      </c>
      <c r="F10" s="261" t="str">
        <f>IFERROR((F9/F7),"自動計算")</f>
        <v>自動計算</v>
      </c>
    </row>
    <row r="11" spans="2:6" ht="27" customHeight="1" x14ac:dyDescent="0.45">
      <c r="C11" s="691" t="s">
        <v>79</v>
      </c>
      <c r="D11" s="692"/>
      <c r="E11" s="264" t="str">
        <f>IF(AND(E7="",E9=""),"自動計算",E7-E9)</f>
        <v>自動計算</v>
      </c>
      <c r="F11" s="263" t="str">
        <f>IF(AND(F7="",F9=""),"自動計算",F7-F9)</f>
        <v>自動計算</v>
      </c>
    </row>
    <row r="12" spans="2:6" ht="27" customHeight="1" x14ac:dyDescent="0.45">
      <c r="C12" s="691" t="s">
        <v>176</v>
      </c>
      <c r="D12" s="692"/>
      <c r="E12" s="264" t="str">
        <f t="shared" ref="E12:F12" si="0">IFERROR((E11-E13),"自動計算")</f>
        <v>自動計算</v>
      </c>
      <c r="F12" s="263" t="str">
        <f t="shared" si="0"/>
        <v>自動計算</v>
      </c>
    </row>
    <row r="13" spans="2:6" ht="25.95" customHeight="1" x14ac:dyDescent="0.45">
      <c r="C13" s="693" t="s">
        <v>80</v>
      </c>
      <c r="D13" s="16" t="s">
        <v>77</v>
      </c>
      <c r="E13" s="34"/>
      <c r="F13" s="35"/>
    </row>
    <row r="14" spans="2:6" ht="19.2" customHeight="1" x14ac:dyDescent="0.45">
      <c r="C14" s="700"/>
      <c r="D14" s="36" t="s">
        <v>173</v>
      </c>
      <c r="E14" s="262" t="str">
        <f>IFERROR((E13/E7),"自動計算")</f>
        <v>自動計算</v>
      </c>
      <c r="F14" s="261" t="str">
        <f>IFERROR((F13/F7),"自動計算")</f>
        <v>自動計算</v>
      </c>
    </row>
    <row r="15" spans="2:6" ht="25.95" customHeight="1" x14ac:dyDescent="0.45">
      <c r="C15" s="691" t="s">
        <v>149</v>
      </c>
      <c r="D15" s="692"/>
      <c r="E15" s="17"/>
      <c r="F15" s="18"/>
    </row>
    <row r="16" spans="2:6" ht="25.95" customHeight="1" x14ac:dyDescent="0.45">
      <c r="C16" s="693" t="s">
        <v>81</v>
      </c>
      <c r="D16" s="694"/>
      <c r="E16" s="19"/>
      <c r="F16" s="20"/>
    </row>
    <row r="17" spans="2:7" ht="27" customHeight="1" thickBot="1" x14ac:dyDescent="0.5">
      <c r="C17" s="695" t="s">
        <v>82</v>
      </c>
      <c r="D17" s="16" t="s">
        <v>77</v>
      </c>
      <c r="E17" s="273" t="str">
        <f>IF(AND(E13="",E15="",E16=""),"自動計算",SUM(E13,E15,E16))</f>
        <v>自動計算</v>
      </c>
      <c r="F17" s="265" t="str">
        <f>IF(AND(F13="",F15="",F16=""),"自動計算",SUM(F13,F15,F16))</f>
        <v>自動計算</v>
      </c>
    </row>
    <row r="18" spans="2:7" ht="19.2" customHeight="1" thickBot="1" x14ac:dyDescent="0.5">
      <c r="C18" s="696"/>
      <c r="D18" s="37" t="s">
        <v>175</v>
      </c>
      <c r="E18" s="266"/>
      <c r="F18" s="267" t="str">
        <f>IFERROR((F17-E17)/ABS(E17),"自動計算")</f>
        <v>自動計算</v>
      </c>
    </row>
    <row r="19" spans="2:7" ht="25.95" customHeight="1" thickBot="1" x14ac:dyDescent="0.5">
      <c r="C19" s="695" t="s">
        <v>180</v>
      </c>
      <c r="D19" s="16" t="s">
        <v>77</v>
      </c>
      <c r="E19" s="19"/>
      <c r="F19" s="43"/>
    </row>
    <row r="20" spans="2:7" ht="19.2" customHeight="1" thickBot="1" x14ac:dyDescent="0.5">
      <c r="C20" s="697"/>
      <c r="D20" s="37" t="s">
        <v>175</v>
      </c>
      <c r="E20" s="260"/>
      <c r="F20" s="267" t="str">
        <f>IFERROR((F19-$E19)/$E19,"自動計算")</f>
        <v>自動計算</v>
      </c>
    </row>
    <row r="21" spans="2:7" ht="25.95" customHeight="1" x14ac:dyDescent="0.45">
      <c r="C21" s="698" t="s">
        <v>199</v>
      </c>
      <c r="D21" s="699"/>
      <c r="E21" s="48"/>
      <c r="F21" s="49"/>
    </row>
    <row r="22" spans="2:7" ht="46.2" customHeight="1" x14ac:dyDescent="0.45">
      <c r="C22" s="686" t="s">
        <v>231</v>
      </c>
      <c r="D22" s="687"/>
      <c r="E22" s="678"/>
      <c r="F22" s="679"/>
    </row>
    <row r="23" spans="2:7" ht="39" customHeight="1" x14ac:dyDescent="0.45">
      <c r="C23" s="680" t="s">
        <v>230</v>
      </c>
      <c r="D23" s="681"/>
      <c r="E23" s="682"/>
      <c r="F23" s="683"/>
    </row>
    <row r="24" spans="2:7" ht="25.5" customHeight="1" x14ac:dyDescent="0.45">
      <c r="C24" s="684" t="s">
        <v>256</v>
      </c>
      <c r="D24" s="684"/>
      <c r="E24" s="684"/>
      <c r="F24" s="684"/>
    </row>
    <row r="25" spans="2:7" ht="70.2" customHeight="1" x14ac:dyDescent="0.45">
      <c r="C25" s="685" t="s">
        <v>345</v>
      </c>
      <c r="D25" s="685"/>
      <c r="E25" s="685"/>
      <c r="F25" s="685"/>
      <c r="G25" s="86"/>
    </row>
    <row r="26" spans="2:7" ht="93.45" customHeight="1" x14ac:dyDescent="0.45">
      <c r="C26" s="685" t="s">
        <v>328</v>
      </c>
      <c r="D26" s="685"/>
      <c r="E26" s="685"/>
      <c r="F26" s="685"/>
      <c r="G26" s="87"/>
    </row>
    <row r="27" spans="2:7" ht="24.45" customHeight="1" x14ac:dyDescent="0.45">
      <c r="C27" s="688" t="s">
        <v>339</v>
      </c>
      <c r="D27" s="688"/>
      <c r="E27" s="688"/>
      <c r="F27" s="688"/>
      <c r="G27" s="89"/>
    </row>
    <row r="28" spans="2:7" s="61" customFormat="1" ht="24.45" customHeight="1" x14ac:dyDescent="0.45">
      <c r="B28" s="90"/>
      <c r="C28" s="688" t="s">
        <v>257</v>
      </c>
      <c r="D28" s="688"/>
      <c r="E28" s="688"/>
      <c r="F28" s="688"/>
      <c r="G28" s="88"/>
    </row>
    <row r="30" spans="2:7" ht="30" customHeight="1" x14ac:dyDescent="0.45">
      <c r="C30" s="676" t="s">
        <v>83</v>
      </c>
      <c r="D30" s="677"/>
      <c r="E30" s="40" t="str">
        <f>IFERROR(E19/E21,"自動計算")</f>
        <v>自動計算</v>
      </c>
      <c r="F30" s="91" t="str">
        <f>IFERROR(F19/F21,"自動計算")</f>
        <v>自動計算</v>
      </c>
    </row>
    <row r="31" spans="2:7" ht="30" customHeight="1" thickBot="1" x14ac:dyDescent="0.5">
      <c r="C31" s="689" t="s">
        <v>84</v>
      </c>
      <c r="D31" s="690"/>
      <c r="E31" s="92"/>
      <c r="F31" s="93" t="str">
        <f>IFERROR((F30-$E30)/$E30,"自動計算")</f>
        <v>自動計算</v>
      </c>
    </row>
    <row r="32" spans="2:7" ht="30" customHeight="1" x14ac:dyDescent="0.45">
      <c r="C32" s="676" t="s">
        <v>85</v>
      </c>
      <c r="D32" s="677"/>
      <c r="E32" s="96" t="str">
        <f>IFERROR(E17/E21,"自動計算")</f>
        <v>自動計算</v>
      </c>
      <c r="F32" s="97" t="str">
        <f>IFERROR(F17/F21,"自動計算")</f>
        <v>自動計算</v>
      </c>
    </row>
    <row r="33" spans="3:6" ht="30" customHeight="1" x14ac:dyDescent="0.45">
      <c r="C33" s="676" t="s">
        <v>86</v>
      </c>
      <c r="D33" s="677"/>
      <c r="E33" s="92"/>
      <c r="F33" s="100" t="str">
        <f>IFERROR((F32-E32)/ABS(E32),"自動計算")</f>
        <v>自動計算</v>
      </c>
    </row>
  </sheetData>
  <sheetProtection formatCells="0" formatColumns="0" formatRows="0" insertColumns="0" insertRows="0" insertHyperlinks="0" deleteColumns="0" deleteRows="0" selectLockedCells="1" sort="0" autoFilter="0" pivotTables="0"/>
  <mergeCells count="24">
    <mergeCell ref="C13:C14"/>
    <mergeCell ref="B2:E2"/>
    <mergeCell ref="C7:C8"/>
    <mergeCell ref="C9:C10"/>
    <mergeCell ref="C11:D11"/>
    <mergeCell ref="C12:D12"/>
    <mergeCell ref="C15:D15"/>
    <mergeCell ref="C16:D16"/>
    <mergeCell ref="C17:C18"/>
    <mergeCell ref="C19:C20"/>
    <mergeCell ref="C21:D21"/>
    <mergeCell ref="C33:D33"/>
    <mergeCell ref="E22:F22"/>
    <mergeCell ref="C23:D23"/>
    <mergeCell ref="E23:F23"/>
    <mergeCell ref="C24:F24"/>
    <mergeCell ref="C25:F25"/>
    <mergeCell ref="C26:F26"/>
    <mergeCell ref="C22:D22"/>
    <mergeCell ref="C27:F27"/>
    <mergeCell ref="C28:F28"/>
    <mergeCell ref="C30:D30"/>
    <mergeCell ref="C31:D31"/>
    <mergeCell ref="C32:D32"/>
  </mergeCells>
  <phoneticPr fontId="14"/>
  <conditionalFormatting sqref="E6:F6">
    <cfRule type="cellIs" dxfId="9" priority="2" stopIfTrue="1" operator="equal">
      <formula>"［　年　月］"</formula>
    </cfRule>
  </conditionalFormatting>
  <conditionalFormatting sqref="E7:F7 E9:F9 E11:F13 E15:F16 E19:F19 E21:F21 E22:E23 E30:F33">
    <cfRule type="cellIs" dxfId="8" priority="3" stopIfTrue="1" operator="equal">
      <formula>""</formula>
    </cfRule>
  </conditionalFormatting>
  <conditionalFormatting sqref="F20">
    <cfRule type="cellIs" dxfId="7" priority="1" stopIfTrue="1" operator="equal">
      <formula>""</formula>
    </cfRule>
  </conditionalFormatting>
  <printOptions horizontalCentered="1"/>
  <pageMargins left="0.39370078740157483" right="0.39370078740157483" top="0.78740157480314965" bottom="0.78740157480314965" header="0.51181102362204722" footer="0.51181102362204722"/>
  <pageSetup paperSize="9" scale="91" firstPageNumber="0" orientation="portrait" cellComments="asDisplayed" useFirstPageNumber="1" r:id="rId1"/>
  <headerFooter alignWithMargins="0"/>
  <drawing r:id="rId2"/>
  <legacyDrawing r:id="rId3"/>
  <controls>
    <mc:AlternateContent xmlns:mc="http://schemas.openxmlformats.org/markup-compatibility/2006">
      <mc:Choice Requires="x14">
        <control shapeId="84993" r:id="rId4" name="CheckBox1">
          <controlPr defaultSize="0" autoLine="0" autoPict="0" altText="見込" r:id="rId5">
            <anchor moveWithCells="1" sizeWithCells="1">
              <from>
                <xdr:col>4</xdr:col>
                <xdr:colOff>30480</xdr:colOff>
                <xdr:row>5</xdr:row>
                <xdr:rowOff>0</xdr:rowOff>
              </from>
              <to>
                <xdr:col>4</xdr:col>
                <xdr:colOff>464820</xdr:colOff>
                <xdr:row>5</xdr:row>
                <xdr:rowOff>0</xdr:rowOff>
              </to>
            </anchor>
          </controlPr>
        </control>
      </mc:Choice>
      <mc:Fallback>
        <control shapeId="84993" r:id="rId4" name="CheckBox1"/>
      </mc:Fallback>
    </mc:AlternateContent>
    <mc:AlternateContent xmlns:mc="http://schemas.openxmlformats.org/markup-compatibility/2006">
      <mc:Choice Requires="x14">
        <control shapeId="84994" r:id="rId6" name="CheckBox3">
          <controlPr defaultSize="0" autoLine="0" autoPict="0" altText="見込" r:id="rId7">
            <anchor moveWithCells="1" sizeWithCells="1">
              <from>
                <xdr:col>4</xdr:col>
                <xdr:colOff>457200</xdr:colOff>
                <xdr:row>5</xdr:row>
                <xdr:rowOff>0</xdr:rowOff>
              </from>
              <to>
                <xdr:col>4</xdr:col>
                <xdr:colOff>868680</xdr:colOff>
                <xdr:row>5</xdr:row>
                <xdr:rowOff>0</xdr:rowOff>
              </to>
            </anchor>
          </controlPr>
        </control>
      </mc:Choice>
      <mc:Fallback>
        <control shapeId="84994" r:id="rId6" name="CheckBox3"/>
      </mc:Fallback>
    </mc:AlternateContent>
  </control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4022DA-8E84-4E33-A750-D28AC1C706B2}">
  <sheetPr>
    <tabColor theme="5" tint="-0.499984740745262"/>
    <pageSetUpPr fitToPage="1"/>
  </sheetPr>
  <dimension ref="B1:IT59"/>
  <sheetViews>
    <sheetView workbookViewId="0">
      <pane ySplit="10" topLeftCell="A11" activePane="bottomLeft" state="frozen"/>
      <selection activeCell="I9" sqref="I9"/>
      <selection pane="bottomLeft" activeCell="I9" sqref="I9"/>
    </sheetView>
  </sheetViews>
  <sheetFormatPr defaultColWidth="8" defaultRowHeight="13.2" x14ac:dyDescent="0.2"/>
  <cols>
    <col min="1" max="1" width="1.69921875" style="160" customWidth="1"/>
    <col min="2" max="2" width="5.69921875" style="157" customWidth="1"/>
    <col min="3" max="3" width="13" style="157" customWidth="1"/>
    <col min="4" max="4" width="9" style="157" customWidth="1"/>
    <col min="5" max="5" width="8.69921875" style="159" bestFit="1" customWidth="1"/>
    <col min="6" max="6" width="9" style="157" customWidth="1"/>
    <col min="7" max="7" width="6.69921875" style="157" customWidth="1"/>
    <col min="8" max="8" width="7.09765625" style="157" customWidth="1"/>
    <col min="9" max="9" width="13" style="157" customWidth="1"/>
    <col min="10" max="10" width="9.8984375" style="157" customWidth="1"/>
    <col min="11" max="11" width="10.5" style="157" customWidth="1"/>
    <col min="12" max="12" width="9.59765625" style="157" customWidth="1"/>
    <col min="13" max="13" width="9" style="157" customWidth="1"/>
    <col min="14" max="14" width="8.69921875" style="159" bestFit="1" customWidth="1"/>
    <col min="15" max="254" width="9" style="157" customWidth="1"/>
    <col min="255" max="16384" width="8" style="160"/>
  </cols>
  <sheetData>
    <row r="1" spans="2:14" ht="23.4" customHeight="1" x14ac:dyDescent="0.2">
      <c r="B1" s="735" t="s">
        <v>219</v>
      </c>
      <c r="C1" s="735"/>
      <c r="D1" s="735"/>
      <c r="E1" s="735"/>
      <c r="F1" s="735"/>
      <c r="G1" s="735"/>
      <c r="L1" s="158"/>
    </row>
    <row r="2" spans="2:14" ht="9" customHeight="1" x14ac:dyDescent="0.2">
      <c r="B2" s="161"/>
    </row>
    <row r="3" spans="2:14" ht="16.95" customHeight="1" x14ac:dyDescent="0.2">
      <c r="B3" s="736" t="s">
        <v>221</v>
      </c>
      <c r="C3" s="736"/>
      <c r="D3" s="736"/>
      <c r="E3" s="736"/>
      <c r="F3" s="736"/>
      <c r="G3" s="736"/>
      <c r="H3" s="736"/>
      <c r="I3" s="736"/>
      <c r="J3" s="736"/>
      <c r="K3" s="736"/>
      <c r="L3" s="736"/>
      <c r="M3" s="736"/>
      <c r="N3" s="736"/>
    </row>
    <row r="4" spans="2:14" ht="14.4" x14ac:dyDescent="0.2">
      <c r="B4" s="162"/>
      <c r="E4" s="163"/>
      <c r="N4" s="164"/>
    </row>
    <row r="5" spans="2:14" ht="20.399999999999999" customHeight="1" x14ac:dyDescent="0.2">
      <c r="B5" s="737" t="s">
        <v>200</v>
      </c>
      <c r="C5" s="738"/>
      <c r="D5" s="738"/>
      <c r="E5" s="739"/>
      <c r="N5" s="163"/>
    </row>
    <row r="6" spans="2:14" ht="20.399999999999999" customHeight="1" x14ac:dyDescent="0.2">
      <c r="B6" s="740"/>
      <c r="C6" s="741"/>
      <c r="D6" s="741"/>
      <c r="E6" s="742"/>
      <c r="N6" s="163"/>
    </row>
    <row r="7" spans="2:14" ht="13.8" thickBot="1" x14ac:dyDescent="0.25">
      <c r="B7" s="165"/>
      <c r="E7" s="166" t="s">
        <v>201</v>
      </c>
      <c r="N7" s="166" t="s">
        <v>201</v>
      </c>
    </row>
    <row r="8" spans="2:14" ht="15" thickBot="1" x14ac:dyDescent="0.25">
      <c r="B8" s="743" t="s">
        <v>217</v>
      </c>
      <c r="C8" s="744"/>
      <c r="D8" s="744"/>
      <c r="E8" s="745"/>
      <c r="G8" s="743" t="s">
        <v>218</v>
      </c>
      <c r="H8" s="744"/>
      <c r="I8" s="744"/>
      <c r="J8" s="744"/>
      <c r="K8" s="744"/>
      <c r="L8" s="744"/>
      <c r="M8" s="744"/>
      <c r="N8" s="746"/>
    </row>
    <row r="9" spans="2:14" ht="16.649999999999999" customHeight="1" x14ac:dyDescent="0.2">
      <c r="B9" s="725" t="s">
        <v>202</v>
      </c>
      <c r="C9" s="711" t="s">
        <v>220</v>
      </c>
      <c r="D9" s="727" t="s">
        <v>203</v>
      </c>
      <c r="E9" s="729" t="s">
        <v>204</v>
      </c>
      <c r="G9" s="731" t="s">
        <v>205</v>
      </c>
      <c r="H9" s="733" t="s">
        <v>202</v>
      </c>
      <c r="I9" s="711" t="s">
        <v>220</v>
      </c>
      <c r="J9" s="713" t="s">
        <v>206</v>
      </c>
      <c r="K9" s="714"/>
      <c r="L9" s="715"/>
      <c r="M9" s="716"/>
      <c r="N9" s="717" t="s">
        <v>204</v>
      </c>
    </row>
    <row r="10" spans="2:14" ht="36" customHeight="1" thickBot="1" x14ac:dyDescent="0.25">
      <c r="B10" s="726"/>
      <c r="C10" s="712"/>
      <c r="D10" s="728"/>
      <c r="E10" s="730"/>
      <c r="G10" s="732"/>
      <c r="H10" s="734"/>
      <c r="I10" s="712"/>
      <c r="J10" s="167" t="s">
        <v>207</v>
      </c>
      <c r="K10" s="168" t="s">
        <v>208</v>
      </c>
      <c r="L10" s="169" t="s">
        <v>209</v>
      </c>
      <c r="M10" s="168" t="s">
        <v>210</v>
      </c>
      <c r="N10" s="718"/>
    </row>
    <row r="11" spans="2:14" x14ac:dyDescent="0.2">
      <c r="B11" s="170" t="s">
        <v>211</v>
      </c>
      <c r="C11" s="171" t="s">
        <v>212</v>
      </c>
      <c r="D11" s="172" t="s">
        <v>213</v>
      </c>
      <c r="E11" s="173">
        <v>2000000</v>
      </c>
      <c r="G11" s="174" t="str">
        <f t="shared" ref="G11:G51" si="0">+IF(OR(D11="○",J11="○",K11="○",L11="○",M11="○"),"×","○")</f>
        <v>×</v>
      </c>
      <c r="H11" s="175" t="s">
        <v>211</v>
      </c>
      <c r="I11" s="176" t="str">
        <f t="shared" ref="I11:I51" si="1">C11</f>
        <v>産振　太郎</v>
      </c>
      <c r="J11" s="172"/>
      <c r="K11" s="172"/>
      <c r="L11" s="172"/>
      <c r="M11" s="172"/>
      <c r="N11" s="173">
        <v>3000000</v>
      </c>
    </row>
    <row r="12" spans="2:14" x14ac:dyDescent="0.2">
      <c r="B12" s="177">
        <v>1</v>
      </c>
      <c r="C12" s="178"/>
      <c r="D12" s="179"/>
      <c r="E12" s="180"/>
      <c r="G12" s="174" t="str">
        <f t="shared" si="0"/>
        <v>○</v>
      </c>
      <c r="H12" s="181">
        <v>1</v>
      </c>
      <c r="I12" s="182">
        <f t="shared" si="1"/>
        <v>0</v>
      </c>
      <c r="J12" s="179"/>
      <c r="K12" s="179"/>
      <c r="L12" s="179"/>
      <c r="M12" s="179"/>
      <c r="N12" s="180"/>
    </row>
    <row r="13" spans="2:14" x14ac:dyDescent="0.2">
      <c r="B13" s="177">
        <v>2</v>
      </c>
      <c r="C13" s="178"/>
      <c r="D13" s="179"/>
      <c r="E13" s="180"/>
      <c r="G13" s="174" t="str">
        <f t="shared" si="0"/>
        <v>○</v>
      </c>
      <c r="H13" s="181">
        <v>2</v>
      </c>
      <c r="I13" s="182">
        <f t="shared" si="1"/>
        <v>0</v>
      </c>
      <c r="J13" s="179"/>
      <c r="K13" s="179"/>
      <c r="L13" s="179"/>
      <c r="M13" s="179"/>
      <c r="N13" s="180"/>
    </row>
    <row r="14" spans="2:14" x14ac:dyDescent="0.2">
      <c r="B14" s="177">
        <v>3</v>
      </c>
      <c r="C14" s="178"/>
      <c r="D14" s="179"/>
      <c r="E14" s="180"/>
      <c r="G14" s="174" t="str">
        <f t="shared" si="0"/>
        <v>○</v>
      </c>
      <c r="H14" s="181">
        <v>3</v>
      </c>
      <c r="I14" s="182">
        <f t="shared" si="1"/>
        <v>0</v>
      </c>
      <c r="J14" s="179"/>
      <c r="K14" s="179"/>
      <c r="L14" s="179"/>
      <c r="M14" s="179"/>
      <c r="N14" s="180"/>
    </row>
    <row r="15" spans="2:14" x14ac:dyDescent="0.2">
      <c r="B15" s="177">
        <v>4</v>
      </c>
      <c r="C15" s="178"/>
      <c r="D15" s="179"/>
      <c r="E15" s="180"/>
      <c r="G15" s="174" t="str">
        <f t="shared" si="0"/>
        <v>○</v>
      </c>
      <c r="H15" s="181">
        <v>4</v>
      </c>
      <c r="I15" s="182">
        <f t="shared" si="1"/>
        <v>0</v>
      </c>
      <c r="J15" s="179"/>
      <c r="K15" s="179"/>
      <c r="L15" s="179"/>
      <c r="M15" s="179"/>
      <c r="N15" s="180"/>
    </row>
    <row r="16" spans="2:14" x14ac:dyDescent="0.2">
      <c r="B16" s="177">
        <v>5</v>
      </c>
      <c r="C16" s="178"/>
      <c r="D16" s="179"/>
      <c r="E16" s="180"/>
      <c r="G16" s="174" t="str">
        <f t="shared" si="0"/>
        <v>○</v>
      </c>
      <c r="H16" s="181">
        <v>5</v>
      </c>
      <c r="I16" s="182">
        <f t="shared" si="1"/>
        <v>0</v>
      </c>
      <c r="J16" s="179"/>
      <c r="K16" s="179"/>
      <c r="L16" s="179"/>
      <c r="M16" s="179"/>
      <c r="N16" s="180"/>
    </row>
    <row r="17" spans="2:14" ht="10.199999999999999" customHeight="1" x14ac:dyDescent="0.2">
      <c r="B17" s="177">
        <v>6</v>
      </c>
      <c r="C17" s="178"/>
      <c r="D17" s="179"/>
      <c r="E17" s="180"/>
      <c r="G17" s="174" t="str">
        <f t="shared" si="0"/>
        <v>○</v>
      </c>
      <c r="H17" s="181">
        <v>6</v>
      </c>
      <c r="I17" s="182">
        <f t="shared" si="1"/>
        <v>0</v>
      </c>
      <c r="J17" s="179"/>
      <c r="K17" s="179"/>
      <c r="L17" s="179"/>
      <c r="M17" s="179"/>
      <c r="N17" s="180"/>
    </row>
    <row r="18" spans="2:14" x14ac:dyDescent="0.2">
      <c r="B18" s="177">
        <v>7</v>
      </c>
      <c r="C18" s="178"/>
      <c r="D18" s="179"/>
      <c r="E18" s="180"/>
      <c r="G18" s="174" t="str">
        <f t="shared" si="0"/>
        <v>○</v>
      </c>
      <c r="H18" s="181">
        <v>7</v>
      </c>
      <c r="I18" s="182">
        <f t="shared" si="1"/>
        <v>0</v>
      </c>
      <c r="J18" s="179"/>
      <c r="K18" s="179"/>
      <c r="L18" s="179"/>
      <c r="M18" s="179"/>
      <c r="N18" s="180"/>
    </row>
    <row r="19" spans="2:14" x14ac:dyDescent="0.2">
      <c r="B19" s="177">
        <v>8</v>
      </c>
      <c r="C19" s="178"/>
      <c r="D19" s="179"/>
      <c r="E19" s="180"/>
      <c r="G19" s="174" t="str">
        <f t="shared" si="0"/>
        <v>○</v>
      </c>
      <c r="H19" s="181">
        <v>8</v>
      </c>
      <c r="I19" s="182">
        <f t="shared" si="1"/>
        <v>0</v>
      </c>
      <c r="J19" s="179"/>
      <c r="K19" s="179"/>
      <c r="L19" s="179"/>
      <c r="M19" s="179"/>
      <c r="N19" s="180"/>
    </row>
    <row r="20" spans="2:14" x14ac:dyDescent="0.2">
      <c r="B20" s="177">
        <v>9</v>
      </c>
      <c r="C20" s="178"/>
      <c r="D20" s="179"/>
      <c r="E20" s="180"/>
      <c r="G20" s="174" t="str">
        <f t="shared" si="0"/>
        <v>○</v>
      </c>
      <c r="H20" s="181">
        <v>9</v>
      </c>
      <c r="I20" s="182">
        <f t="shared" si="1"/>
        <v>0</v>
      </c>
      <c r="J20" s="179"/>
      <c r="K20" s="179"/>
      <c r="L20" s="179"/>
      <c r="M20" s="179"/>
      <c r="N20" s="180"/>
    </row>
    <row r="21" spans="2:14" x14ac:dyDescent="0.2">
      <c r="B21" s="177">
        <v>10</v>
      </c>
      <c r="C21" s="178"/>
      <c r="D21" s="179"/>
      <c r="E21" s="180"/>
      <c r="G21" s="174" t="str">
        <f t="shared" si="0"/>
        <v>○</v>
      </c>
      <c r="H21" s="181">
        <v>10</v>
      </c>
      <c r="I21" s="182">
        <f t="shared" si="1"/>
        <v>0</v>
      </c>
      <c r="J21" s="179"/>
      <c r="K21" s="179"/>
      <c r="L21" s="179"/>
      <c r="M21" s="179"/>
      <c r="N21" s="180"/>
    </row>
    <row r="22" spans="2:14" x14ac:dyDescent="0.2">
      <c r="B22" s="177">
        <v>11</v>
      </c>
      <c r="C22" s="178"/>
      <c r="D22" s="179"/>
      <c r="E22" s="180"/>
      <c r="G22" s="174" t="str">
        <f t="shared" si="0"/>
        <v>○</v>
      </c>
      <c r="H22" s="181">
        <v>11</v>
      </c>
      <c r="I22" s="182">
        <f t="shared" si="1"/>
        <v>0</v>
      </c>
      <c r="J22" s="179"/>
      <c r="K22" s="179"/>
      <c r="L22" s="179"/>
      <c r="M22" s="179"/>
      <c r="N22" s="180"/>
    </row>
    <row r="23" spans="2:14" x14ac:dyDescent="0.2">
      <c r="B23" s="177">
        <v>12</v>
      </c>
      <c r="C23" s="178"/>
      <c r="D23" s="179"/>
      <c r="E23" s="180"/>
      <c r="G23" s="174" t="str">
        <f t="shared" si="0"/>
        <v>○</v>
      </c>
      <c r="H23" s="181">
        <v>12</v>
      </c>
      <c r="I23" s="182">
        <f t="shared" si="1"/>
        <v>0</v>
      </c>
      <c r="J23" s="179"/>
      <c r="K23" s="179"/>
      <c r="L23" s="179"/>
      <c r="M23" s="179"/>
      <c r="N23" s="180"/>
    </row>
    <row r="24" spans="2:14" x14ac:dyDescent="0.2">
      <c r="B24" s="177">
        <v>13</v>
      </c>
      <c r="C24" s="178"/>
      <c r="D24" s="179"/>
      <c r="E24" s="180"/>
      <c r="G24" s="174" t="str">
        <f t="shared" si="0"/>
        <v>○</v>
      </c>
      <c r="H24" s="181">
        <v>13</v>
      </c>
      <c r="I24" s="182">
        <f t="shared" si="1"/>
        <v>0</v>
      </c>
      <c r="J24" s="179"/>
      <c r="K24" s="179"/>
      <c r="L24" s="179"/>
      <c r="M24" s="179"/>
      <c r="N24" s="180"/>
    </row>
    <row r="25" spans="2:14" x14ac:dyDescent="0.2">
      <c r="B25" s="177">
        <v>14</v>
      </c>
      <c r="C25" s="178"/>
      <c r="D25" s="179"/>
      <c r="E25" s="180"/>
      <c r="G25" s="174" t="str">
        <f t="shared" si="0"/>
        <v>○</v>
      </c>
      <c r="H25" s="181">
        <v>14</v>
      </c>
      <c r="I25" s="182">
        <f t="shared" si="1"/>
        <v>0</v>
      </c>
      <c r="J25" s="179"/>
      <c r="K25" s="179"/>
      <c r="L25" s="179"/>
      <c r="M25" s="179"/>
      <c r="N25" s="180"/>
    </row>
    <row r="26" spans="2:14" x14ac:dyDescent="0.2">
      <c r="B26" s="177">
        <v>15</v>
      </c>
      <c r="C26" s="178"/>
      <c r="D26" s="179"/>
      <c r="E26" s="180"/>
      <c r="G26" s="174" t="str">
        <f t="shared" si="0"/>
        <v>○</v>
      </c>
      <c r="H26" s="181">
        <v>15</v>
      </c>
      <c r="I26" s="182">
        <f t="shared" si="1"/>
        <v>0</v>
      </c>
      <c r="J26" s="179"/>
      <c r="K26" s="179"/>
      <c r="L26" s="179"/>
      <c r="M26" s="179"/>
      <c r="N26" s="180"/>
    </row>
    <row r="27" spans="2:14" x14ac:dyDescent="0.2">
      <c r="B27" s="177">
        <v>16</v>
      </c>
      <c r="C27" s="178"/>
      <c r="D27" s="179"/>
      <c r="E27" s="180"/>
      <c r="G27" s="174" t="str">
        <f t="shared" si="0"/>
        <v>○</v>
      </c>
      <c r="H27" s="181">
        <v>16</v>
      </c>
      <c r="I27" s="182">
        <f t="shared" si="1"/>
        <v>0</v>
      </c>
      <c r="J27" s="179"/>
      <c r="K27" s="179"/>
      <c r="L27" s="179"/>
      <c r="M27" s="179"/>
      <c r="N27" s="180"/>
    </row>
    <row r="28" spans="2:14" x14ac:dyDescent="0.2">
      <c r="B28" s="177">
        <v>17</v>
      </c>
      <c r="C28" s="178"/>
      <c r="D28" s="179"/>
      <c r="E28" s="180"/>
      <c r="G28" s="174" t="str">
        <f t="shared" si="0"/>
        <v>○</v>
      </c>
      <c r="H28" s="181">
        <v>17</v>
      </c>
      <c r="I28" s="182">
        <f t="shared" si="1"/>
        <v>0</v>
      </c>
      <c r="J28" s="179"/>
      <c r="K28" s="179"/>
      <c r="L28" s="179"/>
      <c r="M28" s="179"/>
      <c r="N28" s="180"/>
    </row>
    <row r="29" spans="2:14" x14ac:dyDescent="0.2">
      <c r="B29" s="177">
        <v>18</v>
      </c>
      <c r="C29" s="178"/>
      <c r="D29" s="179"/>
      <c r="E29" s="180"/>
      <c r="G29" s="174" t="str">
        <f t="shared" si="0"/>
        <v>○</v>
      </c>
      <c r="H29" s="181">
        <v>18</v>
      </c>
      <c r="I29" s="182">
        <f t="shared" si="1"/>
        <v>0</v>
      </c>
      <c r="J29" s="179"/>
      <c r="K29" s="179"/>
      <c r="L29" s="179"/>
      <c r="M29" s="179"/>
      <c r="N29" s="180"/>
    </row>
    <row r="30" spans="2:14" x14ac:dyDescent="0.2">
      <c r="B30" s="177">
        <v>19</v>
      </c>
      <c r="C30" s="178"/>
      <c r="D30" s="179"/>
      <c r="E30" s="180"/>
      <c r="G30" s="174" t="str">
        <f t="shared" si="0"/>
        <v>○</v>
      </c>
      <c r="H30" s="181">
        <v>19</v>
      </c>
      <c r="I30" s="182">
        <f t="shared" si="1"/>
        <v>0</v>
      </c>
      <c r="J30" s="179"/>
      <c r="K30" s="179"/>
      <c r="L30" s="179"/>
      <c r="M30" s="179"/>
      <c r="N30" s="180"/>
    </row>
    <row r="31" spans="2:14" x14ac:dyDescent="0.2">
      <c r="B31" s="177">
        <v>20</v>
      </c>
      <c r="C31" s="178"/>
      <c r="D31" s="179"/>
      <c r="E31" s="180"/>
      <c r="G31" s="174" t="str">
        <f t="shared" si="0"/>
        <v>○</v>
      </c>
      <c r="H31" s="181">
        <v>20</v>
      </c>
      <c r="I31" s="182">
        <f t="shared" si="1"/>
        <v>0</v>
      </c>
      <c r="J31" s="179"/>
      <c r="K31" s="179"/>
      <c r="L31" s="179"/>
      <c r="M31" s="179"/>
      <c r="N31" s="180"/>
    </row>
    <row r="32" spans="2:14" x14ac:dyDescent="0.2">
      <c r="B32" s="177">
        <v>21</v>
      </c>
      <c r="C32" s="178"/>
      <c r="D32" s="179"/>
      <c r="E32" s="180"/>
      <c r="G32" s="174" t="str">
        <f t="shared" si="0"/>
        <v>○</v>
      </c>
      <c r="H32" s="181">
        <v>21</v>
      </c>
      <c r="I32" s="182">
        <f t="shared" si="1"/>
        <v>0</v>
      </c>
      <c r="J32" s="179"/>
      <c r="K32" s="179"/>
      <c r="L32" s="179"/>
      <c r="M32" s="179"/>
      <c r="N32" s="180"/>
    </row>
    <row r="33" spans="2:14" x14ac:dyDescent="0.2">
      <c r="B33" s="177">
        <v>22</v>
      </c>
      <c r="C33" s="178"/>
      <c r="D33" s="179"/>
      <c r="E33" s="180"/>
      <c r="G33" s="174" t="str">
        <f t="shared" si="0"/>
        <v>○</v>
      </c>
      <c r="H33" s="181">
        <v>22</v>
      </c>
      <c r="I33" s="182">
        <f t="shared" si="1"/>
        <v>0</v>
      </c>
      <c r="J33" s="179"/>
      <c r="K33" s="179"/>
      <c r="L33" s="179"/>
      <c r="M33" s="179"/>
      <c r="N33" s="180"/>
    </row>
    <row r="34" spans="2:14" x14ac:dyDescent="0.2">
      <c r="B34" s="177">
        <v>23</v>
      </c>
      <c r="C34" s="178"/>
      <c r="D34" s="179"/>
      <c r="E34" s="180"/>
      <c r="G34" s="174" t="str">
        <f t="shared" si="0"/>
        <v>○</v>
      </c>
      <c r="H34" s="181">
        <v>23</v>
      </c>
      <c r="I34" s="182">
        <f t="shared" si="1"/>
        <v>0</v>
      </c>
      <c r="J34" s="179"/>
      <c r="K34" s="179"/>
      <c r="L34" s="179"/>
      <c r="M34" s="179"/>
      <c r="N34" s="180"/>
    </row>
    <row r="35" spans="2:14" x14ac:dyDescent="0.2">
      <c r="B35" s="177">
        <v>24</v>
      </c>
      <c r="C35" s="178"/>
      <c r="D35" s="179"/>
      <c r="E35" s="180"/>
      <c r="G35" s="174" t="str">
        <f t="shared" si="0"/>
        <v>○</v>
      </c>
      <c r="H35" s="181">
        <v>24</v>
      </c>
      <c r="I35" s="182">
        <f t="shared" si="1"/>
        <v>0</v>
      </c>
      <c r="J35" s="179"/>
      <c r="K35" s="179"/>
      <c r="L35" s="179"/>
      <c r="M35" s="179"/>
      <c r="N35" s="180"/>
    </row>
    <row r="36" spans="2:14" x14ac:dyDescent="0.2">
      <c r="B36" s="177">
        <v>25</v>
      </c>
      <c r="C36" s="178"/>
      <c r="D36" s="179"/>
      <c r="E36" s="180"/>
      <c r="G36" s="174" t="str">
        <f t="shared" si="0"/>
        <v>○</v>
      </c>
      <c r="H36" s="181">
        <v>25</v>
      </c>
      <c r="I36" s="182">
        <f t="shared" si="1"/>
        <v>0</v>
      </c>
      <c r="J36" s="179"/>
      <c r="K36" s="179"/>
      <c r="L36" s="179"/>
      <c r="M36" s="179"/>
      <c r="N36" s="180"/>
    </row>
    <row r="37" spans="2:14" x14ac:dyDescent="0.2">
      <c r="B37" s="177">
        <v>26</v>
      </c>
      <c r="C37" s="178"/>
      <c r="D37" s="179"/>
      <c r="E37" s="180"/>
      <c r="G37" s="174" t="str">
        <f t="shared" si="0"/>
        <v>○</v>
      </c>
      <c r="H37" s="181">
        <v>26</v>
      </c>
      <c r="I37" s="182">
        <f t="shared" si="1"/>
        <v>0</v>
      </c>
      <c r="J37" s="179"/>
      <c r="K37" s="179"/>
      <c r="L37" s="179"/>
      <c r="M37" s="179"/>
      <c r="N37" s="180"/>
    </row>
    <row r="38" spans="2:14" x14ac:dyDescent="0.2">
      <c r="B38" s="177">
        <v>27</v>
      </c>
      <c r="C38" s="178"/>
      <c r="D38" s="179"/>
      <c r="E38" s="180"/>
      <c r="G38" s="174" t="str">
        <f t="shared" si="0"/>
        <v>○</v>
      </c>
      <c r="H38" s="181">
        <v>27</v>
      </c>
      <c r="I38" s="182">
        <f t="shared" si="1"/>
        <v>0</v>
      </c>
      <c r="J38" s="179"/>
      <c r="K38" s="179"/>
      <c r="L38" s="179"/>
      <c r="M38" s="179"/>
      <c r="N38" s="180"/>
    </row>
    <row r="39" spans="2:14" x14ac:dyDescent="0.2">
      <c r="B39" s="177">
        <v>28</v>
      </c>
      <c r="C39" s="178"/>
      <c r="D39" s="179"/>
      <c r="E39" s="180"/>
      <c r="G39" s="174" t="str">
        <f t="shared" si="0"/>
        <v>○</v>
      </c>
      <c r="H39" s="181">
        <v>28</v>
      </c>
      <c r="I39" s="182">
        <f t="shared" si="1"/>
        <v>0</v>
      </c>
      <c r="J39" s="179"/>
      <c r="K39" s="179"/>
      <c r="L39" s="179"/>
      <c r="M39" s="179"/>
      <c r="N39" s="180"/>
    </row>
    <row r="40" spans="2:14" x14ac:dyDescent="0.2">
      <c r="B40" s="177">
        <v>29</v>
      </c>
      <c r="C40" s="178"/>
      <c r="D40" s="179"/>
      <c r="E40" s="180"/>
      <c r="G40" s="174" t="str">
        <f t="shared" si="0"/>
        <v>○</v>
      </c>
      <c r="H40" s="181">
        <v>29</v>
      </c>
      <c r="I40" s="182">
        <f t="shared" si="1"/>
        <v>0</v>
      </c>
      <c r="J40" s="179"/>
      <c r="K40" s="179"/>
      <c r="L40" s="179"/>
      <c r="M40" s="179"/>
      <c r="N40" s="180"/>
    </row>
    <row r="41" spans="2:14" x14ac:dyDescent="0.2">
      <c r="B41" s="177">
        <v>30</v>
      </c>
      <c r="C41" s="178"/>
      <c r="D41" s="179"/>
      <c r="E41" s="180"/>
      <c r="G41" s="174" t="str">
        <f t="shared" si="0"/>
        <v>○</v>
      </c>
      <c r="H41" s="181">
        <v>30</v>
      </c>
      <c r="I41" s="182">
        <f t="shared" si="1"/>
        <v>0</v>
      </c>
      <c r="J41" s="179"/>
      <c r="K41" s="179"/>
      <c r="L41" s="179"/>
      <c r="M41" s="179"/>
      <c r="N41" s="180"/>
    </row>
    <row r="42" spans="2:14" x14ac:dyDescent="0.2">
      <c r="B42" s="177">
        <v>31</v>
      </c>
      <c r="C42" s="178"/>
      <c r="D42" s="179"/>
      <c r="E42" s="180"/>
      <c r="G42" s="174" t="str">
        <f t="shared" si="0"/>
        <v>○</v>
      </c>
      <c r="H42" s="181">
        <v>31</v>
      </c>
      <c r="I42" s="182">
        <f t="shared" si="1"/>
        <v>0</v>
      </c>
      <c r="J42" s="179"/>
      <c r="K42" s="179"/>
      <c r="L42" s="179"/>
      <c r="M42" s="179"/>
      <c r="N42" s="180"/>
    </row>
    <row r="43" spans="2:14" x14ac:dyDescent="0.2">
      <c r="B43" s="177">
        <v>32</v>
      </c>
      <c r="C43" s="178"/>
      <c r="D43" s="179"/>
      <c r="E43" s="180"/>
      <c r="G43" s="174" t="str">
        <f t="shared" si="0"/>
        <v>○</v>
      </c>
      <c r="H43" s="181">
        <v>32</v>
      </c>
      <c r="I43" s="182">
        <f t="shared" si="1"/>
        <v>0</v>
      </c>
      <c r="J43" s="179"/>
      <c r="K43" s="179"/>
      <c r="L43" s="179"/>
      <c r="M43" s="179"/>
      <c r="N43" s="180"/>
    </row>
    <row r="44" spans="2:14" x14ac:dyDescent="0.2">
      <c r="B44" s="177">
        <v>33</v>
      </c>
      <c r="C44" s="178"/>
      <c r="D44" s="179"/>
      <c r="E44" s="180"/>
      <c r="G44" s="174" t="str">
        <f t="shared" si="0"/>
        <v>○</v>
      </c>
      <c r="H44" s="181">
        <v>33</v>
      </c>
      <c r="I44" s="182">
        <f t="shared" si="1"/>
        <v>0</v>
      </c>
      <c r="J44" s="179"/>
      <c r="K44" s="179"/>
      <c r="L44" s="179"/>
      <c r="M44" s="179"/>
      <c r="N44" s="180"/>
    </row>
    <row r="45" spans="2:14" x14ac:dyDescent="0.2">
      <c r="B45" s="177">
        <v>34</v>
      </c>
      <c r="C45" s="178"/>
      <c r="D45" s="179"/>
      <c r="E45" s="180"/>
      <c r="G45" s="174" t="str">
        <f t="shared" si="0"/>
        <v>○</v>
      </c>
      <c r="H45" s="181">
        <v>34</v>
      </c>
      <c r="I45" s="182">
        <f t="shared" si="1"/>
        <v>0</v>
      </c>
      <c r="J45" s="179"/>
      <c r="K45" s="179"/>
      <c r="L45" s="179"/>
      <c r="M45" s="179"/>
      <c r="N45" s="180"/>
    </row>
    <row r="46" spans="2:14" x14ac:dyDescent="0.2">
      <c r="B46" s="177">
        <v>35</v>
      </c>
      <c r="C46" s="178"/>
      <c r="D46" s="179"/>
      <c r="E46" s="180"/>
      <c r="G46" s="174" t="str">
        <f t="shared" si="0"/>
        <v>○</v>
      </c>
      <c r="H46" s="181">
        <v>35</v>
      </c>
      <c r="I46" s="182">
        <f t="shared" si="1"/>
        <v>0</v>
      </c>
      <c r="J46" s="179"/>
      <c r="K46" s="179"/>
      <c r="L46" s="179"/>
      <c r="M46" s="179"/>
      <c r="N46" s="180"/>
    </row>
    <row r="47" spans="2:14" x14ac:dyDescent="0.2">
      <c r="B47" s="177">
        <v>36</v>
      </c>
      <c r="C47" s="178"/>
      <c r="D47" s="179"/>
      <c r="E47" s="180"/>
      <c r="G47" s="174" t="str">
        <f t="shared" si="0"/>
        <v>○</v>
      </c>
      <c r="H47" s="181">
        <v>36</v>
      </c>
      <c r="I47" s="182">
        <f t="shared" si="1"/>
        <v>0</v>
      </c>
      <c r="J47" s="179"/>
      <c r="K47" s="179"/>
      <c r="L47" s="179"/>
      <c r="M47" s="179"/>
      <c r="N47" s="180"/>
    </row>
    <row r="48" spans="2:14" x14ac:dyDescent="0.2">
      <c r="B48" s="177">
        <v>37</v>
      </c>
      <c r="C48" s="178"/>
      <c r="D48" s="179"/>
      <c r="E48" s="180"/>
      <c r="G48" s="174" t="str">
        <f t="shared" si="0"/>
        <v>○</v>
      </c>
      <c r="H48" s="181">
        <v>37</v>
      </c>
      <c r="I48" s="182">
        <f t="shared" si="1"/>
        <v>0</v>
      </c>
      <c r="J48" s="179"/>
      <c r="K48" s="179"/>
      <c r="L48" s="179"/>
      <c r="M48" s="179"/>
      <c r="N48" s="180"/>
    </row>
    <row r="49" spans="2:14" x14ac:dyDescent="0.2">
      <c r="B49" s="177">
        <v>38</v>
      </c>
      <c r="C49" s="178"/>
      <c r="D49" s="179"/>
      <c r="E49" s="180"/>
      <c r="G49" s="174" t="str">
        <f t="shared" si="0"/>
        <v>○</v>
      </c>
      <c r="H49" s="181">
        <v>38</v>
      </c>
      <c r="I49" s="182">
        <f t="shared" si="1"/>
        <v>0</v>
      </c>
      <c r="J49" s="179"/>
      <c r="K49" s="179"/>
      <c r="L49" s="179"/>
      <c r="M49" s="179"/>
      <c r="N49" s="180"/>
    </row>
    <row r="50" spans="2:14" x14ac:dyDescent="0.2">
      <c r="B50" s="177">
        <v>39</v>
      </c>
      <c r="C50" s="178"/>
      <c r="D50" s="179"/>
      <c r="E50" s="180"/>
      <c r="G50" s="174" t="str">
        <f t="shared" si="0"/>
        <v>○</v>
      </c>
      <c r="H50" s="181">
        <v>39</v>
      </c>
      <c r="I50" s="182">
        <f t="shared" si="1"/>
        <v>0</v>
      </c>
      <c r="J50" s="179"/>
      <c r="K50" s="179"/>
      <c r="L50" s="179"/>
      <c r="M50" s="179"/>
      <c r="N50" s="180"/>
    </row>
    <row r="51" spans="2:14" x14ac:dyDescent="0.2">
      <c r="B51" s="177">
        <v>40</v>
      </c>
      <c r="C51" s="178"/>
      <c r="D51" s="179"/>
      <c r="E51" s="180"/>
      <c r="G51" s="174" t="str">
        <f t="shared" si="0"/>
        <v>○</v>
      </c>
      <c r="H51" s="181">
        <v>40</v>
      </c>
      <c r="I51" s="182">
        <f t="shared" si="1"/>
        <v>0</v>
      </c>
      <c r="J51" s="179"/>
      <c r="K51" s="179"/>
      <c r="L51" s="179"/>
      <c r="M51" s="179"/>
      <c r="N51" s="180"/>
    </row>
    <row r="52" spans="2:14" x14ac:dyDescent="0.2">
      <c r="B52" s="165"/>
      <c r="C52" s="183"/>
      <c r="D52" s="184"/>
      <c r="E52" s="185"/>
      <c r="G52" s="186"/>
      <c r="H52" s="165"/>
      <c r="I52" s="206"/>
      <c r="J52" s="184"/>
      <c r="K52" s="184"/>
      <c r="L52" s="184"/>
      <c r="M52" s="184"/>
      <c r="N52" s="185"/>
    </row>
    <row r="53" spans="2:14" ht="13.8" thickBot="1" x14ac:dyDescent="0.25">
      <c r="B53" s="165"/>
      <c r="C53" s="183"/>
      <c r="D53" s="184"/>
      <c r="E53" s="185"/>
      <c r="G53" s="186"/>
      <c r="H53" s="165"/>
      <c r="I53" s="206"/>
      <c r="J53" s="207"/>
      <c r="K53" s="207"/>
      <c r="L53" s="207"/>
      <c r="M53" s="207"/>
      <c r="N53" s="185"/>
    </row>
    <row r="54" spans="2:14" ht="18.600000000000001" customHeight="1" thickBot="1" x14ac:dyDescent="0.25">
      <c r="B54" s="719" t="s">
        <v>258</v>
      </c>
      <c r="C54" s="720"/>
      <c r="D54" s="721"/>
      <c r="E54" s="187">
        <f>SUM(E12:E53)</f>
        <v>0</v>
      </c>
      <c r="F54" s="722" t="s">
        <v>214</v>
      </c>
      <c r="G54" s="723"/>
      <c r="H54" s="723"/>
      <c r="I54" s="723"/>
      <c r="J54" s="724"/>
      <c r="K54" s="719" t="s">
        <v>259</v>
      </c>
      <c r="L54" s="720"/>
      <c r="M54" s="721"/>
      <c r="N54" s="187">
        <f>SUM(N12:N53)</f>
        <v>0</v>
      </c>
    </row>
    <row r="55" spans="2:14" ht="13.8" thickBot="1" x14ac:dyDescent="0.25">
      <c r="B55" s="165"/>
      <c r="C55" s="165"/>
      <c r="D55" s="188"/>
      <c r="E55" s="189"/>
      <c r="F55" s="190"/>
      <c r="G55" s="191"/>
      <c r="H55" s="165"/>
      <c r="I55" s="165"/>
      <c r="K55" s="192"/>
      <c r="L55" s="193"/>
      <c r="M55" s="194" t="s">
        <v>215</v>
      </c>
      <c r="N55" s="274" t="e">
        <f>N54/E54-1</f>
        <v>#DIV/0!</v>
      </c>
    </row>
    <row r="56" spans="2:14" x14ac:dyDescent="0.2">
      <c r="B56" s="165"/>
      <c r="C56" s="165"/>
      <c r="D56" s="188"/>
      <c r="E56" s="189"/>
      <c r="G56" s="191"/>
      <c r="H56" s="165"/>
      <c r="I56" s="165"/>
      <c r="K56" s="195"/>
      <c r="L56" s="195"/>
      <c r="M56" s="188"/>
      <c r="N56" s="189"/>
    </row>
    <row r="57" spans="2:14" ht="13.8" thickBot="1" x14ac:dyDescent="0.25">
      <c r="B57" s="165"/>
      <c r="C57" s="165"/>
      <c r="D57" s="188"/>
      <c r="E57" s="189"/>
      <c r="G57" s="196" t="s">
        <v>216</v>
      </c>
      <c r="H57" s="165"/>
      <c r="I57" s="165"/>
      <c r="K57" s="195"/>
      <c r="L57" s="195"/>
      <c r="M57" s="188"/>
      <c r="N57" s="189"/>
    </row>
    <row r="58" spans="2:14" ht="13.8" thickBot="1" x14ac:dyDescent="0.25">
      <c r="B58" s="705" t="s">
        <v>260</v>
      </c>
      <c r="C58" s="706"/>
      <c r="D58" s="707"/>
      <c r="E58" s="197">
        <f>+SUMIF(G12:G51,"○",E12:E53)</f>
        <v>0</v>
      </c>
      <c r="G58" s="165">
        <f>COUNTIF(G12:G53,"○")</f>
        <v>40</v>
      </c>
      <c r="H58" s="165"/>
      <c r="I58" s="165"/>
      <c r="K58" s="708" t="s">
        <v>261</v>
      </c>
      <c r="L58" s="709"/>
      <c r="M58" s="710"/>
      <c r="N58" s="198">
        <f>+SUMIF(G12:G51,"○",N12:N53)</f>
        <v>0</v>
      </c>
    </row>
    <row r="59" spans="2:14" ht="13.8" thickBot="1" x14ac:dyDescent="0.25">
      <c r="J59" s="199"/>
      <c r="K59" s="200"/>
      <c r="L59" s="201"/>
      <c r="M59" s="194" t="s">
        <v>252</v>
      </c>
      <c r="N59" s="274" t="e">
        <f>N58/E58-1</f>
        <v>#DIV/0!</v>
      </c>
    </row>
  </sheetData>
  <mergeCells count="20">
    <mergeCell ref="B1:G1"/>
    <mergeCell ref="B3:N3"/>
    <mergeCell ref="B5:E5"/>
    <mergeCell ref="B6:E6"/>
    <mergeCell ref="B8:E8"/>
    <mergeCell ref="G8:N8"/>
    <mergeCell ref="B58:D58"/>
    <mergeCell ref="K58:M58"/>
    <mergeCell ref="I9:I10"/>
    <mergeCell ref="J9:M9"/>
    <mergeCell ref="N9:N10"/>
    <mergeCell ref="B54:D54"/>
    <mergeCell ref="F54:J54"/>
    <mergeCell ref="K54:M54"/>
    <mergeCell ref="B9:B10"/>
    <mergeCell ref="C9:C10"/>
    <mergeCell ref="D9:D10"/>
    <mergeCell ref="E9:E10"/>
    <mergeCell ref="G9:G10"/>
    <mergeCell ref="H9:H10"/>
  </mergeCells>
  <phoneticPr fontId="14"/>
  <dataValidations count="2">
    <dataValidation type="list" allowBlank="1" showInputMessage="1" showErrorMessage="1" sqref="D11 J11:M11" xr:uid="{A4E8D928-CAFA-4DCB-8218-574324D038D3}">
      <formula1>$B$74</formula1>
    </dataValidation>
    <dataValidation type="list" allowBlank="1" showInputMessage="1" showErrorMessage="1" sqref="D12:D53 J12:M53" xr:uid="{226529DE-78A0-4E35-A81E-4333EF4EB699}">
      <formula1>$D$11</formula1>
    </dataValidation>
  </dataValidations>
  <printOptions horizontalCentered="1"/>
  <pageMargins left="0.39370078740157483" right="0.39370078740157483" top="0.78740157480314965" bottom="0.78740157480314965" header="0.51181102362204722" footer="0.51181102362204722"/>
  <pageSetup paperSize="9" scale="72" firstPageNumber="0" orientation="portrait" cellComments="asDisplayed" useFirstPageNumber="1"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4CC42E-9C9F-4F9E-8392-7D7EF12DD459}">
  <sheetPr>
    <tabColor indexed="14"/>
    <pageSetUpPr fitToPage="1"/>
  </sheetPr>
  <dimension ref="B1:AM60"/>
  <sheetViews>
    <sheetView view="pageBreakPreview" zoomScaleNormal="100" zoomScaleSheetLayoutView="100" workbookViewId="0">
      <selection activeCell="I9" sqref="I9"/>
    </sheetView>
  </sheetViews>
  <sheetFormatPr defaultColWidth="8.09765625" defaultRowHeight="13.2" x14ac:dyDescent="0.45"/>
  <cols>
    <col min="1" max="38" width="1.8984375" style="8" customWidth="1"/>
    <col min="39" max="16384" width="8.09765625" style="8"/>
  </cols>
  <sheetData>
    <row r="1" spans="2:39" x14ac:dyDescent="0.45">
      <c r="B1" s="8" t="s">
        <v>3</v>
      </c>
      <c r="C1" s="146"/>
      <c r="D1" s="146"/>
      <c r="E1" s="146"/>
      <c r="F1" s="146"/>
      <c r="G1" s="146"/>
      <c r="H1" s="146"/>
      <c r="I1" s="146"/>
      <c r="J1" s="146"/>
      <c r="K1" s="146"/>
      <c r="L1" s="146"/>
      <c r="M1" s="146"/>
      <c r="N1" s="146"/>
      <c r="O1" s="146"/>
      <c r="P1" s="146"/>
      <c r="Q1" s="146"/>
      <c r="R1" s="146"/>
      <c r="S1" s="146"/>
      <c r="T1" s="146"/>
      <c r="U1" s="146"/>
      <c r="V1" s="146"/>
      <c r="W1" s="146"/>
      <c r="X1" s="146"/>
      <c r="Y1" s="146"/>
      <c r="Z1" s="146"/>
      <c r="AA1" s="146"/>
      <c r="AB1" s="146"/>
      <c r="AC1" s="146"/>
      <c r="AD1" s="146"/>
      <c r="AE1" s="146"/>
      <c r="AF1" s="146"/>
      <c r="AG1" s="146"/>
      <c r="AH1" s="146"/>
      <c r="AI1" s="146"/>
      <c r="AJ1" s="146"/>
      <c r="AK1" s="146"/>
      <c r="AL1" s="146"/>
    </row>
    <row r="2" spans="2:39" ht="14.4" x14ac:dyDescent="0.45">
      <c r="B2" s="634" t="s">
        <v>171</v>
      </c>
      <c r="C2" s="634"/>
      <c r="D2" s="634"/>
      <c r="E2" s="634"/>
      <c r="F2" s="634"/>
      <c r="G2" s="634"/>
      <c r="H2" s="634"/>
      <c r="I2" s="634"/>
      <c r="J2" s="634"/>
      <c r="K2" s="634"/>
      <c r="L2" s="634"/>
      <c r="M2" s="634"/>
      <c r="N2" s="634"/>
      <c r="O2" s="634"/>
      <c r="P2" s="634"/>
      <c r="Q2" s="634"/>
      <c r="R2" s="634"/>
      <c r="S2" s="634"/>
      <c r="T2" s="634"/>
    </row>
    <row r="3" spans="2:39" ht="16.95" customHeight="1" x14ac:dyDescent="0.45"/>
    <row r="4" spans="2:39" x14ac:dyDescent="0.45">
      <c r="AB4" s="598" t="s">
        <v>319</v>
      </c>
      <c r="AC4" s="598"/>
      <c r="AD4" s="598"/>
      <c r="AE4" s="598"/>
      <c r="AF4" s="598"/>
      <c r="AG4" s="598"/>
      <c r="AH4" s="598"/>
      <c r="AI4" s="598"/>
      <c r="AJ4" s="598"/>
      <c r="AK4" s="598"/>
      <c r="AL4" s="598"/>
    </row>
    <row r="5" spans="2:39" x14ac:dyDescent="0.45">
      <c r="AE5" s="147"/>
      <c r="AF5" s="147"/>
      <c r="AG5" s="147"/>
      <c r="AH5" s="147"/>
      <c r="AI5" s="147"/>
      <c r="AJ5" s="147"/>
      <c r="AK5" s="147"/>
      <c r="AL5" s="147"/>
    </row>
    <row r="7" spans="2:39" x14ac:dyDescent="0.45">
      <c r="C7" s="103" t="s">
        <v>87</v>
      </c>
    </row>
    <row r="9" spans="2:39" x14ac:dyDescent="0.45">
      <c r="AM9" s="9"/>
    </row>
    <row r="10" spans="2:39" ht="13.35" customHeight="1" x14ac:dyDescent="0.45">
      <c r="P10" s="595" t="s">
        <v>36</v>
      </c>
      <c r="Q10" s="595"/>
      <c r="R10" s="595"/>
      <c r="S10" s="202"/>
      <c r="AL10" s="203"/>
      <c r="AM10" s="9"/>
    </row>
    <row r="11" spans="2:39" x14ac:dyDescent="0.45">
      <c r="P11" s="595"/>
      <c r="Q11" s="595"/>
      <c r="R11" s="595"/>
      <c r="S11" s="202"/>
      <c r="AL11" s="203"/>
      <c r="AM11" s="9"/>
    </row>
    <row r="12" spans="2:39" x14ac:dyDescent="0.45">
      <c r="P12" s="595" t="s">
        <v>47</v>
      </c>
      <c r="Q12" s="595"/>
      <c r="R12" s="595"/>
      <c r="S12" s="595"/>
      <c r="T12" s="595"/>
      <c r="U12" s="593"/>
      <c r="V12" s="593"/>
      <c r="W12" s="593"/>
      <c r="X12" s="593"/>
      <c r="Y12" s="593"/>
      <c r="Z12" s="593"/>
      <c r="AA12" s="593"/>
      <c r="AB12" s="593"/>
      <c r="AC12" s="593"/>
      <c r="AD12" s="593"/>
      <c r="AE12" s="593"/>
      <c r="AF12" s="593"/>
      <c r="AG12" s="593"/>
      <c r="AH12" s="593"/>
      <c r="AI12" s="593"/>
      <c r="AJ12" s="593"/>
      <c r="AK12" s="593"/>
      <c r="AL12" s="204"/>
      <c r="AM12" s="9"/>
    </row>
    <row r="13" spans="2:39" x14ac:dyDescent="0.45">
      <c r="P13" s="595"/>
      <c r="Q13" s="595"/>
      <c r="R13" s="595"/>
      <c r="S13" s="595"/>
      <c r="T13" s="595"/>
      <c r="U13" s="593"/>
      <c r="V13" s="593"/>
      <c r="W13" s="593"/>
      <c r="X13" s="593"/>
      <c r="Y13" s="593"/>
      <c r="Z13" s="593"/>
      <c r="AA13" s="593"/>
      <c r="AB13" s="593"/>
      <c r="AC13" s="593"/>
      <c r="AD13" s="593"/>
      <c r="AE13" s="593"/>
      <c r="AF13" s="593"/>
      <c r="AG13" s="593"/>
      <c r="AH13" s="593"/>
      <c r="AI13" s="593"/>
      <c r="AJ13" s="593"/>
      <c r="AK13" s="593"/>
      <c r="AL13" s="204"/>
      <c r="AM13" s="9"/>
    </row>
    <row r="14" spans="2:39" x14ac:dyDescent="0.45">
      <c r="P14" s="595" t="s">
        <v>54</v>
      </c>
      <c r="Q14" s="595"/>
      <c r="R14" s="595"/>
      <c r="S14" s="595"/>
      <c r="T14" s="595"/>
      <c r="U14" s="593"/>
      <c r="V14" s="593"/>
      <c r="W14" s="593"/>
      <c r="X14" s="593"/>
      <c r="Y14" s="593"/>
      <c r="Z14" s="593"/>
      <c r="AA14" s="593"/>
      <c r="AB14" s="593"/>
      <c r="AC14" s="593"/>
      <c r="AD14" s="593"/>
      <c r="AE14" s="593"/>
      <c r="AF14" s="593"/>
      <c r="AG14" s="593"/>
      <c r="AH14" s="593"/>
      <c r="AI14" s="593"/>
      <c r="AJ14" s="593"/>
      <c r="AK14" s="593"/>
      <c r="AL14" s="204"/>
      <c r="AM14" s="9"/>
    </row>
    <row r="15" spans="2:39" x14ac:dyDescent="0.45">
      <c r="P15" s="595"/>
      <c r="Q15" s="595"/>
      <c r="R15" s="595"/>
      <c r="S15" s="595"/>
      <c r="T15" s="595"/>
      <c r="U15" s="593"/>
      <c r="V15" s="593"/>
      <c r="W15" s="593"/>
      <c r="X15" s="593"/>
      <c r="Y15" s="593"/>
      <c r="Z15" s="593"/>
      <c r="AA15" s="593"/>
      <c r="AB15" s="593"/>
      <c r="AC15" s="593"/>
      <c r="AD15" s="593"/>
      <c r="AE15" s="593"/>
      <c r="AF15" s="593"/>
      <c r="AG15" s="593"/>
      <c r="AH15" s="593"/>
      <c r="AI15" s="593"/>
      <c r="AJ15" s="593"/>
      <c r="AK15" s="593"/>
      <c r="AL15" s="204"/>
      <c r="AM15" s="9"/>
    </row>
    <row r="16" spans="2:39" ht="13.35" customHeight="1" x14ac:dyDescent="0.45">
      <c r="P16" s="596" t="s">
        <v>55</v>
      </c>
      <c r="Q16" s="596"/>
      <c r="R16" s="596"/>
      <c r="S16" s="596"/>
      <c r="T16" s="596"/>
      <c r="U16" s="593"/>
      <c r="V16" s="593"/>
      <c r="W16" s="593"/>
      <c r="X16" s="593"/>
      <c r="Y16" s="593"/>
      <c r="Z16" s="593"/>
      <c r="AA16" s="593"/>
      <c r="AB16" s="593"/>
      <c r="AC16" s="593"/>
      <c r="AD16" s="593"/>
      <c r="AE16" s="593"/>
      <c r="AF16" s="593"/>
      <c r="AG16" s="593"/>
      <c r="AH16" s="593"/>
      <c r="AI16" s="593"/>
      <c r="AJ16" s="593"/>
      <c r="AK16" s="593"/>
      <c r="AL16" s="204"/>
      <c r="AM16" s="9"/>
    </row>
    <row r="17" spans="2:39" ht="10.199999999999999" customHeight="1" x14ac:dyDescent="0.45">
      <c r="P17" s="596"/>
      <c r="Q17" s="596"/>
      <c r="R17" s="596"/>
      <c r="S17" s="596"/>
      <c r="T17" s="596"/>
      <c r="U17" s="593"/>
      <c r="V17" s="593"/>
      <c r="W17" s="593"/>
      <c r="X17" s="593"/>
      <c r="Y17" s="593"/>
      <c r="Z17" s="593"/>
      <c r="AA17" s="593"/>
      <c r="AB17" s="593"/>
      <c r="AC17" s="593"/>
      <c r="AD17" s="593"/>
      <c r="AE17" s="593"/>
      <c r="AF17" s="593"/>
      <c r="AG17" s="593"/>
      <c r="AH17" s="593"/>
      <c r="AI17" s="593"/>
      <c r="AJ17" s="593"/>
      <c r="AK17" s="593"/>
      <c r="AL17" s="204"/>
      <c r="AM17" s="9"/>
    </row>
    <row r="18" spans="2:39" ht="13.35" customHeight="1" x14ac:dyDescent="0.45">
      <c r="P18" s="595" t="s">
        <v>60</v>
      </c>
      <c r="Q18" s="595"/>
      <c r="R18" s="595"/>
      <c r="S18" s="595"/>
      <c r="T18" s="595"/>
      <c r="U18" s="593"/>
      <c r="V18" s="593"/>
      <c r="W18" s="593"/>
      <c r="X18" s="593"/>
      <c r="Y18" s="593"/>
      <c r="Z18" s="593"/>
      <c r="AA18" s="593"/>
      <c r="AB18" s="593"/>
      <c r="AC18" s="593"/>
      <c r="AD18" s="593"/>
      <c r="AE18" s="593"/>
      <c r="AF18" s="593"/>
      <c r="AG18" s="593"/>
      <c r="AH18" s="593"/>
      <c r="AI18" s="593"/>
      <c r="AJ18" s="593"/>
      <c r="AK18" s="593"/>
    </row>
    <row r="19" spans="2:39" x14ac:dyDescent="0.45">
      <c r="P19" s="595"/>
      <c r="Q19" s="595"/>
      <c r="R19" s="595"/>
      <c r="S19" s="595"/>
      <c r="T19" s="595"/>
      <c r="U19" s="593"/>
      <c r="V19" s="593"/>
      <c r="W19" s="593"/>
      <c r="X19" s="593"/>
      <c r="Y19" s="593"/>
      <c r="Z19" s="593"/>
      <c r="AA19" s="593"/>
      <c r="AB19" s="593"/>
      <c r="AC19" s="593"/>
      <c r="AD19" s="593"/>
      <c r="AE19" s="593"/>
      <c r="AF19" s="593"/>
      <c r="AG19" s="593"/>
      <c r="AH19" s="593"/>
      <c r="AI19" s="593"/>
      <c r="AJ19" s="593"/>
      <c r="AK19" s="593"/>
    </row>
    <row r="22" spans="2:39" ht="25.2" customHeight="1" x14ac:dyDescent="0.45">
      <c r="B22" s="256"/>
      <c r="C22" s="256"/>
      <c r="D22" s="256"/>
      <c r="E22" s="665" t="s">
        <v>315</v>
      </c>
      <c r="F22" s="665"/>
      <c r="G22" s="665"/>
      <c r="H22" s="665"/>
      <c r="I22" s="665"/>
      <c r="J22" s="665"/>
      <c r="K22" s="665"/>
      <c r="L22" s="665"/>
      <c r="M22" s="665"/>
      <c r="N22" s="665"/>
      <c r="O22" s="665"/>
      <c r="P22" s="665"/>
      <c r="Q22" s="665"/>
      <c r="R22" s="665"/>
      <c r="S22" s="665"/>
      <c r="T22" s="665"/>
      <c r="U22" s="665"/>
      <c r="V22" s="665"/>
      <c r="W22" s="665"/>
      <c r="X22" s="665"/>
      <c r="Y22" s="665"/>
      <c r="Z22" s="665"/>
      <c r="AA22" s="665"/>
      <c r="AB22" s="665"/>
      <c r="AC22" s="665"/>
      <c r="AD22" s="665"/>
      <c r="AE22" s="665"/>
      <c r="AF22" s="665"/>
      <c r="AG22" s="665"/>
      <c r="AH22" s="665"/>
      <c r="AI22" s="665"/>
      <c r="AJ22" s="251"/>
      <c r="AK22" s="256"/>
      <c r="AL22" s="256"/>
    </row>
    <row r="23" spans="2:39" x14ac:dyDescent="0.45">
      <c r="B23" s="241"/>
      <c r="C23" s="241"/>
      <c r="D23" s="241"/>
      <c r="E23" s="241"/>
      <c r="F23" s="241"/>
      <c r="G23" s="241"/>
      <c r="H23" s="241"/>
      <c r="I23" s="241"/>
      <c r="J23" s="241"/>
      <c r="K23" s="241"/>
      <c r="L23" s="241"/>
      <c r="M23" s="241"/>
      <c r="N23" s="241"/>
      <c r="O23" s="241"/>
      <c r="P23" s="241"/>
      <c r="Q23" s="241"/>
      <c r="R23" s="241"/>
      <c r="S23" s="241"/>
      <c r="T23" s="241"/>
      <c r="U23" s="241"/>
      <c r="V23" s="241"/>
      <c r="W23" s="241"/>
      <c r="X23" s="241"/>
      <c r="Y23" s="241"/>
      <c r="Z23" s="241"/>
      <c r="AA23" s="241"/>
      <c r="AB23" s="241"/>
      <c r="AC23" s="241"/>
      <c r="AD23" s="241"/>
      <c r="AE23" s="241"/>
      <c r="AF23" s="241"/>
      <c r="AG23" s="241"/>
      <c r="AH23" s="241"/>
      <c r="AI23" s="241"/>
      <c r="AJ23" s="241"/>
      <c r="AK23" s="241"/>
      <c r="AL23" s="241"/>
    </row>
    <row r="24" spans="2:39" x14ac:dyDescent="0.45">
      <c r="B24" s="240"/>
      <c r="C24" s="240"/>
      <c r="D24" s="240"/>
      <c r="E24" s="240"/>
      <c r="F24" s="240"/>
      <c r="G24" s="240"/>
      <c r="H24" s="240"/>
      <c r="I24" s="240"/>
      <c r="J24" s="240"/>
      <c r="K24" s="240"/>
      <c r="L24" s="240"/>
      <c r="M24" s="240"/>
      <c r="N24" s="240"/>
      <c r="O24" s="240"/>
      <c r="P24" s="240"/>
      <c r="Q24" s="240"/>
      <c r="R24" s="240"/>
      <c r="S24" s="240"/>
      <c r="T24" s="240"/>
      <c r="U24" s="240"/>
      <c r="V24" s="240"/>
      <c r="W24" s="240"/>
      <c r="X24" s="240"/>
      <c r="Y24" s="240"/>
      <c r="Z24" s="240"/>
      <c r="AA24" s="240"/>
      <c r="AB24" s="240"/>
      <c r="AC24" s="240"/>
      <c r="AD24" s="240"/>
      <c r="AE24" s="240"/>
      <c r="AF24" s="240"/>
      <c r="AG24" s="240"/>
      <c r="AH24" s="240"/>
      <c r="AI24" s="240"/>
      <c r="AJ24" s="240"/>
      <c r="AK24" s="240"/>
      <c r="AL24" s="240"/>
    </row>
    <row r="25" spans="2:39" ht="13.5" customHeight="1" x14ac:dyDescent="0.45">
      <c r="B25" s="665" t="s">
        <v>314</v>
      </c>
      <c r="C25" s="665"/>
      <c r="D25" s="665"/>
      <c r="E25" s="665"/>
      <c r="F25" s="665"/>
      <c r="G25" s="665"/>
      <c r="H25" s="665"/>
      <c r="I25" s="665"/>
      <c r="J25" s="665"/>
      <c r="K25" s="665"/>
      <c r="L25" s="665"/>
      <c r="M25" s="665"/>
      <c r="N25" s="665"/>
      <c r="O25" s="665"/>
      <c r="P25" s="665"/>
      <c r="Q25" s="665"/>
      <c r="R25" s="665"/>
      <c r="S25" s="665"/>
      <c r="T25" s="665"/>
      <c r="U25" s="665"/>
      <c r="V25" s="665"/>
      <c r="W25" s="665"/>
      <c r="X25" s="665"/>
      <c r="Y25" s="665"/>
      <c r="Z25" s="665"/>
      <c r="AA25" s="665"/>
      <c r="AB25" s="665"/>
      <c r="AC25" s="665"/>
      <c r="AD25" s="665"/>
      <c r="AE25" s="665"/>
      <c r="AF25" s="665"/>
      <c r="AG25" s="665"/>
      <c r="AH25" s="665"/>
      <c r="AI25" s="665"/>
      <c r="AJ25" s="665"/>
      <c r="AK25" s="665"/>
      <c r="AL25" s="665"/>
    </row>
    <row r="26" spans="2:39" x14ac:dyDescent="0.45">
      <c r="B26" s="665"/>
      <c r="C26" s="665"/>
      <c r="D26" s="665"/>
      <c r="E26" s="665"/>
      <c r="F26" s="665"/>
      <c r="G26" s="665"/>
      <c r="H26" s="665"/>
      <c r="I26" s="665"/>
      <c r="J26" s="665"/>
      <c r="K26" s="665"/>
      <c r="L26" s="665"/>
      <c r="M26" s="665"/>
      <c r="N26" s="665"/>
      <c r="O26" s="665"/>
      <c r="P26" s="665"/>
      <c r="Q26" s="665"/>
      <c r="R26" s="665"/>
      <c r="S26" s="665"/>
      <c r="T26" s="665"/>
      <c r="U26" s="665"/>
      <c r="V26" s="665"/>
      <c r="W26" s="665"/>
      <c r="X26" s="665"/>
      <c r="Y26" s="665"/>
      <c r="Z26" s="665"/>
      <c r="AA26" s="665"/>
      <c r="AB26" s="665"/>
      <c r="AC26" s="665"/>
      <c r="AD26" s="665"/>
      <c r="AE26" s="665"/>
      <c r="AF26" s="665"/>
      <c r="AG26" s="665"/>
      <c r="AH26" s="665"/>
      <c r="AI26" s="665"/>
      <c r="AJ26" s="665"/>
      <c r="AK26" s="665"/>
      <c r="AL26" s="665"/>
    </row>
    <row r="27" spans="2:39" x14ac:dyDescent="0.45">
      <c r="B27" s="665"/>
      <c r="C27" s="665"/>
      <c r="D27" s="665"/>
      <c r="E27" s="665"/>
      <c r="F27" s="665"/>
      <c r="G27" s="665"/>
      <c r="H27" s="665"/>
      <c r="I27" s="665"/>
      <c r="J27" s="665"/>
      <c r="K27" s="665"/>
      <c r="L27" s="665"/>
      <c r="M27" s="665"/>
      <c r="N27" s="665"/>
      <c r="O27" s="665"/>
      <c r="P27" s="665"/>
      <c r="Q27" s="665"/>
      <c r="R27" s="665"/>
      <c r="S27" s="665"/>
      <c r="T27" s="665"/>
      <c r="U27" s="665"/>
      <c r="V27" s="665"/>
      <c r="W27" s="665"/>
      <c r="X27" s="665"/>
      <c r="Y27" s="665"/>
      <c r="Z27" s="665"/>
      <c r="AA27" s="665"/>
      <c r="AB27" s="665"/>
      <c r="AC27" s="665"/>
      <c r="AD27" s="665"/>
      <c r="AE27" s="665"/>
      <c r="AF27" s="665"/>
      <c r="AG27" s="665"/>
      <c r="AH27" s="665"/>
      <c r="AI27" s="665"/>
      <c r="AJ27" s="665"/>
      <c r="AK27" s="665"/>
      <c r="AL27" s="665"/>
    </row>
    <row r="28" spans="2:39" x14ac:dyDescent="0.45">
      <c r="B28" s="665"/>
      <c r="C28" s="665"/>
      <c r="D28" s="665"/>
      <c r="E28" s="665"/>
      <c r="F28" s="665"/>
      <c r="G28" s="665"/>
      <c r="H28" s="665"/>
      <c r="I28" s="665"/>
      <c r="J28" s="665"/>
      <c r="K28" s="665"/>
      <c r="L28" s="665"/>
      <c r="M28" s="665"/>
      <c r="N28" s="665"/>
      <c r="O28" s="665"/>
      <c r="P28" s="665"/>
      <c r="Q28" s="665"/>
      <c r="R28" s="665"/>
      <c r="S28" s="665"/>
      <c r="T28" s="665"/>
      <c r="U28" s="665"/>
      <c r="V28" s="665"/>
      <c r="W28" s="665"/>
      <c r="X28" s="665"/>
      <c r="Y28" s="665"/>
      <c r="Z28" s="665"/>
      <c r="AA28" s="665"/>
      <c r="AB28" s="665"/>
      <c r="AC28" s="665"/>
      <c r="AD28" s="665"/>
      <c r="AE28" s="665"/>
      <c r="AF28" s="665"/>
      <c r="AG28" s="665"/>
      <c r="AH28" s="665"/>
      <c r="AI28" s="665"/>
      <c r="AJ28" s="665"/>
      <c r="AK28" s="665"/>
      <c r="AL28" s="665"/>
    </row>
    <row r="29" spans="2:39" x14ac:dyDescent="0.45">
      <c r="B29" s="205"/>
      <c r="C29" s="205"/>
      <c r="D29" s="205"/>
      <c r="E29" s="205"/>
      <c r="F29" s="205"/>
      <c r="G29" s="205"/>
      <c r="H29" s="205"/>
      <c r="I29" s="205"/>
      <c r="J29" s="205"/>
      <c r="K29" s="205"/>
      <c r="L29" s="205"/>
      <c r="M29" s="205"/>
      <c r="N29" s="205"/>
      <c r="O29" s="205"/>
      <c r="P29" s="205"/>
      <c r="Q29" s="205"/>
      <c r="R29" s="205"/>
      <c r="S29" s="205"/>
      <c r="T29" s="205"/>
      <c r="U29" s="205"/>
      <c r="V29" s="205"/>
      <c r="W29" s="205"/>
      <c r="X29" s="205"/>
      <c r="Y29" s="205"/>
      <c r="Z29" s="205"/>
      <c r="AA29" s="205"/>
      <c r="AB29" s="205"/>
      <c r="AC29" s="205"/>
      <c r="AD29" s="205"/>
      <c r="AE29" s="205"/>
      <c r="AF29" s="205"/>
      <c r="AG29" s="205"/>
      <c r="AH29" s="205"/>
      <c r="AI29" s="205"/>
      <c r="AJ29" s="205"/>
      <c r="AK29" s="205"/>
      <c r="AL29" s="205"/>
    </row>
    <row r="30" spans="2:39" x14ac:dyDescent="0.45">
      <c r="B30" s="595" t="s">
        <v>37</v>
      </c>
      <c r="C30" s="595"/>
      <c r="D30" s="595"/>
      <c r="E30" s="595"/>
      <c r="F30" s="595"/>
      <c r="G30" s="595"/>
      <c r="H30" s="595"/>
      <c r="I30" s="595"/>
      <c r="J30" s="595"/>
      <c r="K30" s="595"/>
      <c r="L30" s="595"/>
      <c r="M30" s="595"/>
      <c r="N30" s="595"/>
      <c r="O30" s="595"/>
      <c r="P30" s="595"/>
      <c r="Q30" s="595"/>
      <c r="R30" s="595"/>
      <c r="S30" s="595"/>
      <c r="T30" s="595"/>
      <c r="U30" s="595"/>
      <c r="V30" s="595"/>
      <c r="W30" s="595"/>
      <c r="X30" s="595"/>
      <c r="Y30" s="595"/>
      <c r="Z30" s="595"/>
      <c r="AA30" s="595"/>
      <c r="AB30" s="595"/>
      <c r="AC30" s="595"/>
      <c r="AD30" s="595"/>
      <c r="AE30" s="595"/>
      <c r="AF30" s="595"/>
      <c r="AG30" s="595"/>
      <c r="AH30" s="595"/>
      <c r="AI30" s="595"/>
      <c r="AJ30" s="595"/>
      <c r="AK30" s="595"/>
      <c r="AL30" s="595"/>
    </row>
    <row r="31" spans="2:39" x14ac:dyDescent="0.45">
      <c r="B31" s="85"/>
      <c r="C31" s="85"/>
      <c r="D31" s="85"/>
      <c r="E31" s="85"/>
      <c r="F31" s="85"/>
      <c r="G31" s="85"/>
      <c r="H31" s="85"/>
      <c r="I31" s="85"/>
      <c r="J31" s="85"/>
      <c r="K31" s="85"/>
      <c r="L31" s="85"/>
      <c r="M31" s="85"/>
      <c r="N31" s="85"/>
      <c r="O31" s="85"/>
      <c r="P31" s="85"/>
      <c r="Q31" s="85"/>
      <c r="R31" s="85"/>
      <c r="S31" s="85"/>
      <c r="T31" s="85"/>
      <c r="U31" s="85"/>
      <c r="V31" s="85"/>
      <c r="W31" s="85"/>
      <c r="X31" s="85"/>
      <c r="Y31" s="85"/>
      <c r="Z31" s="85"/>
      <c r="AA31" s="85"/>
      <c r="AB31" s="85"/>
      <c r="AC31" s="85"/>
      <c r="AD31" s="85"/>
      <c r="AE31" s="85"/>
      <c r="AF31" s="85"/>
      <c r="AG31" s="85"/>
      <c r="AH31" s="85"/>
      <c r="AI31" s="85"/>
      <c r="AJ31" s="85"/>
      <c r="AK31" s="85"/>
      <c r="AL31" s="85"/>
    </row>
    <row r="33" spans="2:37" x14ac:dyDescent="0.45">
      <c r="B33" s="149" t="s">
        <v>46</v>
      </c>
      <c r="D33" s="747" t="s">
        <v>59</v>
      </c>
      <c r="E33" s="747"/>
      <c r="F33" s="747"/>
      <c r="G33" s="747"/>
      <c r="H33" s="747"/>
      <c r="I33" s="747"/>
      <c r="J33" s="747"/>
      <c r="K33" s="747"/>
      <c r="L33" s="747"/>
    </row>
    <row r="34" spans="2:37" x14ac:dyDescent="0.45">
      <c r="E34" s="595" t="s">
        <v>123</v>
      </c>
      <c r="F34" s="595"/>
      <c r="G34" s="595"/>
      <c r="H34" s="595"/>
      <c r="I34" s="595"/>
      <c r="J34" s="8" t="s">
        <v>58</v>
      </c>
      <c r="K34" s="593"/>
      <c r="L34" s="593"/>
      <c r="M34" s="593"/>
      <c r="N34" s="593"/>
      <c r="O34" s="593"/>
      <c r="P34" s="593"/>
      <c r="Q34" s="593"/>
      <c r="R34" s="593"/>
      <c r="S34" s="593"/>
      <c r="T34" s="593"/>
      <c r="U34" s="593"/>
      <c r="V34" s="593"/>
      <c r="W34" s="593"/>
      <c r="X34" s="593"/>
      <c r="Y34" s="593"/>
      <c r="Z34" s="593"/>
      <c r="AA34" s="593"/>
      <c r="AB34" s="593"/>
      <c r="AC34" s="593"/>
      <c r="AD34" s="593"/>
      <c r="AE34" s="593"/>
      <c r="AF34" s="593"/>
      <c r="AG34" s="593"/>
      <c r="AH34" s="593"/>
      <c r="AI34" s="593"/>
      <c r="AJ34" s="593"/>
      <c r="AK34" s="593"/>
    </row>
    <row r="35" spans="2:37" x14ac:dyDescent="0.45">
      <c r="E35" s="595" t="s">
        <v>124</v>
      </c>
      <c r="F35" s="595"/>
      <c r="G35" s="595"/>
      <c r="H35" s="595"/>
      <c r="I35" s="595"/>
      <c r="J35" s="8" t="s">
        <v>58</v>
      </c>
      <c r="K35" s="749" t="s">
        <v>320</v>
      </c>
      <c r="L35" s="749"/>
      <c r="M35" s="749"/>
      <c r="N35" s="749"/>
      <c r="O35" s="749"/>
      <c r="P35" s="749"/>
      <c r="Q35" s="749"/>
      <c r="R35" s="749"/>
      <c r="S35" s="749"/>
      <c r="T35" s="749"/>
      <c r="U35" s="749"/>
      <c r="V35" s="270"/>
    </row>
    <row r="37" spans="2:37" x14ac:dyDescent="0.45">
      <c r="B37" s="149" t="s">
        <v>51</v>
      </c>
      <c r="D37" s="8" t="s">
        <v>125</v>
      </c>
    </row>
    <row r="38" spans="2:37" x14ac:dyDescent="0.45">
      <c r="E38" s="595" t="s">
        <v>126</v>
      </c>
      <c r="F38" s="595"/>
      <c r="G38" s="595"/>
      <c r="H38" s="595"/>
      <c r="I38" s="595"/>
      <c r="J38" s="8" t="s">
        <v>58</v>
      </c>
      <c r="L38" s="593"/>
      <c r="M38" s="593"/>
      <c r="N38" s="593"/>
      <c r="O38" s="593"/>
      <c r="P38" s="593"/>
      <c r="Q38" s="593"/>
      <c r="R38" s="593"/>
      <c r="S38" s="593"/>
      <c r="T38" s="593"/>
      <c r="U38" s="748" t="s">
        <v>130</v>
      </c>
      <c r="V38" s="748"/>
    </row>
    <row r="39" spans="2:37" x14ac:dyDescent="0.45">
      <c r="E39" s="595" t="s">
        <v>127</v>
      </c>
      <c r="F39" s="595"/>
      <c r="G39" s="595"/>
      <c r="H39" s="595"/>
      <c r="I39" s="595"/>
      <c r="J39" s="8" t="s">
        <v>58</v>
      </c>
      <c r="L39" s="593"/>
      <c r="M39" s="593"/>
      <c r="N39" s="593"/>
      <c r="O39" s="593"/>
      <c r="P39" s="593"/>
      <c r="Q39" s="593"/>
      <c r="R39" s="593"/>
      <c r="S39" s="593"/>
      <c r="T39" s="593"/>
      <c r="U39" s="748" t="s">
        <v>130</v>
      </c>
      <c r="V39" s="748"/>
    </row>
    <row r="41" spans="2:37" x14ac:dyDescent="0.45">
      <c r="B41" s="149" t="s">
        <v>12</v>
      </c>
      <c r="D41" s="747" t="s">
        <v>61</v>
      </c>
      <c r="E41" s="747"/>
      <c r="F41" s="747"/>
      <c r="G41" s="747"/>
      <c r="H41" s="747"/>
      <c r="I41" s="747"/>
      <c r="J41" s="747"/>
      <c r="K41" s="747"/>
      <c r="L41" s="747"/>
      <c r="P41" s="153"/>
      <c r="Q41" s="153"/>
      <c r="R41" s="153"/>
      <c r="S41" s="153"/>
      <c r="T41" s="153"/>
      <c r="U41" s="153"/>
      <c r="V41" s="153"/>
    </row>
    <row r="42" spans="2:37" x14ac:dyDescent="0.45">
      <c r="D42" s="593"/>
      <c r="E42" s="593"/>
      <c r="F42" s="593"/>
      <c r="G42" s="593"/>
      <c r="H42" s="593"/>
      <c r="I42" s="593"/>
      <c r="J42" s="593"/>
      <c r="K42" s="593"/>
      <c r="L42" s="593"/>
      <c r="M42" s="593"/>
      <c r="N42" s="593"/>
      <c r="O42" s="593"/>
      <c r="P42" s="593"/>
      <c r="Q42" s="593"/>
      <c r="R42" s="593"/>
      <c r="S42" s="593"/>
      <c r="T42" s="593"/>
      <c r="U42" s="593"/>
      <c r="V42" s="593"/>
      <c r="W42" s="593"/>
      <c r="X42" s="593"/>
      <c r="Y42" s="593"/>
      <c r="Z42" s="593"/>
      <c r="AA42" s="593"/>
      <c r="AB42" s="593"/>
      <c r="AC42" s="593"/>
      <c r="AD42" s="593"/>
      <c r="AE42" s="593"/>
      <c r="AF42" s="593"/>
      <c r="AG42" s="593"/>
      <c r="AH42" s="593"/>
      <c r="AI42" s="593"/>
      <c r="AJ42" s="593"/>
      <c r="AK42" s="593"/>
    </row>
    <row r="43" spans="2:37" x14ac:dyDescent="0.45">
      <c r="D43" s="593"/>
      <c r="E43" s="593"/>
      <c r="F43" s="593"/>
      <c r="G43" s="593"/>
      <c r="H43" s="593"/>
      <c r="I43" s="593"/>
      <c r="J43" s="593"/>
      <c r="K43" s="593"/>
      <c r="L43" s="593"/>
      <c r="M43" s="593"/>
      <c r="N43" s="593"/>
      <c r="O43" s="593"/>
      <c r="P43" s="593"/>
      <c r="Q43" s="593"/>
      <c r="R43" s="593"/>
      <c r="S43" s="593"/>
      <c r="T43" s="593"/>
      <c r="U43" s="593"/>
      <c r="V43" s="593"/>
      <c r="W43" s="593"/>
      <c r="X43" s="593"/>
      <c r="Y43" s="593"/>
      <c r="Z43" s="593"/>
      <c r="AA43" s="593"/>
      <c r="AB43" s="593"/>
      <c r="AC43" s="593"/>
      <c r="AD43" s="593"/>
      <c r="AE43" s="593"/>
      <c r="AF43" s="593"/>
      <c r="AG43" s="593"/>
      <c r="AH43" s="593"/>
      <c r="AI43" s="593"/>
      <c r="AJ43" s="593"/>
      <c r="AK43" s="593"/>
    </row>
    <row r="44" spans="2:37" x14ac:dyDescent="0.45">
      <c r="P44" s="153"/>
      <c r="Q44" s="153"/>
      <c r="R44" s="153"/>
      <c r="S44" s="153"/>
      <c r="T44" s="153"/>
      <c r="U44" s="153"/>
      <c r="V44" s="153"/>
    </row>
    <row r="45" spans="2:37" x14ac:dyDescent="0.45">
      <c r="B45" s="149" t="s">
        <v>50</v>
      </c>
      <c r="D45" s="747" t="s">
        <v>57</v>
      </c>
      <c r="E45" s="747"/>
      <c r="F45" s="747"/>
      <c r="G45" s="747"/>
      <c r="H45" s="747"/>
      <c r="I45" s="747"/>
      <c r="J45" s="747"/>
      <c r="K45" s="747"/>
      <c r="L45" s="747"/>
      <c r="P45" s="153"/>
      <c r="Q45" s="153"/>
      <c r="R45" s="153"/>
      <c r="S45" s="153"/>
      <c r="T45" s="153"/>
      <c r="U45" s="153"/>
      <c r="V45" s="153"/>
    </row>
    <row r="46" spans="2:37" x14ac:dyDescent="0.45">
      <c r="D46" s="593"/>
      <c r="E46" s="593"/>
      <c r="F46" s="593"/>
      <c r="G46" s="593"/>
      <c r="H46" s="593"/>
      <c r="I46" s="593"/>
      <c r="J46" s="593"/>
      <c r="K46" s="593"/>
      <c r="L46" s="593"/>
      <c r="M46" s="593"/>
      <c r="N46" s="593"/>
      <c r="O46" s="593"/>
      <c r="P46" s="593"/>
      <c r="Q46" s="593"/>
      <c r="R46" s="593"/>
      <c r="S46" s="593"/>
      <c r="T46" s="593"/>
      <c r="U46" s="593"/>
      <c r="V46" s="593"/>
      <c r="W46" s="593"/>
      <c r="X46" s="593"/>
      <c r="Y46" s="593"/>
      <c r="Z46" s="593"/>
      <c r="AA46" s="593"/>
      <c r="AB46" s="593"/>
      <c r="AC46" s="593"/>
      <c r="AD46" s="593"/>
      <c r="AE46" s="593"/>
      <c r="AF46" s="593"/>
      <c r="AG46" s="593"/>
      <c r="AH46" s="593"/>
      <c r="AI46" s="593"/>
      <c r="AJ46" s="593"/>
      <c r="AK46" s="593"/>
    </row>
    <row r="47" spans="2:37" x14ac:dyDescent="0.45">
      <c r="D47" s="593"/>
      <c r="E47" s="593"/>
      <c r="F47" s="593"/>
      <c r="G47" s="593"/>
      <c r="H47" s="593"/>
      <c r="I47" s="593"/>
      <c r="J47" s="593"/>
      <c r="K47" s="593"/>
      <c r="L47" s="593"/>
      <c r="M47" s="593"/>
      <c r="N47" s="593"/>
      <c r="O47" s="593"/>
      <c r="P47" s="593"/>
      <c r="Q47" s="593"/>
      <c r="R47" s="593"/>
      <c r="S47" s="593"/>
      <c r="T47" s="593"/>
      <c r="U47" s="593"/>
      <c r="V47" s="593"/>
      <c r="W47" s="593"/>
      <c r="X47" s="593"/>
      <c r="Y47" s="593"/>
      <c r="Z47" s="593"/>
      <c r="AA47" s="593"/>
      <c r="AB47" s="593"/>
      <c r="AC47" s="593"/>
      <c r="AD47" s="593"/>
      <c r="AE47" s="593"/>
      <c r="AF47" s="593"/>
      <c r="AG47" s="593"/>
      <c r="AH47" s="593"/>
      <c r="AI47" s="593"/>
      <c r="AJ47" s="593"/>
      <c r="AK47" s="593"/>
    </row>
    <row r="49" spans="2:37" x14ac:dyDescent="0.45">
      <c r="B49" s="8" t="s">
        <v>99</v>
      </c>
    </row>
    <row r="50" spans="2:37" x14ac:dyDescent="0.45">
      <c r="C50" s="8" t="s">
        <v>128</v>
      </c>
    </row>
    <row r="54" spans="2:37" x14ac:dyDescent="0.45">
      <c r="P54" s="155"/>
      <c r="Q54" s="155"/>
      <c r="R54" s="155"/>
      <c r="S54" s="155"/>
      <c r="T54" s="155"/>
      <c r="U54" s="155"/>
      <c r="V54" s="155"/>
      <c r="W54" s="155"/>
    </row>
    <row r="60" spans="2:37" x14ac:dyDescent="0.45">
      <c r="E60" s="156"/>
      <c r="F60" s="156"/>
      <c r="G60" s="156"/>
      <c r="H60" s="156"/>
      <c r="I60" s="156"/>
      <c r="J60" s="156"/>
      <c r="K60" s="156"/>
      <c r="L60" s="156"/>
      <c r="M60" s="156"/>
      <c r="N60" s="156"/>
      <c r="O60" s="156"/>
      <c r="P60" s="156"/>
      <c r="Q60" s="156"/>
      <c r="R60" s="156"/>
      <c r="S60" s="156"/>
      <c r="T60" s="156"/>
      <c r="U60" s="156"/>
      <c r="V60" s="156"/>
      <c r="W60" s="156"/>
      <c r="X60" s="156"/>
      <c r="Y60" s="156"/>
      <c r="Z60" s="156"/>
      <c r="AA60" s="156"/>
      <c r="AB60" s="156"/>
      <c r="AC60" s="156"/>
      <c r="AD60" s="156"/>
      <c r="AE60" s="156"/>
      <c r="AF60" s="156"/>
      <c r="AG60" s="156"/>
      <c r="AH60" s="156"/>
      <c r="AI60" s="156"/>
      <c r="AJ60" s="156"/>
      <c r="AK60" s="156"/>
    </row>
  </sheetData>
  <mergeCells count="29">
    <mergeCell ref="B25:AL28"/>
    <mergeCell ref="B2:T2"/>
    <mergeCell ref="AB4:AL4"/>
    <mergeCell ref="P10:R11"/>
    <mergeCell ref="P12:T13"/>
    <mergeCell ref="U12:AK13"/>
    <mergeCell ref="P14:T15"/>
    <mergeCell ref="U14:AK15"/>
    <mergeCell ref="P16:T17"/>
    <mergeCell ref="U16:AK17"/>
    <mergeCell ref="P18:T19"/>
    <mergeCell ref="U18:AK19"/>
    <mergeCell ref="E22:AI22"/>
    <mergeCell ref="B30:AL30"/>
    <mergeCell ref="D33:L33"/>
    <mergeCell ref="E34:I34"/>
    <mergeCell ref="K34:AK34"/>
    <mergeCell ref="E35:I35"/>
    <mergeCell ref="K35:U35"/>
    <mergeCell ref="D41:L41"/>
    <mergeCell ref="D42:AK43"/>
    <mergeCell ref="D45:L45"/>
    <mergeCell ref="D46:AK47"/>
    <mergeCell ref="E38:I38"/>
    <mergeCell ref="L38:T38"/>
    <mergeCell ref="U38:V38"/>
    <mergeCell ref="E39:I39"/>
    <mergeCell ref="L39:T39"/>
    <mergeCell ref="U39:V39"/>
  </mergeCells>
  <phoneticPr fontId="14"/>
  <conditionalFormatting sqref="D42">
    <cfRule type="expression" dxfId="6" priority="2">
      <formula>LEN(D42)=0</formula>
    </cfRule>
  </conditionalFormatting>
  <conditionalFormatting sqref="D46">
    <cfRule type="expression" dxfId="5" priority="1">
      <formula>LEN(D46)=0</formula>
    </cfRule>
  </conditionalFormatting>
  <conditionalFormatting sqref="K34">
    <cfRule type="expression" dxfId="4" priority="5">
      <formula>LEN(K34)=0</formula>
    </cfRule>
  </conditionalFormatting>
  <conditionalFormatting sqref="K35 V35">
    <cfRule type="expression" dxfId="3" priority="4">
      <formula>K35="令和　年　月　日"</formula>
    </cfRule>
  </conditionalFormatting>
  <conditionalFormatting sqref="L38:L39">
    <cfRule type="expression" dxfId="2" priority="3">
      <formula>LEN(L38)=0</formula>
    </cfRule>
  </conditionalFormatting>
  <conditionalFormatting sqref="U12 U14 U16 U18">
    <cfRule type="expression" dxfId="1" priority="6">
      <formula>LEN(U12)=0</formula>
    </cfRule>
  </conditionalFormatting>
  <conditionalFormatting sqref="AB4">
    <cfRule type="expression" dxfId="0" priority="7">
      <formula>AB4="令和　年　月　日"</formula>
    </cfRule>
  </conditionalFormatting>
  <printOptions horizontalCentered="1"/>
  <pageMargins left="0.39370078740157483" right="0.39370078740157483" top="0.78740157480314965" bottom="0.78740157480314965" header="0.51181102362204722" footer="0.51181102362204722"/>
  <pageSetup paperSize="9" firstPageNumber="0" orientation="portrait" cellComments="asDisplayed" useFirstPageNumber="1"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20</vt:i4>
      </vt:variant>
      <vt:variant>
        <vt:lpstr>名前付き一覧</vt:lpstr>
      </vt:variant>
      <vt:variant>
        <vt:i4>20</vt:i4>
      </vt:variant>
    </vt:vector>
  </HeadingPairs>
  <TitlesOfParts>
    <vt:vector size="40" baseType="lpstr">
      <vt:lpstr>チェックリスト</vt:lpstr>
      <vt:lpstr>第１号様式</vt:lpstr>
      <vt:lpstr>別紙１ー1</vt:lpstr>
      <vt:lpstr>別紙１-2目的・内容</vt:lpstr>
      <vt:lpstr>別紙２　実績・計画</vt:lpstr>
      <vt:lpstr>別紙３経費明細</vt:lpstr>
      <vt:lpstr>別紙４誓約書（補助金）</vt:lpstr>
      <vt:lpstr>別紙５誓約書（税外未収金）</vt:lpstr>
      <vt:lpstr>第2号（変更）</vt:lpstr>
      <vt:lpstr>第2号様式 (別紙）</vt:lpstr>
      <vt:lpstr>第3号（廃止等）</vt:lpstr>
      <vt:lpstr>第4号（実績）</vt:lpstr>
      <vt:lpstr>別紙１-1（内容・成果）</vt:lpstr>
      <vt:lpstr>別紙1-2（経費明細）</vt:lpstr>
      <vt:lpstr>別紙１-3（機器写真等）</vt:lpstr>
      <vt:lpstr>第５号（台帳）</vt:lpstr>
      <vt:lpstr>第６号（効果報告）</vt:lpstr>
      <vt:lpstr>別紙１効果確認表</vt:lpstr>
      <vt:lpstr>別紙２従業員リスト</vt:lpstr>
      <vt:lpstr>第７号（処分）</vt:lpstr>
      <vt:lpstr>チェックリスト!Print_Area</vt:lpstr>
      <vt:lpstr>第１号様式!Print_Area</vt:lpstr>
      <vt:lpstr>'第2号（変更）'!Print_Area</vt:lpstr>
      <vt:lpstr>'第2号様式 (別紙）'!Print_Area</vt:lpstr>
      <vt:lpstr>'第3号（廃止等）'!Print_Area</vt:lpstr>
      <vt:lpstr>'第4号（実績）'!Print_Area</vt:lpstr>
      <vt:lpstr>'第５号（台帳）'!Print_Area</vt:lpstr>
      <vt:lpstr>'第６号（効果報告）'!Print_Area</vt:lpstr>
      <vt:lpstr>'第７号（処分）'!Print_Area</vt:lpstr>
      <vt:lpstr>'別紙１-1（内容・成果）'!Print_Area</vt:lpstr>
      <vt:lpstr>別紙１ー1!Print_Area</vt:lpstr>
      <vt:lpstr>'別紙1-2（経費明細）'!Print_Area</vt:lpstr>
      <vt:lpstr>'別紙１-2目的・内容'!Print_Area</vt:lpstr>
      <vt:lpstr>'別紙１-3（機器写真等）'!Print_Area</vt:lpstr>
      <vt:lpstr>別紙１効果確認表!Print_Area</vt:lpstr>
      <vt:lpstr>'別紙２　実績・計画'!Print_Area</vt:lpstr>
      <vt:lpstr>別紙３経費明細!Print_Area</vt:lpstr>
      <vt:lpstr>'別紙４誓約書（補助金）'!Print_Area</vt:lpstr>
      <vt:lpstr>'別紙５誓約書（税外未収金）'!Print_Area</vt:lpstr>
      <vt:lpstr>別紙２従業員リスト!Print_Titles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2025-06-05T04:24:32Z</dcterms:created>
  <dcterms:modified xsi:type="dcterms:W3CDTF">2025-06-17T04:11:59Z</dcterms:modified>
</cp:coreProperties>
</file>