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trlProps/ctrlProp15.xml" ContentType="application/vnd.ms-excel.controlproperties+xml"/>
  <Override PartName="/xl/drawings/drawing3.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4.xml" ContentType="application/vnd.openxmlformats-officedocument.drawing+xml"/>
  <Override PartName="/xl/ctrlProps/ctrlProp25.xml" ContentType="application/vnd.ms-excel.controlproperties+xml"/>
  <Override PartName="/xl/ctrlProps/ctrlProp26.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codeName="ThisWorkbook"/>
  <mc:AlternateContent xmlns:mc="http://schemas.openxmlformats.org/markup-compatibility/2006">
    <mc:Choice Requires="x15">
      <x15ac:absPath xmlns:x15ac="http://schemas.microsoft.com/office/spreadsheetml/2010/11/ac" url="\\KSSCNAS2023\Share\デジタル技術活用促進事業\300_Ｒ７\01_公募\二次公募\様式等\交付申請書他様式一式【加速枠】\"/>
    </mc:Choice>
  </mc:AlternateContent>
  <xr:revisionPtr revIDLastSave="0" documentId="13_ncr:1_{78BB5492-D14D-405F-A226-6FA74590D2AA}" xr6:coauthVersionLast="47" xr6:coauthVersionMax="47" xr10:uidLastSave="{00000000-0000-0000-0000-000000000000}"/>
  <bookViews>
    <workbookView xWindow="-108" yWindow="-108" windowWidth="23256" windowHeight="12456" tabRatio="873" activeTab="4" xr2:uid="{00000000-000D-0000-FFFF-FFFF00000000}"/>
  </bookViews>
  <sheets>
    <sheet name="チェックリスト" sheetId="76" r:id="rId1"/>
    <sheet name="第１号様式" sheetId="1" r:id="rId2"/>
    <sheet name="別紙１ー1" sheetId="73" r:id="rId3"/>
    <sheet name="別紙１-2目的・効果案" sheetId="78" r:id="rId4"/>
    <sheet name="別紙２　実績・計画" sheetId="80" r:id="rId5"/>
    <sheet name="別紙３経費明細" sheetId="74" r:id="rId6"/>
    <sheet name="別紙４　誓約書（補助金）" sheetId="8" r:id="rId7"/>
    <sheet name="別紙５誓約書（税外未収金）" sheetId="65" r:id="rId8"/>
    <sheet name="第2号（変更）" sheetId="32" r:id="rId9"/>
    <sheet name="第2号様式 (別紙）" sheetId="77" r:id="rId10"/>
    <sheet name="第3号（廃止等）" sheetId="33" r:id="rId11"/>
    <sheet name="第4号（実績）" sheetId="71" r:id="rId12"/>
    <sheet name="別紙１-1（内容・成果）" sheetId="35" r:id="rId13"/>
    <sheet name="別紙1-2（経費明細）" sheetId="70" r:id="rId14"/>
    <sheet name="別紙１-3（機器写真等）" sheetId="66" r:id="rId15"/>
    <sheet name="第５号（台帳）" sheetId="41" r:id="rId16"/>
    <sheet name="第６号（効果報告）" sheetId="72" r:id="rId17"/>
    <sheet name="別紙１効果確認表" sheetId="52" r:id="rId18"/>
    <sheet name="別紙２従業員リスト" sheetId="67" r:id="rId19"/>
    <sheet name="第７号（処分）" sheetId="43" r:id="rId20"/>
  </sheets>
  <definedNames>
    <definedName name="_xlnm.Print_Area" localSheetId="0">チェックリスト!$A$1:$C$24</definedName>
    <definedName name="_xlnm.Print_Area" localSheetId="1">第１号様式!$A$2:$J$43</definedName>
    <definedName name="_xlnm.Print_Area" localSheetId="8">'第2号（変更）'!$B$1:$AL$50</definedName>
    <definedName name="_xlnm.Print_Area" localSheetId="9">'第2号様式 (別紙）'!$B$1:$AI$26</definedName>
    <definedName name="_xlnm.Print_Area" localSheetId="10">'第3号（廃止等）'!$B$1:$AL$41</definedName>
    <definedName name="_xlnm.Print_Area" localSheetId="11">'第4号（実績）'!$B$1:$AL$54</definedName>
    <definedName name="_xlnm.Print_Area" localSheetId="15">'第５号（台帳）'!$B$1:$L$24</definedName>
    <definedName name="_xlnm.Print_Area" localSheetId="16">'第６号（効果報告）'!$B$1:$AI$33</definedName>
    <definedName name="_xlnm.Print_Area" localSheetId="19">'第７号（処分）'!$B$1:$AL$51</definedName>
    <definedName name="_xlnm.Print_Area" localSheetId="12">'別紙１-1（内容・成果）'!$B$1:$J$12</definedName>
    <definedName name="_xlnm.Print_Area" localSheetId="2">別紙１ー1!$A$2:$M$37</definedName>
    <definedName name="_xlnm.Print_Area" localSheetId="13">'別紙1-2（経費明細）'!$A$1:$X$34</definedName>
    <definedName name="_xlnm.Print_Area" localSheetId="3">'別紙１-2目的・効果案'!$B$1:$J$22</definedName>
    <definedName name="_xlnm.Print_Area" localSheetId="14">'別紙１-3（機器写真等）'!$B$1:$F$18</definedName>
    <definedName name="_xlnm.Print_Area" localSheetId="17">別紙１効果確認表!$B$2:$G$27</definedName>
    <definedName name="_xlnm.Print_Area" localSheetId="4">'別紙２　実績・計画'!$B$2:$K$27</definedName>
    <definedName name="_xlnm.Print_Area" localSheetId="5">別紙３経費明細!$A$2:$X$36</definedName>
    <definedName name="_xlnm.Print_Area" localSheetId="6">'別紙４　誓約書（補助金）'!$B$1:$AG$26</definedName>
    <definedName name="_xlnm.Print_Area" localSheetId="7">'別紙５誓約書（税外未収金）'!$B$1:$AH$34</definedName>
    <definedName name="_xlnm.Print_Titles" localSheetId="18">別紙２従業員リスト!$8:$10</definedName>
    <definedName name="Z_2119A984_9316_4506_9F3C_C3B57B1302A7_.wvu.PrintArea" localSheetId="8" hidden="1">'第2号（変更）'!$B$1:$AL$50</definedName>
    <definedName name="Z_2119A984_9316_4506_9F3C_C3B57B1302A7_.wvu.PrintArea" localSheetId="9" hidden="1">'第2号様式 (別紙）'!$B$1:$AJ$38</definedName>
    <definedName name="Z_2119A984_9316_4506_9F3C_C3B57B1302A7_.wvu.PrintArea" localSheetId="10" hidden="1">'第3号（廃止等）'!$B$1:$AL$38</definedName>
    <definedName name="Z_2119A984_9316_4506_9F3C_C3B57B1302A7_.wvu.PrintArea" localSheetId="11" hidden="1">'第4号（実績）'!$A$1:$AL$54</definedName>
    <definedName name="Z_2119A984_9316_4506_9F3C_C3B57B1302A7_.wvu.PrintArea" localSheetId="15" hidden="1">'第５号（台帳）'!$B$1:$L$24</definedName>
    <definedName name="Z_2119A984_9316_4506_9F3C_C3B57B1302A7_.wvu.PrintArea" localSheetId="16" hidden="1">'第６号（効果報告）'!$A$1:$AI$37</definedName>
    <definedName name="Z_2119A984_9316_4506_9F3C_C3B57B1302A7_.wvu.PrintArea" localSheetId="19" hidden="1">'第７号（処分）'!$B$1:$AL$51</definedName>
    <definedName name="Z_2119A984_9316_4506_9F3C_C3B57B1302A7_.wvu.PrintArea" localSheetId="12" hidden="1">'別紙１-1（内容・成果）'!$B$1:$I$8</definedName>
    <definedName name="Z_2119A984_9316_4506_9F3C_C3B57B1302A7_.wvu.PrintArea" localSheetId="3" hidden="1">'別紙１-2目的・効果案'!$B$1:$I$22</definedName>
    <definedName name="Z_2119A984_9316_4506_9F3C_C3B57B1302A7_.wvu.PrintArea" localSheetId="14" hidden="1">'別紙１-3（機器写真等）'!$B$1:$E$9</definedName>
    <definedName name="Z_2119A984_9316_4506_9F3C_C3B57B1302A7_.wvu.PrintArea" localSheetId="17" hidden="1">別紙１効果確認表!$B$2:$F$23</definedName>
    <definedName name="Z_2119A984_9316_4506_9F3C_C3B57B1302A7_.wvu.PrintArea" localSheetId="4" hidden="1">'別紙２　実績・計画'!$B$2:$J$23</definedName>
    <definedName name="Z_2119A984_9316_4506_9F3C_C3B57B1302A7_.wvu.PrintArea" localSheetId="6" hidden="1">'別紙４　誓約書（補助金）'!$B$1:$AG$26</definedName>
    <definedName name="Z_2119A984_9316_4506_9F3C_C3B57B1302A7_.wvu.PrintArea" localSheetId="7" hidden="1">'別紙５誓約書（税外未収金）'!$B$1:$AH$34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80" l="1"/>
  <c r="G9" i="80"/>
  <c r="H9" i="80"/>
  <c r="I9" i="80"/>
  <c r="J9" i="80"/>
  <c r="E11" i="80"/>
  <c r="F11" i="80"/>
  <c r="G11" i="80"/>
  <c r="H11" i="80"/>
  <c r="I11" i="80"/>
  <c r="J11" i="80"/>
  <c r="E12" i="80"/>
  <c r="F12" i="80"/>
  <c r="G12" i="80"/>
  <c r="G13" i="80" s="1"/>
  <c r="H12" i="80"/>
  <c r="I12" i="80"/>
  <c r="I13" i="80" s="1"/>
  <c r="J12" i="80"/>
  <c r="J13" i="80" s="1"/>
  <c r="E13" i="80"/>
  <c r="F13" i="80"/>
  <c r="H13" i="80"/>
  <c r="E15" i="80"/>
  <c r="F15" i="80"/>
  <c r="G15" i="80"/>
  <c r="H15" i="80"/>
  <c r="I15" i="80"/>
  <c r="J15" i="80"/>
  <c r="E18" i="80"/>
  <c r="F19" i="80" s="1"/>
  <c r="F18" i="80"/>
  <c r="G18" i="80"/>
  <c r="G19" i="80" s="1"/>
  <c r="H18" i="80"/>
  <c r="H31" i="80" s="1"/>
  <c r="H32" i="80" s="1"/>
  <c r="I18" i="80"/>
  <c r="I31" i="80" s="1"/>
  <c r="J18" i="80"/>
  <c r="F21" i="80"/>
  <c r="G21" i="80"/>
  <c r="H21" i="80"/>
  <c r="I21" i="80"/>
  <c r="J21" i="80"/>
  <c r="E29" i="80"/>
  <c r="F29" i="80"/>
  <c r="G29" i="80"/>
  <c r="H29" i="80"/>
  <c r="H30" i="80" s="1"/>
  <c r="I29" i="80"/>
  <c r="I30" i="80" s="1"/>
  <c r="J29" i="80"/>
  <c r="J30" i="80"/>
  <c r="F31" i="80"/>
  <c r="G31" i="80"/>
  <c r="J31" i="80"/>
  <c r="I32" i="80" l="1"/>
  <c r="J19" i="80"/>
  <c r="J32" i="80"/>
  <c r="E31" i="80"/>
  <c r="I19" i="80"/>
  <c r="H19" i="80"/>
  <c r="AD7" i="78" l="1"/>
  <c r="AL25" i="77"/>
  <c r="AM24" i="77"/>
  <c r="AL24" i="77"/>
  <c r="U16" i="70"/>
  <c r="T16" i="70"/>
  <c r="S16" i="70"/>
  <c r="V28" i="70"/>
  <c r="U24" i="74"/>
  <c r="T24" i="74"/>
  <c r="S24" i="74"/>
  <c r="AA23" i="74"/>
  <c r="V23" i="74"/>
  <c r="U23" i="74"/>
  <c r="T23" i="74"/>
  <c r="S23" i="74"/>
  <c r="V22" i="74"/>
  <c r="U22" i="74"/>
  <c r="T22" i="74"/>
  <c r="S22" i="74"/>
  <c r="U17" i="74"/>
  <c r="T17" i="74"/>
  <c r="S17" i="74"/>
  <c r="V16" i="74"/>
  <c r="V15" i="74"/>
  <c r="V14" i="74"/>
  <c r="V13" i="74"/>
  <c r="V12" i="74"/>
  <c r="V11" i="74"/>
  <c r="V10" i="74"/>
  <c r="V9" i="74"/>
  <c r="V8" i="74"/>
  <c r="V7" i="74"/>
  <c r="U23" i="70"/>
  <c r="T23" i="70"/>
  <c r="S23" i="70"/>
  <c r="U22" i="70"/>
  <c r="T22" i="70"/>
  <c r="S22" i="70"/>
  <c r="U21" i="70"/>
  <c r="T21" i="70"/>
  <c r="S21" i="70"/>
  <c r="V15" i="70"/>
  <c r="V14" i="70"/>
  <c r="V13" i="70"/>
  <c r="V12" i="70"/>
  <c r="V11" i="70"/>
  <c r="V10" i="70"/>
  <c r="V9" i="70"/>
  <c r="V8" i="70"/>
  <c r="AA22" i="70" s="1"/>
  <c r="V7" i="70"/>
  <c r="V22" i="70" s="1"/>
  <c r="V6" i="70"/>
  <c r="V21" i="70" s="1"/>
  <c r="N54" i="67"/>
  <c r="E54" i="67"/>
  <c r="I51" i="67"/>
  <c r="G51" i="67"/>
  <c r="I50" i="67"/>
  <c r="G50" i="67"/>
  <c r="I49" i="67"/>
  <c r="G49" i="67"/>
  <c r="I48" i="67"/>
  <c r="G48" i="67"/>
  <c r="I47" i="67"/>
  <c r="G47" i="67"/>
  <c r="I46" i="67"/>
  <c r="G46" i="67"/>
  <c r="I45" i="67"/>
  <c r="G45" i="67"/>
  <c r="I44" i="67"/>
  <c r="G44" i="67"/>
  <c r="I43" i="67"/>
  <c r="G43" i="67"/>
  <c r="I42" i="67"/>
  <c r="G42" i="67"/>
  <c r="I41" i="67"/>
  <c r="G41" i="67"/>
  <c r="I40" i="67"/>
  <c r="G40" i="67"/>
  <c r="I39" i="67"/>
  <c r="G39" i="67"/>
  <c r="I38" i="67"/>
  <c r="G38" i="67"/>
  <c r="I37" i="67"/>
  <c r="G37" i="67"/>
  <c r="I36" i="67"/>
  <c r="G36" i="67"/>
  <c r="I35" i="67"/>
  <c r="G35" i="67"/>
  <c r="I34" i="67"/>
  <c r="G34" i="67"/>
  <c r="I33" i="67"/>
  <c r="G33" i="67"/>
  <c r="I32" i="67"/>
  <c r="G32" i="67"/>
  <c r="I31" i="67"/>
  <c r="G31" i="67"/>
  <c r="I30" i="67"/>
  <c r="G30" i="67"/>
  <c r="I29" i="67"/>
  <c r="G29" i="67"/>
  <c r="I28" i="67"/>
  <c r="G28" i="67"/>
  <c r="I27" i="67"/>
  <c r="G27" i="67"/>
  <c r="I26" i="67"/>
  <c r="G26" i="67"/>
  <c r="I25" i="67"/>
  <c r="G25" i="67"/>
  <c r="I24" i="67"/>
  <c r="G24" i="67"/>
  <c r="I23" i="67"/>
  <c r="G23" i="67"/>
  <c r="I22" i="67"/>
  <c r="G22" i="67"/>
  <c r="I21" i="67"/>
  <c r="G21" i="67"/>
  <c r="I20" i="67"/>
  <c r="G20" i="67"/>
  <c r="I19" i="67"/>
  <c r="G19" i="67"/>
  <c r="I18" i="67"/>
  <c r="G18" i="67"/>
  <c r="I17" i="67"/>
  <c r="G17" i="67"/>
  <c r="I16" i="67"/>
  <c r="G16" i="67"/>
  <c r="I15" i="67"/>
  <c r="G15" i="67"/>
  <c r="I14" i="67"/>
  <c r="G14" i="67"/>
  <c r="I13" i="67"/>
  <c r="G13" i="67"/>
  <c r="I12" i="67"/>
  <c r="G12" i="67"/>
  <c r="I11" i="67"/>
  <c r="G11" i="67"/>
  <c r="E58" i="67" l="1"/>
  <c r="V16" i="70"/>
  <c r="G58" i="67"/>
  <c r="N58" i="67"/>
  <c r="V17" i="74"/>
  <c r="N55" i="67"/>
  <c r="AA24" i="74"/>
  <c r="V24" i="74" s="1"/>
  <c r="V27" i="74" s="1"/>
  <c r="AA23" i="70"/>
  <c r="V23" i="70" s="1"/>
  <c r="V26" i="70" s="1"/>
  <c r="N59" i="67" l="1"/>
  <c r="E17" i="52" l="1"/>
  <c r="E31" i="52" s="1"/>
  <c r="F29" i="52"/>
  <c r="E29" i="52"/>
  <c r="F20" i="52"/>
  <c r="F17" i="52"/>
  <c r="F31" i="52" s="1"/>
  <c r="F14" i="52"/>
  <c r="E14" i="52"/>
  <c r="F11" i="52"/>
  <c r="F12" i="52" s="1"/>
  <c r="E11" i="52"/>
  <c r="E12" i="52" s="1"/>
  <c r="F10" i="52"/>
  <c r="E10" i="52"/>
  <c r="F8" i="52"/>
  <c r="F30" i="52" l="1"/>
  <c r="F32" i="52"/>
  <c r="F18" i="52"/>
</calcChain>
</file>

<file path=xl/sharedStrings.xml><?xml version="1.0" encoding="utf-8"?>
<sst xmlns="http://schemas.openxmlformats.org/spreadsheetml/2006/main" count="569" uniqueCount="398">
  <si>
    <t>・農業改良資金貸付金償還金</t>
  </si>
  <si>
    <t>補助金申請に関する誓約書兼同意書</t>
    <rPh sb="0" eb="3">
      <t>ほじょきん</t>
    </rPh>
    <rPh sb="3" eb="5">
      <t>しんせい</t>
    </rPh>
    <rPh sb="6" eb="7">
      <t>かん</t>
    </rPh>
    <rPh sb="9" eb="12">
      <t>せいやくしょ</t>
    </rPh>
    <rPh sb="12" eb="13">
      <t>けん</t>
    </rPh>
    <rPh sb="13" eb="16">
      <t>どういしょ</t>
    </rPh>
    <phoneticPr fontId="2" type="Hiragana"/>
  </si>
  <si>
    <t>区分</t>
    <rPh sb="0" eb="2">
      <t>くぶん</t>
    </rPh>
    <phoneticPr fontId="2" type="Hiragana"/>
  </si>
  <si>
    <t>別記</t>
  </si>
  <si>
    <t>　　　　　　　　</t>
  </si>
  <si>
    <t>公益財団法人高知県産業振興センター　理事長　様　</t>
  </si>
  <si>
    <t>　補助の要件に該当しない事実や不正等が発覚した場合は、補助金の交付を受けた事業者名等の情報を公表されることに同意します。</t>
    <rPh sb="1" eb="3">
      <t>ほじょ</t>
    </rPh>
    <phoneticPr fontId="2" type="Hiragana"/>
  </si>
  <si>
    <t>令和　年　月　日</t>
  </si>
  <si>
    <t>＜対象となる税外未収金債務＞</t>
    <rPh sb="1" eb="3">
      <t>たいしょう</t>
    </rPh>
    <rPh sb="6" eb="7">
      <t>ぜい</t>
    </rPh>
    <rPh sb="7" eb="8">
      <t>がい</t>
    </rPh>
    <rPh sb="8" eb="11">
      <t>みしゅうきん</t>
    </rPh>
    <rPh sb="11" eb="13">
      <t>さいむ</t>
    </rPh>
    <phoneticPr fontId="2" type="Hiragana"/>
  </si>
  <si>
    <t>名称</t>
    <rPh sb="0" eb="2">
      <t>めいしょう</t>
    </rPh>
    <phoneticPr fontId="2" type="Hiragana"/>
  </si>
  <si>
    <t>&lt;添付書類&gt;</t>
  </si>
  <si>
    <t>記</t>
    <rPh sb="0" eb="1">
      <t>き</t>
    </rPh>
    <phoneticPr fontId="2" type="Hiragana"/>
  </si>
  <si>
    <t>事業者名</t>
  </si>
  <si>
    <t>３</t>
  </si>
  <si>
    <t>所在地</t>
    <rPh sb="0" eb="3">
      <t>しょざいち</t>
    </rPh>
    <phoneticPr fontId="2" type="Hiragana"/>
  </si>
  <si>
    <t>令和　　年　　月　　日</t>
    <rPh sb="0" eb="2">
      <t>れいわ</t>
    </rPh>
    <rPh sb="4" eb="5">
      <t>ねん</t>
    </rPh>
    <rPh sb="7" eb="8">
      <t>つき</t>
    </rPh>
    <rPh sb="10" eb="11">
      <t>にち</t>
    </rPh>
    <phoneticPr fontId="2" type="Hiragana"/>
  </si>
  <si>
    <t>［申請者］</t>
  </si>
  <si>
    <t>　公益財団法人高知県産業振興センターから検査・報告・是正のための求めがあった場合には、これに応じます。</t>
    <rPh sb="1" eb="7">
      <t>こうえきざいだんほうじん</t>
    </rPh>
    <rPh sb="7" eb="14">
      <t>こうちけんさんぎょうしんこう</t>
    </rPh>
    <rPh sb="20" eb="22">
      <t>けんさ</t>
    </rPh>
    <rPh sb="23" eb="25">
      <t>ほうこく</t>
    </rPh>
    <rPh sb="26" eb="28">
      <t>ぜせい</t>
    </rPh>
    <rPh sb="32" eb="33">
      <t>もと</t>
    </rPh>
    <rPh sb="38" eb="40">
      <t>ば</t>
    </rPh>
    <rPh sb="46" eb="47">
      <t>おう</t>
    </rPh>
    <phoneticPr fontId="2" type="Hiragana"/>
  </si>
  <si>
    <t>※誓約事項を確認し、チェックを入れてください。</t>
    <rPh sb="1" eb="3">
      <t>せいやく</t>
    </rPh>
    <rPh sb="3" eb="5">
      <t>じこう</t>
    </rPh>
    <rPh sb="6" eb="8">
      <t>かくにん</t>
    </rPh>
    <rPh sb="15" eb="16">
      <t>い</t>
    </rPh>
    <phoneticPr fontId="2" type="Hiragana"/>
  </si>
  <si>
    <t>代表者　職・氏名（自署）</t>
    <rPh sb="0" eb="3">
      <t>だいひょうしゃ</t>
    </rPh>
    <rPh sb="4" eb="5">
      <t>しょく</t>
    </rPh>
    <rPh sb="6" eb="8">
      <t>しめい</t>
    </rPh>
    <rPh sb="9" eb="11">
      <t>じしょ</t>
    </rPh>
    <phoneticPr fontId="2" type="Hiragana"/>
  </si>
  <si>
    <t>　申請内容に虚偽が判明した場合は、当該補助金の不交付の決定又は交付の決定の取消し並びに補助金の返還及び加算金の支払いに応じます。
また、納期限までに返還を行わなかった場合は、遅延金の支払いに応じます。</t>
    <rPh sb="40" eb="41">
      <t>なら</t>
    </rPh>
    <phoneticPr fontId="2" type="Hiragana"/>
  </si>
  <si>
    <t>　この誓約書の内容について、県及び公益財団法人高知県産業振興センターが高知県警察本部に照会することを承諾します。</t>
    <rPh sb="14" eb="15">
      <t>けん</t>
    </rPh>
    <rPh sb="15" eb="16">
      <t>およ</t>
    </rPh>
    <rPh sb="17" eb="19">
      <t>こうえき</t>
    </rPh>
    <rPh sb="19" eb="23">
      <t>ざいだんほうじん</t>
    </rPh>
    <rPh sb="23" eb="26">
      <t>こうちけん</t>
    </rPh>
    <rPh sb="26" eb="28">
      <t>さんぎょう</t>
    </rPh>
    <rPh sb="28" eb="30">
      <t>しんこう</t>
    </rPh>
    <phoneticPr fontId="2" type="Hiragana"/>
  </si>
  <si>
    <t>税外未収金債務に関する誓約書兼同意書</t>
    <rPh sb="0" eb="1">
      <t>ぜい</t>
    </rPh>
    <rPh sb="1" eb="2">
      <t>がい</t>
    </rPh>
    <rPh sb="2" eb="5">
      <t>みしゅうきん</t>
    </rPh>
    <rPh sb="5" eb="7">
      <t>さいむ</t>
    </rPh>
    <rPh sb="8" eb="9">
      <t>かん</t>
    </rPh>
    <rPh sb="11" eb="14">
      <t>せいやくしょ</t>
    </rPh>
    <rPh sb="14" eb="15">
      <t>けん</t>
    </rPh>
    <rPh sb="15" eb="18">
      <t>どういしょ</t>
    </rPh>
    <phoneticPr fontId="2" type="Hiragana"/>
  </si>
  <si>
    <t>・林業・木材産業改善資金貸付金償還金</t>
  </si>
  <si>
    <t>※２　労働基準法第20条の規定に基づく[予め解雇の予告を必要とする者]の人数を記入してください。</t>
    <rPh sb="36" eb="38">
      <t>にんずう</t>
    </rPh>
    <phoneticPr fontId="2" type="Hiragana"/>
  </si>
  <si>
    <t>　申請者等（代表者のほか、役員又は使用人その他の従業員若しくは構成員等）は、自らまたは第三者を利用して次の各号のいずれの行為も行いません。
（ア）公益財団法人高知県産業振興センターに対する暴力的な要求行為
（イ）公益財団法人高知県産業振興センターに対する法的な責任を越えた不当な要求行為
（ウ）事業活動における、取引に関し、脅迫的な言動をし、または暴力を用いる行為
（エ）風説を流布し、偽計または威力を用いて相手方の信用を毀損し、又は相手方の業務を妨害する行為</t>
    <rPh sb="73" eb="79">
      <t>こうえきざいだんほうじん</t>
    </rPh>
    <rPh sb="79" eb="86">
      <t>こうちけんさんぎょうしんこう</t>
    </rPh>
    <rPh sb="91" eb="92">
      <t>たい</t>
    </rPh>
    <rPh sb="147" eb="151">
      <t>じぎ</t>
    </rPh>
    <phoneticPr fontId="2" type="Hiragana"/>
  </si>
  <si>
    <t>・沿岸漁業改善資金貸付金償還金</t>
  </si>
  <si>
    <t>円</t>
    <rPh sb="0" eb="1">
      <t>えん</t>
    </rPh>
    <phoneticPr fontId="2" type="Hiragana"/>
  </si>
  <si>
    <t>まで</t>
  </si>
  <si>
    <t>　変更前</t>
  </si>
  <si>
    <t>大分類</t>
    <rPh sb="0" eb="3">
      <t>だいぶんるい</t>
    </rPh>
    <phoneticPr fontId="2" type="Hiragana"/>
  </si>
  <si>
    <t>職・氏名</t>
    <rPh sb="0" eb="1">
      <t>しょく</t>
    </rPh>
    <rPh sb="2" eb="4">
      <t>しめい</t>
    </rPh>
    <phoneticPr fontId="2" type="Hiragana"/>
  </si>
  <si>
    <t>電話番号</t>
    <rPh sb="0" eb="2">
      <t>でんわ</t>
    </rPh>
    <rPh sb="2" eb="4">
      <t>ばんごう</t>
    </rPh>
    <phoneticPr fontId="2" type="Hiragana"/>
  </si>
  <si>
    <t>担
当
者</t>
    <rPh sb="0" eb="1">
      <t>たん</t>
    </rPh>
    <rPh sb="2" eb="3">
      <t>とう</t>
    </rPh>
    <rPh sb="4" eb="5">
      <t>もの</t>
    </rPh>
    <phoneticPr fontId="2" type="Hiragana"/>
  </si>
  <si>
    <t>コード</t>
  </si>
  <si>
    <t>（２）資金調達内訳</t>
    <rPh sb="3" eb="5">
      <t>しきん</t>
    </rPh>
    <rPh sb="5" eb="7">
      <t>ちょうたつ</t>
    </rPh>
    <rPh sb="7" eb="9">
      <t>うちわけ</t>
    </rPh>
    <phoneticPr fontId="2" type="Hiragana"/>
  </si>
  <si>
    <t>１　申請者の概要について</t>
  </si>
  <si>
    <t>自己資金</t>
    <rPh sb="0" eb="2">
      <t>じこ</t>
    </rPh>
    <rPh sb="2" eb="4">
      <t>しきん</t>
    </rPh>
    <phoneticPr fontId="2" type="Hiragana"/>
  </si>
  <si>
    <t>申請者</t>
  </si>
  <si>
    <t>記</t>
  </si>
  <si>
    <t>補助金額</t>
    <rPh sb="0" eb="3">
      <t>ほじょきん</t>
    </rPh>
    <rPh sb="3" eb="4">
      <t>がく</t>
    </rPh>
    <phoneticPr fontId="2" type="Hiragana"/>
  </si>
  <si>
    <t>借入金</t>
    <rPh sb="0" eb="3">
      <t>かりいれきん</t>
    </rPh>
    <phoneticPr fontId="2" type="Hiragana"/>
  </si>
  <si>
    <t>その他</t>
    <rPh sb="2" eb="3">
      <t>た</t>
    </rPh>
    <phoneticPr fontId="2" type="Hiragana"/>
  </si>
  <si>
    <t>　申請者等（代表者のほか、役員又は使用人その他の従業員若しくは構成員等）が暴力団（高知県暴力団排除条例（平成22年高知県条例第36号）第２条第１号に規定する暴力団をいう。）又は暴力団員等（同条第３号に規定する暴力団員等をいう。）に該当しないなど、高知県ものづくり省力化設備投資支援事業費補助金交付要領別表第３に掲げるいずれにも該当しておらず、かつ将来にわたっても該当しません。</t>
    <rPh sb="146" eb="150">
      <t>こうふようりょう</t>
    </rPh>
    <rPh sb="150" eb="152">
      <t>べっぴょう</t>
    </rPh>
    <rPh sb="152" eb="153">
      <t>だい</t>
    </rPh>
    <phoneticPr fontId="2" type="Hiragana"/>
  </si>
  <si>
    <t>令和　　　年　　月　　日</t>
    <rPh sb="0" eb="2">
      <t>れいわ</t>
    </rPh>
    <rPh sb="5" eb="6">
      <t>ねん</t>
    </rPh>
    <rPh sb="8" eb="9">
      <t>がつ</t>
    </rPh>
    <rPh sb="11" eb="12">
      <t>にち</t>
    </rPh>
    <phoneticPr fontId="2" type="Hiragana"/>
  </si>
  <si>
    <t>公益財団法人高知県産業振興センター理事長　様</t>
    <rPh sb="0" eb="2">
      <t>こうえき</t>
    </rPh>
    <rPh sb="2" eb="6">
      <t>ざいだんほうじん</t>
    </rPh>
    <rPh sb="6" eb="9">
      <t>こうちけん</t>
    </rPh>
    <rPh sb="9" eb="11">
      <t>さんぎょう</t>
    </rPh>
    <rPh sb="11" eb="13">
      <t>しんこう</t>
    </rPh>
    <rPh sb="17" eb="20">
      <t>りじちょう</t>
    </rPh>
    <rPh sb="21" eb="22">
      <t>さま</t>
    </rPh>
    <phoneticPr fontId="2" type="Hiragana"/>
  </si>
  <si>
    <t>※合計は(１）経費明細書の事業に要する経費(税込）の合計と合わせてください。</t>
    <rPh sb="1" eb="3">
      <t>ごうけい</t>
    </rPh>
    <rPh sb="7" eb="9">
      <t>けいひ</t>
    </rPh>
    <rPh sb="9" eb="12">
      <t>めいさいしょ</t>
    </rPh>
    <rPh sb="13" eb="15">
      <t>じぎょう</t>
    </rPh>
    <rPh sb="16" eb="17">
      <t>よう</t>
    </rPh>
    <rPh sb="19" eb="21">
      <t>けいひ</t>
    </rPh>
    <rPh sb="22" eb="24">
      <t>ぜいこ</t>
    </rPh>
    <rPh sb="26" eb="28">
      <t>ごうけい</t>
    </rPh>
    <rPh sb="29" eb="30">
      <t>あ</t>
    </rPh>
    <phoneticPr fontId="2" type="Hiragana"/>
  </si>
  <si>
    <t>公益財団法人高知県産業振興センター　理事長　様</t>
    <rPh sb="0" eb="13">
      <t>こうえきざいだんほうじんこうちけんさんぎょうしんこう</t>
    </rPh>
    <rPh sb="18" eb="21">
      <t>りじちょう</t>
    </rPh>
    <rPh sb="22" eb="23">
      <t>さま</t>
    </rPh>
    <phoneticPr fontId="2" type="Hiragana"/>
  </si>
  <si>
    <t>変更の理由</t>
  </si>
  <si>
    <t>１</t>
  </si>
  <si>
    <t>住　　所</t>
  </si>
  <si>
    <t>メール
アドレス</t>
  </si>
  <si>
    <t>代表者の役職・氏名</t>
    <rPh sb="7" eb="9">
      <t>しめい</t>
    </rPh>
    <phoneticPr fontId="2" type="Hiragana"/>
  </si>
  <si>
    <t>４</t>
  </si>
  <si>
    <t>２</t>
  </si>
  <si>
    <t>変更の内容</t>
  </si>
  <si>
    <t>から</t>
  </si>
  <si>
    <t>名　　称</t>
  </si>
  <si>
    <t>代 表 者
職・氏名</t>
  </si>
  <si>
    <t>　変更後</t>
    <rPh sb="3" eb="4">
      <t>あと</t>
    </rPh>
    <phoneticPr fontId="2" type="Hiragana"/>
  </si>
  <si>
    <t>処分の理由</t>
  </si>
  <si>
    <t>：</t>
  </si>
  <si>
    <t>品目及び取得年月日</t>
  </si>
  <si>
    <t>電　　話</t>
  </si>
  <si>
    <t>処分の方法</t>
  </si>
  <si>
    <t>（中止・廃止）の理由</t>
  </si>
  <si>
    <t>（中止・廃止）の内容（中止の期間、廃止の時期）</t>
  </si>
  <si>
    <t xml:space="preserve">※２　次に該当する場合は提出してください　
　　・⑤の「従業員数の確認資料」に従業員数の記載がない場合
　　・⑤の「従業員数の確認資料」に記載の従業員数と申請時の従業員数が異なる場合
</t>
    <rPh sb="3" eb="4">
      <t>つぎ</t>
    </rPh>
    <rPh sb="5" eb="7">
      <t>がいとう</t>
    </rPh>
    <rPh sb="12" eb="13">
      <t>つつみ</t>
    </rPh>
    <phoneticPr fontId="2" type="Hiragana"/>
  </si>
  <si>
    <t>https://www.soumu.go.jp/toukei_toukatsu/index/seido/sangyo/02toukatsu01_03000023.html</t>
    <phoneticPr fontId="8" type="Hiragana"/>
  </si>
  <si>
    <t>https://www.mhlw.go.jp/new-info/kobetu/roudou/gyousei/dl/140811-1.pdf</t>
    <phoneticPr fontId="8" type="Hiragana"/>
  </si>
  <si>
    <t>下記の厚生労働省リーフレットを参考に記載してください。</t>
    <rPh sb="0" eb="2">
      <t>かき</t>
    </rPh>
    <rPh sb="3" eb="5">
      <t>こうせい</t>
    </rPh>
    <rPh sb="5" eb="8">
      <t>ろうどうしょう</t>
    </rPh>
    <rPh sb="15" eb="17">
      <t>さんこう</t>
    </rPh>
    <rPh sb="18" eb="20">
      <t>きさい</t>
    </rPh>
    <phoneticPr fontId="8" type="Hiragana"/>
  </si>
  <si>
    <t>中分類</t>
    <rPh sb="0" eb="1">
      <t>ちゅう</t>
    </rPh>
    <rPh sb="1" eb="3">
      <t>ぶんるい</t>
    </rPh>
    <phoneticPr fontId="2" type="Hiragana"/>
  </si>
  <si>
    <t>※１　日本標準産業分類は以下のURLよりご確認ください。</t>
    <phoneticPr fontId="2" type="Hiragana"/>
  </si>
  <si>
    <t>参考：文字数</t>
    <rPh sb="0" eb="2">
      <t>さんこう</t>
    </rPh>
    <rPh sb="3" eb="6">
      <t>もじすう</t>
    </rPh>
    <phoneticPr fontId="8" type="Hiragana"/>
  </si>
  <si>
    <t>２　補助事業の目的・概要</t>
    <rPh sb="2" eb="4">
      <t>ほじょ</t>
    </rPh>
    <rPh sb="4" eb="6">
      <t>じぎょう</t>
    </rPh>
    <rPh sb="7" eb="9">
      <t>もくてき</t>
    </rPh>
    <rPh sb="10" eb="12">
      <t>がいよう</t>
    </rPh>
    <phoneticPr fontId="2" type="Hiragana"/>
  </si>
  <si>
    <t>※黄色のセルに入力してください。</t>
    <rPh sb="1" eb="3">
      <t>きいろ</t>
    </rPh>
    <rPh sb="7" eb="9">
      <t>にゅうりょく</t>
    </rPh>
    <phoneticPr fontId="8" type="Hiragana"/>
  </si>
  <si>
    <t>（単位：円）</t>
    <rPh sb="1" eb="3">
      <t>たんい</t>
    </rPh>
    <rPh sb="4" eb="5">
      <t>えん</t>
    </rPh>
    <phoneticPr fontId="8" type="Hiragana"/>
  </si>
  <si>
    <t>１年後</t>
    <rPh sb="1" eb="3">
      <t>ねんご</t>
    </rPh>
    <phoneticPr fontId="2" type="Hiragana"/>
  </si>
  <si>
    <t>２年後</t>
    <rPh sb="1" eb="3">
      <t>ねんご</t>
    </rPh>
    <phoneticPr fontId="2" type="Hiragana"/>
  </si>
  <si>
    <t>３年後</t>
    <rPh sb="1" eb="3">
      <t>ねんご</t>
    </rPh>
    <phoneticPr fontId="2" type="Hiragana"/>
  </si>
  <si>
    <t>①売上高</t>
    <rPh sb="1" eb="4">
      <t>うりあげだか</t>
    </rPh>
    <phoneticPr fontId="8" type="Hiragana"/>
  </si>
  <si>
    <t>金　額</t>
    <rPh sb="0" eb="1">
      <t>キン</t>
    </rPh>
    <rPh sb="2" eb="3">
      <t>ガク</t>
    </rPh>
    <phoneticPr fontId="15"/>
  </si>
  <si>
    <t>②売上原価</t>
    <rPh sb="1" eb="3">
      <t>うりあげ</t>
    </rPh>
    <rPh sb="3" eb="5">
      <t>げんか</t>
    </rPh>
    <phoneticPr fontId="8" type="Hiragana"/>
  </si>
  <si>
    <t>③売上総利益（①-②）</t>
    <rPh sb="1" eb="3">
      <t>うりあげ</t>
    </rPh>
    <rPh sb="3" eb="4">
      <t>そう</t>
    </rPh>
    <rPh sb="4" eb="6">
      <t>りえき</t>
    </rPh>
    <phoneticPr fontId="8" type="Hiragana"/>
  </si>
  <si>
    <t>⑤営業利益</t>
    <rPh sb="1" eb="3">
      <t>えいぎょう</t>
    </rPh>
    <rPh sb="3" eb="5">
      <t>りえき</t>
    </rPh>
    <phoneticPr fontId="8" type="Hiragana"/>
  </si>
  <si>
    <t>⑦減価償却費</t>
    <rPh sb="1" eb="3">
      <t>げんか</t>
    </rPh>
    <rPh sb="3" eb="6">
      <t>しょうきゃくひ</t>
    </rPh>
    <phoneticPr fontId="8" type="Hiragana"/>
  </si>
  <si>
    <r>
      <t xml:space="preserve">⑧付加価値額
</t>
    </r>
    <r>
      <rPr>
        <sz val="10"/>
        <color rgb="FFFF0000"/>
        <rFont val="ＭＳ Ｐ明朝"/>
        <family val="1"/>
        <charset val="128"/>
      </rPr>
      <t>　　</t>
    </r>
    <r>
      <rPr>
        <sz val="10"/>
        <rFont val="ＭＳ Ｐ明朝"/>
        <family val="1"/>
        <charset val="128"/>
      </rPr>
      <t>（⑤＋⑥＋⑦）</t>
    </r>
    <rPh sb="1" eb="3">
      <t>ふか</t>
    </rPh>
    <rPh sb="3" eb="6">
      <t>かちがく</t>
    </rPh>
    <phoneticPr fontId="8" type="Hiragana"/>
  </si>
  <si>
    <t>従業員１人あたりの給与支給額</t>
    <rPh sb="0" eb="3">
      <t>じゅうぎょういん</t>
    </rPh>
    <rPh sb="4" eb="5">
      <t>にん</t>
    </rPh>
    <rPh sb="9" eb="13">
      <t>きゅうよしきゅう</t>
    </rPh>
    <rPh sb="13" eb="14">
      <t>がく</t>
    </rPh>
    <phoneticPr fontId="8" type="Hiragana"/>
  </si>
  <si>
    <t>従業員１人あたりの給与支給額の伸び率（％）</t>
    <rPh sb="0" eb="3">
      <t>じゅうぎょういん</t>
    </rPh>
    <rPh sb="4" eb="5">
      <t>にん</t>
    </rPh>
    <rPh sb="9" eb="13">
      <t>きゅうよしきゅう</t>
    </rPh>
    <rPh sb="13" eb="14">
      <t>がく</t>
    </rPh>
    <rPh sb="15" eb="16">
      <t>の</t>
    </rPh>
    <phoneticPr fontId="8" type="Hiragana"/>
  </si>
  <si>
    <t>従業員１人あたりの付加価値額（⑧/⑨）</t>
    <rPh sb="0" eb="3">
      <t>じゅうぎょういん</t>
    </rPh>
    <rPh sb="4" eb="5">
      <t>にん</t>
    </rPh>
    <rPh sb="9" eb="11">
      <t>ふか</t>
    </rPh>
    <rPh sb="11" eb="14">
      <t>かちがく</t>
    </rPh>
    <phoneticPr fontId="8" type="Hiragana"/>
  </si>
  <si>
    <t>従業員１人あたりの付加価値額伸び率（％）</t>
    <rPh sb="0" eb="3">
      <t>じゅうぎょういん</t>
    </rPh>
    <rPh sb="14" eb="15">
      <t>の</t>
    </rPh>
    <rPh sb="16" eb="17">
      <t>りつ</t>
    </rPh>
    <phoneticPr fontId="8" type="Hiragana"/>
  </si>
  <si>
    <t>公益財団法人高知県産業振興センター理事長　様</t>
    <phoneticPr fontId="8" type="Hiragana"/>
  </si>
  <si>
    <t>補助金変更申請額</t>
    <rPh sb="0" eb="3">
      <t>ほじょきん</t>
    </rPh>
    <rPh sb="3" eb="5">
      <t>へんこう</t>
    </rPh>
    <rPh sb="5" eb="8">
      <t>しんせいがく</t>
    </rPh>
    <phoneticPr fontId="8" type="Hiragana"/>
  </si>
  <si>
    <t>既交付決定額（Ａ）</t>
    <rPh sb="0" eb="1">
      <t>き</t>
    </rPh>
    <rPh sb="1" eb="3">
      <t>こうふ</t>
    </rPh>
    <rPh sb="3" eb="6">
      <t>けっていがく</t>
    </rPh>
    <phoneticPr fontId="8" type="Hiragana"/>
  </si>
  <si>
    <t>変更申請額（Ｂ）</t>
    <rPh sb="0" eb="2">
      <t>へんこう</t>
    </rPh>
    <rPh sb="2" eb="5">
      <t>しんせいがく</t>
    </rPh>
    <phoneticPr fontId="8" type="Hiragana"/>
  </si>
  <si>
    <t>増減額（Ｂ－Ａ）</t>
    <rPh sb="0" eb="3">
      <t>ぞうげんがく</t>
    </rPh>
    <phoneticPr fontId="8" type="Hiragana"/>
  </si>
  <si>
    <t>円</t>
    <rPh sb="0" eb="1">
      <t>えん</t>
    </rPh>
    <phoneticPr fontId="8" type="Hiragana"/>
  </si>
  <si>
    <t>※事業費の変更がない場合は記入不要です。</t>
    <rPh sb="1" eb="4">
      <t>じぎょうひ</t>
    </rPh>
    <rPh sb="5" eb="7">
      <t>へんこう</t>
    </rPh>
    <rPh sb="10" eb="12">
      <t>ばあい</t>
    </rPh>
    <rPh sb="13" eb="15">
      <t>きにゅう</t>
    </rPh>
    <rPh sb="15" eb="17">
      <t>ふよう</t>
    </rPh>
    <phoneticPr fontId="8" type="Hiragana"/>
  </si>
  <si>
    <t>変更後の補助事業実施期間</t>
    <rPh sb="0" eb="3">
      <t>へんこうご</t>
    </rPh>
    <rPh sb="4" eb="6">
      <t>ほじょ</t>
    </rPh>
    <rPh sb="6" eb="8">
      <t>じぎょう</t>
    </rPh>
    <rPh sb="8" eb="10">
      <t>じっし</t>
    </rPh>
    <rPh sb="10" eb="12">
      <t>きかん</t>
    </rPh>
    <phoneticPr fontId="8" type="Hiragana"/>
  </si>
  <si>
    <t>令和</t>
    <rPh sb="0" eb="2">
      <t>れいわ</t>
    </rPh>
    <phoneticPr fontId="8" type="Hiragana"/>
  </si>
  <si>
    <t>年</t>
    <rPh sb="0" eb="1">
      <t>ねん</t>
    </rPh>
    <phoneticPr fontId="8" type="Hiragana"/>
  </si>
  <si>
    <t>月</t>
    <rPh sb="0" eb="1">
      <t>がつ</t>
    </rPh>
    <phoneticPr fontId="8" type="Hiragana"/>
  </si>
  <si>
    <t>日</t>
    <rPh sb="0" eb="1">
      <t>にち</t>
    </rPh>
    <phoneticPr fontId="8" type="Hiragana"/>
  </si>
  <si>
    <t>＜添付書類＞</t>
    <rPh sb="1" eb="3">
      <t>てんぷ</t>
    </rPh>
    <rPh sb="3" eb="5">
      <t>しょるい</t>
    </rPh>
    <phoneticPr fontId="8" type="Hiragana"/>
  </si>
  <si>
    <t>補助金実績報告額</t>
    <rPh sb="0" eb="3">
      <t>ほじょきん</t>
    </rPh>
    <rPh sb="3" eb="5">
      <t>じっせき</t>
    </rPh>
    <rPh sb="5" eb="7">
      <t>ほうこく</t>
    </rPh>
    <rPh sb="7" eb="8">
      <t>がく</t>
    </rPh>
    <phoneticPr fontId="8" type="Hiragana"/>
  </si>
  <si>
    <t>金</t>
    <rPh sb="0" eb="1">
      <t>きん</t>
    </rPh>
    <phoneticPr fontId="8" type="Hiragana"/>
  </si>
  <si>
    <t>補助金振込先口座</t>
    <rPh sb="0" eb="3">
      <t>ほじょきん</t>
    </rPh>
    <rPh sb="3" eb="6">
      <t>ふりこみさき</t>
    </rPh>
    <rPh sb="6" eb="8">
      <t>こうざ</t>
    </rPh>
    <phoneticPr fontId="8" type="Hiragana"/>
  </si>
  <si>
    <t>金融機関名</t>
    <rPh sb="0" eb="2">
      <t>きんゆう</t>
    </rPh>
    <rPh sb="2" eb="5">
      <t>きかんめい</t>
    </rPh>
    <phoneticPr fontId="8" type="Hiragana"/>
  </si>
  <si>
    <t>支店名</t>
    <rPh sb="0" eb="3">
      <t>してんめい</t>
    </rPh>
    <phoneticPr fontId="8" type="Hiragana"/>
  </si>
  <si>
    <t>預金種別</t>
    <rPh sb="0" eb="2">
      <t>よきん</t>
    </rPh>
    <rPh sb="2" eb="4">
      <t>しゅべつ</t>
    </rPh>
    <phoneticPr fontId="8" type="Hiragana"/>
  </si>
  <si>
    <t>口座番号</t>
    <rPh sb="0" eb="2">
      <t>こうざ</t>
    </rPh>
    <rPh sb="2" eb="4">
      <t>ばんごう</t>
    </rPh>
    <phoneticPr fontId="8" type="Hiragana"/>
  </si>
  <si>
    <t>補助事業実施期間</t>
    <rPh sb="0" eb="2">
      <t>ほじょ</t>
    </rPh>
    <rPh sb="2" eb="4">
      <t>じぎょう</t>
    </rPh>
    <rPh sb="4" eb="6">
      <t>じっし</t>
    </rPh>
    <rPh sb="6" eb="8">
      <t>きかん</t>
    </rPh>
    <phoneticPr fontId="8" type="Hiragana"/>
  </si>
  <si>
    <t>・事業実施が確認できる書類</t>
    <rPh sb="1" eb="3">
      <t>じぎょう</t>
    </rPh>
    <rPh sb="3" eb="5">
      <t>じっし</t>
    </rPh>
    <rPh sb="6" eb="8">
      <t>かくにん</t>
    </rPh>
    <rPh sb="11" eb="13">
      <t>しょるい</t>
    </rPh>
    <phoneticPr fontId="8" type="Hiragana"/>
  </si>
  <si>
    <t>・補助金振込先口座の確認資料（通帳の表紙及び表紙裏の見開きの写し等）</t>
    <rPh sb="1" eb="4">
      <t>ほじょきん</t>
    </rPh>
    <rPh sb="4" eb="7">
      <t>ふりこみさき</t>
    </rPh>
    <rPh sb="7" eb="9">
      <t>こうざ</t>
    </rPh>
    <rPh sb="10" eb="12">
      <t>かくにん</t>
    </rPh>
    <rPh sb="12" eb="14">
      <t>しりょう</t>
    </rPh>
    <rPh sb="15" eb="17">
      <t>つうちょう</t>
    </rPh>
    <rPh sb="18" eb="20">
      <t>ひょうし</t>
    </rPh>
    <rPh sb="20" eb="21">
      <t>およ</t>
    </rPh>
    <rPh sb="22" eb="24">
      <t>ひょうし</t>
    </rPh>
    <rPh sb="24" eb="25">
      <t>うら</t>
    </rPh>
    <rPh sb="26" eb="28">
      <t>みひら</t>
    </rPh>
    <rPh sb="30" eb="31">
      <t>うつ</t>
    </rPh>
    <rPh sb="32" eb="33">
      <t>とう</t>
    </rPh>
    <phoneticPr fontId="8" type="Hiragana"/>
  </si>
  <si>
    <t>※必要に応じて、図表や別紙を添える等、実績が具体的に分かるようにしてください。</t>
    <rPh sb="1" eb="3">
      <t>ひつよう</t>
    </rPh>
    <rPh sb="4" eb="5">
      <t>おう</t>
    </rPh>
    <rPh sb="8" eb="10">
      <t>ずひょう</t>
    </rPh>
    <rPh sb="11" eb="13">
      <t>べっし</t>
    </rPh>
    <rPh sb="14" eb="15">
      <t>そ</t>
    </rPh>
    <rPh sb="17" eb="18">
      <t>とう</t>
    </rPh>
    <rPh sb="19" eb="21">
      <t>じっせき</t>
    </rPh>
    <rPh sb="22" eb="25">
      <t>ぐたいてき</t>
    </rPh>
    <rPh sb="26" eb="27">
      <t>わ</t>
    </rPh>
    <phoneticPr fontId="8" type="Hiragana"/>
  </si>
  <si>
    <t>※事業の成果は、実績報告時点で可能になった内容（見込可）を記載ください。</t>
    <rPh sb="1" eb="3">
      <t>じぎょう</t>
    </rPh>
    <rPh sb="4" eb="6">
      <t>せいか</t>
    </rPh>
    <rPh sb="8" eb="10">
      <t>じっせき</t>
    </rPh>
    <rPh sb="10" eb="12">
      <t>ほうこく</t>
    </rPh>
    <rPh sb="12" eb="14">
      <t>じてん</t>
    </rPh>
    <rPh sb="15" eb="17">
      <t>かのう</t>
    </rPh>
    <rPh sb="24" eb="26">
      <t>みこ</t>
    </rPh>
    <rPh sb="26" eb="27">
      <t>か</t>
    </rPh>
    <rPh sb="29" eb="31">
      <t>きさい</t>
    </rPh>
    <phoneticPr fontId="8" type="Hiragana"/>
  </si>
  <si>
    <t>　導入設備の設置状況や使用状況が確認できる写真等を添付してください。</t>
    <rPh sb="1" eb="3">
      <t>どうにゅう</t>
    </rPh>
    <rPh sb="21" eb="23">
      <t>しゃしん</t>
    </rPh>
    <rPh sb="23" eb="24">
      <t>とう</t>
    </rPh>
    <phoneticPr fontId="8" type="Hiragana"/>
  </si>
  <si>
    <t>（具体的な設備名を記載）</t>
    <phoneticPr fontId="8" type="Hiragana"/>
  </si>
  <si>
    <t xml:space="preserve">
　</t>
    <phoneticPr fontId="8" type="Hiragana"/>
  </si>
  <si>
    <t>　　（具体的な設備名を記載）</t>
    <phoneticPr fontId="8" type="Hiragana"/>
  </si>
  <si>
    <t>取得財産等管理台帳（令和　　年度）</t>
    <rPh sb="0" eb="2">
      <t>しゅとく</t>
    </rPh>
    <rPh sb="2" eb="4">
      <t>ざいさん</t>
    </rPh>
    <rPh sb="4" eb="5">
      <t>とう</t>
    </rPh>
    <rPh sb="5" eb="7">
      <t>かんり</t>
    </rPh>
    <rPh sb="7" eb="9">
      <t>だいちょう</t>
    </rPh>
    <rPh sb="10" eb="12">
      <t>れいわ</t>
    </rPh>
    <rPh sb="14" eb="16">
      <t>ねんど</t>
    </rPh>
    <phoneticPr fontId="8" type="Hiragana"/>
  </si>
  <si>
    <t>区分</t>
    <rPh sb="0" eb="2">
      <t>くぶん</t>
    </rPh>
    <phoneticPr fontId="8" type="Hiragana"/>
  </si>
  <si>
    <t>財産を
取得した者</t>
    <rPh sb="0" eb="2">
      <t>ざいさん</t>
    </rPh>
    <rPh sb="4" eb="6">
      <t>しゅとく</t>
    </rPh>
    <rPh sb="8" eb="9">
      <t>もの</t>
    </rPh>
    <phoneticPr fontId="8" type="Hiragana"/>
  </si>
  <si>
    <t>金額
（税抜）</t>
    <rPh sb="0" eb="2">
      <t>きんがく</t>
    </rPh>
    <rPh sb="4" eb="6">
      <t>ぜいぬき</t>
    </rPh>
    <phoneticPr fontId="8" type="Hiragana"/>
  </si>
  <si>
    <t>保管場所又は
設置場所</t>
    <rPh sb="0" eb="2">
      <t>ほかん</t>
    </rPh>
    <rPh sb="2" eb="4">
      <t>ばしょ</t>
    </rPh>
    <rPh sb="4" eb="5">
      <t>また</t>
    </rPh>
    <rPh sb="7" eb="9">
      <t>せっち</t>
    </rPh>
    <rPh sb="9" eb="11">
      <t>ばしょ</t>
    </rPh>
    <phoneticPr fontId="8" type="Hiragana"/>
  </si>
  <si>
    <t>耐用年数
（処分制限期間）</t>
    <rPh sb="0" eb="2">
      <t>たいよう</t>
    </rPh>
    <rPh sb="2" eb="4">
      <t>ねんすう</t>
    </rPh>
    <rPh sb="6" eb="8">
      <t>しょぶん</t>
    </rPh>
    <rPh sb="8" eb="10">
      <t>せいげん</t>
    </rPh>
    <rPh sb="10" eb="12">
      <t>きかん</t>
    </rPh>
    <phoneticPr fontId="8" type="Hiragana"/>
  </si>
  <si>
    <t>財産名</t>
    <rPh sb="0" eb="2">
      <t>ざいさん</t>
    </rPh>
    <rPh sb="2" eb="3">
      <t>めい</t>
    </rPh>
    <phoneticPr fontId="8" type="Hiragana"/>
  </si>
  <si>
    <t>品　　　名</t>
    <rPh sb="0" eb="1">
      <t>しな</t>
    </rPh>
    <rPh sb="4" eb="5">
      <t>な</t>
    </rPh>
    <phoneticPr fontId="8" type="Hiragana"/>
  </si>
  <si>
    <t>取得年月日</t>
    <rPh sb="0" eb="2">
      <t>しゅとく</t>
    </rPh>
    <rPh sb="2" eb="5">
      <t>ねんがっぴ</t>
    </rPh>
    <phoneticPr fontId="8" type="Hiragana"/>
  </si>
  <si>
    <t>処分価格又は残存価値額</t>
    <rPh sb="0" eb="2">
      <t>しょぶん</t>
    </rPh>
    <rPh sb="2" eb="4">
      <t>かかく</t>
    </rPh>
    <rPh sb="4" eb="5">
      <t>また</t>
    </rPh>
    <rPh sb="6" eb="8">
      <t>ざんぞん</t>
    </rPh>
    <rPh sb="8" eb="10">
      <t>かち</t>
    </rPh>
    <rPh sb="10" eb="11">
      <t>がく</t>
    </rPh>
    <phoneticPr fontId="8" type="Hiragana"/>
  </si>
  <si>
    <t>処 分 価 格</t>
    <rPh sb="0" eb="1">
      <t>ところ</t>
    </rPh>
    <rPh sb="2" eb="3">
      <t>ふん</t>
    </rPh>
    <rPh sb="4" eb="5">
      <t>あたい</t>
    </rPh>
    <rPh sb="6" eb="7">
      <t>かく</t>
    </rPh>
    <phoneticPr fontId="8" type="Hiragana"/>
  </si>
  <si>
    <t>残存価値額</t>
    <rPh sb="0" eb="2">
      <t>ざんぞん</t>
    </rPh>
    <rPh sb="2" eb="5">
      <t>かちがく</t>
    </rPh>
    <phoneticPr fontId="8" type="Hiragana"/>
  </si>
  <si>
    <t>・処分価格又は残存価値額の確認ができる資料</t>
    <rPh sb="1" eb="3">
      <t>しょぶん</t>
    </rPh>
    <rPh sb="3" eb="5">
      <t>かかく</t>
    </rPh>
    <rPh sb="5" eb="6">
      <t>また</t>
    </rPh>
    <rPh sb="7" eb="9">
      <t>ざんぞん</t>
    </rPh>
    <rPh sb="9" eb="11">
      <t>かち</t>
    </rPh>
    <rPh sb="11" eb="12">
      <t>がく</t>
    </rPh>
    <rPh sb="13" eb="15">
      <t>かくにん</t>
    </rPh>
    <rPh sb="19" eb="21">
      <t>しりょう</t>
    </rPh>
    <phoneticPr fontId="8" type="Hiragana"/>
  </si>
  <si>
    <t>数量</t>
    <rPh sb="0" eb="2">
      <t>スウリョウ</t>
    </rPh>
    <phoneticPr fontId="14"/>
  </si>
  <si>
    <t>（１）経費明細書（品目毎に記載してください）</t>
    <rPh sb="3" eb="5">
      <t>けいひ</t>
    </rPh>
    <rPh sb="5" eb="8">
      <t>めいさいしょ</t>
    </rPh>
    <rPh sb="9" eb="11">
      <t>ひんもく</t>
    </rPh>
    <rPh sb="11" eb="12">
      <t>ごと</t>
    </rPh>
    <rPh sb="13" eb="15">
      <t>きさい</t>
    </rPh>
    <phoneticPr fontId="8" type="Hiragana"/>
  </si>
  <si>
    <t>円</t>
    <rPh sb="0" eb="1">
      <t>エン</t>
    </rPh>
    <phoneticPr fontId="14"/>
  </si>
  <si>
    <t xml:space="preserve"> 各種認定・認証
　　取得状況
</t>
    <rPh sb="1" eb="3">
      <t>かくしゅ</t>
    </rPh>
    <rPh sb="3" eb="5">
      <t>にんてい</t>
    </rPh>
    <rPh sb="6" eb="8">
      <t>にんしょう</t>
    </rPh>
    <rPh sb="11" eb="13">
      <t>しゅとく</t>
    </rPh>
    <rPh sb="13" eb="15">
      <t>じょうきょう</t>
    </rPh>
    <phoneticPr fontId="2" type="Hiragana"/>
  </si>
  <si>
    <t>（１）補助事業の実施内容</t>
    <rPh sb="3" eb="5">
      <t>ほじょ</t>
    </rPh>
    <rPh sb="5" eb="7">
      <t>じぎょう</t>
    </rPh>
    <rPh sb="8" eb="10">
      <t>じっし</t>
    </rPh>
    <rPh sb="10" eb="12">
      <t>ないよう</t>
    </rPh>
    <phoneticPr fontId="8" type="Hiragana"/>
  </si>
  <si>
    <t>（２）事業の成果</t>
    <rPh sb="3" eb="5">
      <t>じぎょう</t>
    </rPh>
    <rPh sb="6" eb="8">
      <t>せいか</t>
    </rPh>
    <phoneticPr fontId="8" type="Hiragana"/>
  </si>
  <si>
    <t>※変更手続の必要がない少額の事業費の増減がある場合は（１）に内容、金額を記載してください。</t>
    <rPh sb="1" eb="3">
      <t>へんこう</t>
    </rPh>
    <rPh sb="3" eb="5">
      <t>てつづき</t>
    </rPh>
    <rPh sb="6" eb="8">
      <t>ひつよう</t>
    </rPh>
    <rPh sb="11" eb="13">
      <t>しょうがく</t>
    </rPh>
    <rPh sb="14" eb="16">
      <t>じぎょう</t>
    </rPh>
    <rPh sb="16" eb="17">
      <t>ひ</t>
    </rPh>
    <rPh sb="18" eb="20">
      <t>ぞうげん</t>
    </rPh>
    <rPh sb="23" eb="25">
      <t>ばあい</t>
    </rPh>
    <rPh sb="30" eb="32">
      <t>ないよう</t>
    </rPh>
    <rPh sb="33" eb="35">
      <t>きんがく</t>
    </rPh>
    <rPh sb="36" eb="38">
      <t>きさい</t>
    </rPh>
    <phoneticPr fontId="8" type="Hiragana"/>
  </si>
  <si>
    <t>３　補助事業の内容と実施効果</t>
    <rPh sb="2" eb="4">
      <t>ほじょ</t>
    </rPh>
    <rPh sb="4" eb="6">
      <t>じぎょう</t>
    </rPh>
    <rPh sb="7" eb="9">
      <t>ないよう</t>
    </rPh>
    <rPh sb="10" eb="12">
      <t>じっし</t>
    </rPh>
    <rPh sb="12" eb="14">
      <t>こうか</t>
    </rPh>
    <phoneticPr fontId="2" type="Hiragana"/>
  </si>
  <si>
    <t>⑥労働者名簿（※２に該当の場合のみ）</t>
    <rPh sb="1" eb="6">
      <t>ろうどう</t>
    </rPh>
    <rPh sb="10" eb="12">
      <t>がいとう</t>
    </rPh>
    <rPh sb="13" eb="15">
      <t>ばあい</t>
    </rPh>
    <phoneticPr fontId="2" type="Hiragana"/>
  </si>
  <si>
    <t>※口座名義人はカナで記載してください。　例：カ）ヤマダタロウ、　ヤマダタロウ（カ</t>
    <rPh sb="1" eb="3">
      <t>こうざ</t>
    </rPh>
    <rPh sb="3" eb="5">
      <t>めいぎ</t>
    </rPh>
    <rPh sb="5" eb="6">
      <t>にん</t>
    </rPh>
    <rPh sb="10" eb="12">
      <t>きさい</t>
    </rPh>
    <rPh sb="20" eb="21">
      <t>れい</t>
    </rPh>
    <phoneticPr fontId="8" type="Hiragana"/>
  </si>
  <si>
    <t>※補助事業実施期間は、交付決定日から補助対象経費の最終支払完了日
　（検収日が最終支払日より後日の場合は検収日です。）</t>
    <rPh sb="25" eb="27">
      <t>さいしゅう</t>
    </rPh>
    <rPh sb="35" eb="38">
      <t>けんしゅうび</t>
    </rPh>
    <rPh sb="40" eb="42">
      <t>さいしゅう</t>
    </rPh>
    <rPh sb="46" eb="48">
      <t>ごじつ</t>
    </rPh>
    <rPh sb="47" eb="49">
      <t>ごじつ</t>
    </rPh>
    <rPh sb="50" eb="52">
      <t>ばあい</t>
    </rPh>
    <rPh sb="53" eb="56">
      <t>けんしゅうび</t>
    </rPh>
    <phoneticPr fontId="8" type="Hiragana"/>
  </si>
  <si>
    <t>令和７年度高知県デジタル技術活用促進事業費補助金交付申請書</t>
    <phoneticPr fontId="2" type="Hiragana"/>
  </si>
  <si>
    <t>　上記補助金の交付について、令和７年度高知県デジタル技術活用促進事業費補助金交付要領第６条の規定により、下記のとおり申請します。</t>
    <phoneticPr fontId="2" type="Hiragana"/>
  </si>
  <si>
    <t>②申請者が法人にあっては登記事項証明書（履歴事項全部証明書）</t>
    <rPh sb="1" eb="4">
      <t>しんせいしゃ</t>
    </rPh>
    <rPh sb="5" eb="7">
      <t>ほうじん</t>
    </rPh>
    <rPh sb="12" eb="14">
      <t>とうき</t>
    </rPh>
    <rPh sb="14" eb="16">
      <t>じこう</t>
    </rPh>
    <rPh sb="16" eb="19">
      <t>しょうめいしょ</t>
    </rPh>
    <rPh sb="20" eb="22">
      <t>りれき</t>
    </rPh>
    <rPh sb="22" eb="24">
      <t>じこう</t>
    </rPh>
    <rPh sb="24" eb="26">
      <t>ぜんぶ</t>
    </rPh>
    <rPh sb="26" eb="29">
      <t>しょうめいしょ</t>
    </rPh>
    <phoneticPr fontId="2" type="Hiragana"/>
  </si>
  <si>
    <r>
      <t xml:space="preserve">計画等策定状況
</t>
    </r>
    <r>
      <rPr>
        <sz val="8"/>
        <rFont val="ＭＳ Ｐ明朝"/>
        <family val="1"/>
        <charset val="128"/>
      </rPr>
      <t>いずれかにチェック
を付してください</t>
    </r>
    <rPh sb="0" eb="2">
      <t>けいかく</t>
    </rPh>
    <rPh sb="2" eb="3">
      <t>とう</t>
    </rPh>
    <rPh sb="3" eb="5">
      <t>さくてい</t>
    </rPh>
    <rPh sb="5" eb="7">
      <t>じょうきょう</t>
    </rPh>
    <phoneticPr fontId="2" type="Hiragana"/>
  </si>
  <si>
    <r>
      <t>企業種別</t>
    </r>
    <r>
      <rPr>
        <sz val="8"/>
        <rFont val="ＭＳ Ｐ明朝"/>
        <family val="1"/>
        <charset val="128"/>
      </rPr>
      <t xml:space="preserve">
いずれかにチェック
を付してください</t>
    </r>
    <rPh sb="0" eb="2">
      <t>きぎょう</t>
    </rPh>
    <rPh sb="2" eb="4">
      <t>しゅべつ</t>
    </rPh>
    <rPh sb="16" eb="17">
      <t>ふ</t>
    </rPh>
    <phoneticPr fontId="2" type="Hiragana"/>
  </si>
  <si>
    <t>合　　　計　　　　</t>
    <rPh sb="0" eb="1">
      <t>ゴウ</t>
    </rPh>
    <rPh sb="4" eb="5">
      <t>ケイ</t>
    </rPh>
    <phoneticPr fontId="14"/>
  </si>
  <si>
    <t>［Ｒ６年　月］</t>
    <phoneticPr fontId="14"/>
  </si>
  <si>
    <t>［Ｒ７年　月］</t>
    <phoneticPr fontId="14"/>
  </si>
  <si>
    <t>［Ｒ８年　月］</t>
    <phoneticPr fontId="14"/>
  </si>
  <si>
    <t>［Ｒ９年　月］</t>
    <phoneticPr fontId="14"/>
  </si>
  <si>
    <t>［Ｒ10年　月］</t>
    <phoneticPr fontId="14"/>
  </si>
  <si>
    <r>
      <t>⑥人件費　</t>
    </r>
    <r>
      <rPr>
        <b/>
        <sz val="10"/>
        <color rgb="FFFF0000"/>
        <rFont val="ＭＳ Ｐ明朝"/>
        <family val="1"/>
        <charset val="128"/>
      </rPr>
      <t>※２</t>
    </r>
    <rPh sb="1" eb="4">
      <t>じんけんひ</t>
    </rPh>
    <phoneticPr fontId="8" type="Hiragana"/>
  </si>
  <si>
    <r>
      <t>⑨給与支給総額
　　　　　</t>
    </r>
    <r>
      <rPr>
        <b/>
        <sz val="10"/>
        <color rgb="FFFF0000"/>
        <rFont val="ＭＳ Ｐ明朝"/>
        <family val="1"/>
        <charset val="128"/>
      </rPr>
      <t>※３</t>
    </r>
    <rPh sb="1" eb="7">
      <t>きゅうよしき</t>
    </rPh>
    <phoneticPr fontId="8" type="Hiragana"/>
  </si>
  <si>
    <r>
      <t xml:space="preserve">⑩従業員数（人） </t>
    </r>
    <r>
      <rPr>
        <b/>
        <sz val="10"/>
        <color rgb="FFFF0000"/>
        <rFont val="ＭＳ Ｐ明朝"/>
        <family val="1"/>
        <charset val="128"/>
      </rPr>
      <t>※４</t>
    </r>
    <rPh sb="1" eb="4">
      <t>じゅうぎょういん</t>
    </rPh>
    <rPh sb="4" eb="5">
      <t>すう</t>
    </rPh>
    <rPh sb="6" eb="7">
      <t>にん</t>
    </rPh>
    <phoneticPr fontId="8" type="Hiragana"/>
  </si>
  <si>
    <t>１年後決算</t>
    <rPh sb="1" eb="3">
      <t>ねんご</t>
    </rPh>
    <rPh sb="3" eb="5">
      <t>けっさん</t>
    </rPh>
    <phoneticPr fontId="2" type="Hiragana"/>
  </si>
  <si>
    <r>
      <t xml:space="preserve">申請要件
</t>
    </r>
    <r>
      <rPr>
        <sz val="9"/>
        <rFont val="ＭＳ Ｐ明朝"/>
        <family val="1"/>
        <charset val="128"/>
      </rPr>
      <t>いずれかにチェック
を付してください</t>
    </r>
    <rPh sb="0" eb="2">
      <t>しんせい</t>
    </rPh>
    <rPh sb="2" eb="4">
      <t>ようけん</t>
    </rPh>
    <phoneticPr fontId="2" type="Hiragana"/>
  </si>
  <si>
    <t>（３）本補助事業の目的あるいは本補助事業によって解決しようとする課題</t>
    <rPh sb="3" eb="8">
      <t>ホンホジョジギョウ</t>
    </rPh>
    <rPh sb="9" eb="11">
      <t>モクテキ</t>
    </rPh>
    <rPh sb="15" eb="20">
      <t>ホンホジョジギョウ</t>
    </rPh>
    <rPh sb="24" eb="26">
      <t>カイケツ</t>
    </rPh>
    <rPh sb="32" eb="34">
      <t>カダイ</t>
    </rPh>
    <phoneticPr fontId="14"/>
  </si>
  <si>
    <t>（２）本補助事業の取り組みにより期待する効果</t>
    <rPh sb="3" eb="8">
      <t>ホンホジョジギョウ</t>
    </rPh>
    <rPh sb="9" eb="10">
      <t>ト</t>
    </rPh>
    <rPh sb="11" eb="12">
      <t>ク</t>
    </rPh>
    <rPh sb="16" eb="18">
      <t>キタイ</t>
    </rPh>
    <rPh sb="20" eb="22">
      <t>コウカ</t>
    </rPh>
    <phoneticPr fontId="14"/>
  </si>
  <si>
    <t>変更前</t>
    <rPh sb="0" eb="3">
      <t>ヘンコウマエ</t>
    </rPh>
    <phoneticPr fontId="14"/>
  </si>
  <si>
    <t>変更後</t>
    <rPh sb="0" eb="3">
      <t>ヘンコウゴ</t>
    </rPh>
    <phoneticPr fontId="14"/>
  </si>
  <si>
    <t>（１）会社概要と直近の経営状況</t>
    <rPh sb="3" eb="5">
      <t>カイシャ</t>
    </rPh>
    <rPh sb="5" eb="7">
      <t>ガイヨウ</t>
    </rPh>
    <rPh sb="8" eb="10">
      <t>チョッキン</t>
    </rPh>
    <rPh sb="11" eb="15">
      <t>ケイエイジョウキョウ</t>
    </rPh>
    <phoneticPr fontId="14"/>
  </si>
  <si>
    <t xml:space="preserve">２.補助申請額
</t>
    <phoneticPr fontId="14"/>
  </si>
  <si>
    <t>本補助事業実施の必要性がわかるように現在の状況や課題について記載してください。</t>
    <rPh sb="0" eb="1">
      <t>ほん</t>
    </rPh>
    <rPh sb="1" eb="3">
      <t>ほじょ</t>
    </rPh>
    <phoneticPr fontId="2" type="Hiragana"/>
  </si>
  <si>
    <t>１　補助金交付申請額</t>
    <phoneticPr fontId="2" type="Hiragana"/>
  </si>
  <si>
    <t>３　実施する内容</t>
    <phoneticPr fontId="2" type="Hiragana"/>
  </si>
  <si>
    <t>原価率</t>
    <rPh sb="0" eb="3">
      <t>ゲンカリツ</t>
    </rPh>
    <phoneticPr fontId="14"/>
  </si>
  <si>
    <t>営業利益率</t>
    <rPh sb="0" eb="2">
      <t>エイギョウ</t>
    </rPh>
    <rPh sb="2" eb="5">
      <t>リエキリツ</t>
    </rPh>
    <phoneticPr fontId="14"/>
  </si>
  <si>
    <t>（単位：円・％）</t>
    <rPh sb="1" eb="3">
      <t>たんい</t>
    </rPh>
    <rPh sb="4" eb="5">
      <t>えん</t>
    </rPh>
    <phoneticPr fontId="8" type="Hiragana"/>
  </si>
  <si>
    <t>伸び率</t>
    <rPh sb="0" eb="1">
      <t>の</t>
    </rPh>
    <rPh sb="2" eb="3">
      <t>りつ</t>
    </rPh>
    <phoneticPr fontId="8" type="Hiragana"/>
  </si>
  <si>
    <t>④販売費及び一般管理費</t>
    <rPh sb="1" eb="4">
      <t>ハンバイヒ</t>
    </rPh>
    <rPh sb="4" eb="5">
      <t>オヨ</t>
    </rPh>
    <rPh sb="6" eb="11">
      <t>イッパンカンリヒ</t>
    </rPh>
    <phoneticPr fontId="14"/>
  </si>
  <si>
    <t>基準年の
前年決算</t>
    <rPh sb="0" eb="2">
      <t>キジュン</t>
    </rPh>
    <rPh sb="2" eb="3">
      <t>ドシ</t>
    </rPh>
    <rPh sb="5" eb="7">
      <t>ゼンネン</t>
    </rPh>
    <rPh sb="7" eb="9">
      <t>ケッサン</t>
    </rPh>
    <phoneticPr fontId="15"/>
  </si>
  <si>
    <r>
      <t xml:space="preserve">基準年
</t>
    </r>
    <r>
      <rPr>
        <b/>
        <sz val="10"/>
        <color rgb="FFFF0000"/>
        <rFont val="ＭＳ Ｐ明朝"/>
        <family val="1"/>
        <charset val="128"/>
      </rPr>
      <t>※１</t>
    </r>
    <rPh sb="0" eb="2">
      <t>きじゅん</t>
    </rPh>
    <rPh sb="2" eb="3">
      <t>どし</t>
    </rPh>
    <phoneticPr fontId="2" type="Hiragana"/>
  </si>
  <si>
    <t>基準年決算</t>
    <rPh sb="0" eb="2">
      <t>キジュン</t>
    </rPh>
    <rPh sb="2" eb="3">
      <t>ドシ</t>
    </rPh>
    <rPh sb="3" eb="5">
      <t>ケッサン</t>
    </rPh>
    <phoneticPr fontId="14"/>
  </si>
  <si>
    <r>
      <t>⑨給与支給総額　</t>
    </r>
    <r>
      <rPr>
        <b/>
        <sz val="10"/>
        <color rgb="FFFF0000"/>
        <rFont val="ＭＳ Ｐ明朝"/>
        <family val="1"/>
        <charset val="128"/>
      </rPr>
      <t>※３</t>
    </r>
    <rPh sb="1" eb="7">
      <t>きゅうよしき</t>
    </rPh>
    <phoneticPr fontId="8" type="Hiragana"/>
  </si>
  <si>
    <t>第７号様式（第17条関係）【加速枠】</t>
    <rPh sb="14" eb="16">
      <t>カソク</t>
    </rPh>
    <phoneticPr fontId="14"/>
  </si>
  <si>
    <t>第１号様式（第６条関係)【加速枠】</t>
    <rPh sb="13" eb="15">
      <t>かそく</t>
    </rPh>
    <rPh sb="15" eb="16">
      <t>わく</t>
    </rPh>
    <phoneticPr fontId="2" type="Hiragana"/>
  </si>
  <si>
    <t>別紙１-２（第１号様式関係）【加速枠】</t>
    <rPh sb="11" eb="13">
      <t>かんけい</t>
    </rPh>
    <phoneticPr fontId="2" type="Hiragana"/>
  </si>
  <si>
    <t>第２号様式（第11条関係）【加速枠】</t>
    <phoneticPr fontId="14"/>
  </si>
  <si>
    <t>第３号様式（第12条関係）【加速枠】</t>
    <phoneticPr fontId="14"/>
  </si>
  <si>
    <t>第４号様式（第13条関係）【加速枠】</t>
    <phoneticPr fontId="14"/>
  </si>
  <si>
    <t>別紙１-１（第４号様式関係）【加速枠】</t>
    <rPh sb="6" eb="7">
      <t>だい</t>
    </rPh>
    <rPh sb="8" eb="13">
      <t>ごう</t>
    </rPh>
    <phoneticPr fontId="8" type="Hiragana"/>
  </si>
  <si>
    <t>別紙1-3（第４号様式関係）【加速枠】</t>
    <rPh sb="6" eb="7">
      <t>だい</t>
    </rPh>
    <rPh sb="8" eb="13">
      <t>ごう</t>
    </rPh>
    <phoneticPr fontId="8" type="Hiragana"/>
  </si>
  <si>
    <t>（千円未満切捨て）</t>
    <rPh sb="1" eb="3">
      <t>センエン</t>
    </rPh>
    <rPh sb="3" eb="5">
      <t>ミマン</t>
    </rPh>
    <rPh sb="5" eb="7">
      <t>キリス</t>
    </rPh>
    <phoneticPr fontId="14"/>
  </si>
  <si>
    <t>第６号様式（第15条関係）【加速枠】</t>
    <phoneticPr fontId="14"/>
  </si>
  <si>
    <t>第５号様式（第17条関係）【加速枠】</t>
    <phoneticPr fontId="14"/>
  </si>
  <si>
    <t>別紙１（第６号様式関係）【加速枠】</t>
    <phoneticPr fontId="15"/>
  </si>
  <si>
    <t>補助事業実施効果確認表</t>
    <phoneticPr fontId="8" type="Hiragana"/>
  </si>
  <si>
    <t>金</t>
    <rPh sb="0" eb="1">
      <t>きん</t>
    </rPh>
    <phoneticPr fontId="2" type="Hiragana"/>
  </si>
  <si>
    <t>　　　見積書は積算内訳（明細書等）があるものに限ります。（一式としての記載のみは不可）</t>
    <phoneticPr fontId="2" type="Hiragana"/>
  </si>
  <si>
    <t>※3　１件当たり（税込）30万円を超えるものは、２者以上の同一機種の見積書</t>
    <rPh sb="4" eb="5">
      <t>けん</t>
    </rPh>
    <rPh sb="5" eb="6">
      <t>あ</t>
    </rPh>
    <rPh sb="9" eb="11">
      <t>ぜいこ</t>
    </rPh>
    <rPh sb="14" eb="16">
      <t>まんえん</t>
    </rPh>
    <rPh sb="17" eb="18">
      <t>こ</t>
    </rPh>
    <rPh sb="25" eb="26">
      <t>もの</t>
    </rPh>
    <rPh sb="26" eb="28">
      <t>いじょう</t>
    </rPh>
    <rPh sb="29" eb="31">
      <t>どういつ</t>
    </rPh>
    <rPh sb="31" eb="33">
      <t>きしゅ</t>
    </rPh>
    <rPh sb="34" eb="36">
      <t>みつ</t>
    </rPh>
    <rPh sb="36" eb="37">
      <t>しょ</t>
    </rPh>
    <phoneticPr fontId="2" type="Hiragana"/>
  </si>
  <si>
    <t>資本金</t>
    <rPh sb="0" eb="3">
      <t>しほんきん</t>
    </rPh>
    <phoneticPr fontId="2" type="Hiragana"/>
  </si>
  <si>
    <t>常時使用する従業員数 ※２</t>
    <phoneticPr fontId="2" type="Hiragana"/>
  </si>
  <si>
    <t>人</t>
    <phoneticPr fontId="2" type="Hiragana"/>
  </si>
  <si>
    <t>（単位：円・％・人）</t>
    <rPh sb="1" eb="3">
      <t>たんい</t>
    </rPh>
    <rPh sb="4" eb="5">
      <t>えん</t>
    </rPh>
    <rPh sb="8" eb="9">
      <t>にん</t>
    </rPh>
    <phoneticPr fontId="8" type="Hiragana"/>
  </si>
  <si>
    <t>基準年の
前々年決算</t>
    <rPh sb="0" eb="2">
      <t>キジュン</t>
    </rPh>
    <rPh sb="2" eb="3">
      <t>ドシ</t>
    </rPh>
    <rPh sb="5" eb="7">
      <t>マエマエ</t>
    </rPh>
    <rPh sb="7" eb="8">
      <t>ドシ</t>
    </rPh>
    <rPh sb="8" eb="10">
      <t>ケッサン</t>
    </rPh>
    <phoneticPr fontId="15"/>
  </si>
  <si>
    <t>［Ｒ５年　月］</t>
  </si>
  <si>
    <r>
      <t>⑩常時使用する従業員数
　　　　　　　　　　　</t>
    </r>
    <r>
      <rPr>
        <b/>
        <sz val="10"/>
        <color rgb="FFFF0000"/>
        <rFont val="ＭＳ Ｐ明朝"/>
        <family val="1"/>
        <charset val="128"/>
      </rPr>
      <t>※４　　</t>
    </r>
    <rPh sb="1" eb="3">
      <t>じょうじ</t>
    </rPh>
    <rPh sb="3" eb="5">
      <t>しよう</t>
    </rPh>
    <rPh sb="7" eb="10">
      <t>じゅうぎょういん</t>
    </rPh>
    <rPh sb="10" eb="11">
      <t>すう</t>
    </rPh>
    <phoneticPr fontId="8" type="Hiragana"/>
  </si>
  <si>
    <t>従業員リスト</t>
    <rPh sb="0" eb="3">
      <t>じゅうぎょういん</t>
    </rPh>
    <phoneticPr fontId="2" type="Hiragana"/>
  </si>
  <si>
    <t>事業者名</t>
    <rPh sb="0" eb="3">
      <t>じぎ</t>
    </rPh>
    <rPh sb="3" eb="4">
      <t>めい</t>
    </rPh>
    <phoneticPr fontId="2" type="Hiragana"/>
  </si>
  <si>
    <t>（単位：円）</t>
    <rPh sb="1" eb="3">
      <t>タンイ</t>
    </rPh>
    <rPh sb="4" eb="5">
      <t>エン</t>
    </rPh>
    <phoneticPr fontId="28"/>
  </si>
  <si>
    <t>基準年度（令和７年〇月決算）</t>
    <rPh sb="0" eb="2">
      <t>キジュン</t>
    </rPh>
    <rPh sb="2" eb="4">
      <t>ネンド</t>
    </rPh>
    <rPh sb="11" eb="13">
      <t>ケッサン</t>
    </rPh>
    <phoneticPr fontId="28"/>
  </si>
  <si>
    <t>１年後（令和８年〇月決算）</t>
    <rPh sb="1" eb="3">
      <t>ネンゴ</t>
    </rPh>
    <rPh sb="10" eb="12">
      <t>ケッサン</t>
    </rPh>
    <phoneticPr fontId="28"/>
  </si>
  <si>
    <t>番号</t>
    <rPh sb="0" eb="2">
      <t>ばんごう</t>
    </rPh>
    <phoneticPr fontId="2" type="Hiragana"/>
  </si>
  <si>
    <t>従業員名</t>
    <rPh sb="0" eb="3">
      <t>じゅうぎょういん</t>
    </rPh>
    <rPh sb="3" eb="4">
      <t>めい</t>
    </rPh>
    <phoneticPr fontId="2" type="Hiragana"/>
  </si>
  <si>
    <t>雇用期間が12カ月未満
（〇をﾁｪｯｸ）</t>
    <rPh sb="0" eb="2">
      <t>こよう</t>
    </rPh>
    <rPh sb="2" eb="4">
      <t>きかん</t>
    </rPh>
    <rPh sb="8" eb="9">
      <t>げつ</t>
    </rPh>
    <rPh sb="9" eb="11">
      <t>みまん</t>
    </rPh>
    <phoneticPr fontId="2" type="Hiragana"/>
  </si>
  <si>
    <t>給与支給総額（円）</t>
    <rPh sb="0" eb="2">
      <t>きゅうよ</t>
    </rPh>
    <rPh sb="2" eb="4">
      <t>しきゅう</t>
    </rPh>
    <rPh sb="4" eb="6">
      <t>そうがく</t>
    </rPh>
    <rPh sb="7" eb="8">
      <t>えん</t>
    </rPh>
    <phoneticPr fontId="2" type="Hiragana"/>
  </si>
  <si>
    <t>比較対象の該否</t>
    <rPh sb="0" eb="2">
      <t>ひかく</t>
    </rPh>
    <rPh sb="2" eb="4">
      <t>たいしょう</t>
    </rPh>
    <rPh sb="5" eb="7">
      <t>がいひ</t>
    </rPh>
    <phoneticPr fontId="2" type="Hiragana"/>
  </si>
  <si>
    <t>比較対象外　（該当の場合チェック）</t>
    <rPh sb="0" eb="2">
      <t>ひかく</t>
    </rPh>
    <rPh sb="2" eb="4">
      <t>たいしょう</t>
    </rPh>
    <rPh sb="4" eb="5">
      <t>がい</t>
    </rPh>
    <rPh sb="7" eb="9">
      <t>がいとう</t>
    </rPh>
    <rPh sb="10" eb="12">
      <t>ばあい</t>
    </rPh>
    <phoneticPr fontId="2" type="Hiragana"/>
  </si>
  <si>
    <t>雇用期間が
12カ月未満
（〇をﾁｪｯｸ）</t>
    <phoneticPr fontId="2" type="Hiragana"/>
  </si>
  <si>
    <t>雇用形態の変化による支給額減
定年→再雇用等</t>
    <rPh sb="0" eb="2">
      <t>こよう</t>
    </rPh>
    <rPh sb="2" eb="4">
      <t>けいたい</t>
    </rPh>
    <rPh sb="5" eb="7">
      <t>へんか</t>
    </rPh>
    <rPh sb="10" eb="13">
      <t>しきゅうがく</t>
    </rPh>
    <rPh sb="13" eb="14">
      <t>げん</t>
    </rPh>
    <rPh sb="15" eb="17">
      <t>ていねん</t>
    </rPh>
    <rPh sb="18" eb="21">
      <t>さいこよう</t>
    </rPh>
    <rPh sb="21" eb="22">
      <t>とう</t>
    </rPh>
    <phoneticPr fontId="2" type="Hiragana"/>
  </si>
  <si>
    <t>新たに採用</t>
    <rPh sb="0" eb="1">
      <t>あら</t>
    </rPh>
    <rPh sb="3" eb="5">
      <t>さいよう</t>
    </rPh>
    <phoneticPr fontId="2" type="Hiragana"/>
  </si>
  <si>
    <t>その他（別に理由書を提出してください）</t>
    <rPh sb="2" eb="3">
      <t>た</t>
    </rPh>
    <rPh sb="4" eb="5">
      <t>べつ</t>
    </rPh>
    <rPh sb="6" eb="9">
      <t>りゆうしょ</t>
    </rPh>
    <rPh sb="10" eb="12">
      <t>ていしゅつ</t>
    </rPh>
    <phoneticPr fontId="2" type="Hiragana"/>
  </si>
  <si>
    <t>記入例</t>
    <rPh sb="0" eb="2">
      <t>きにゅう</t>
    </rPh>
    <rPh sb="2" eb="3">
      <t>れい</t>
    </rPh>
    <phoneticPr fontId="2" type="Hiragana"/>
  </si>
  <si>
    <t>産振　太郎</t>
    <rPh sb="0" eb="2">
      <t>さんしん</t>
    </rPh>
    <rPh sb="3" eb="5">
      <t>たろう</t>
    </rPh>
    <phoneticPr fontId="2" type="Hiragana"/>
  </si>
  <si>
    <t>○</t>
  </si>
  <si>
    <t>給与支給総額は各年度の決算書と一致</t>
    <rPh sb="0" eb="2">
      <t>キュウヨ</t>
    </rPh>
    <rPh sb="2" eb="4">
      <t>シキュウ</t>
    </rPh>
    <rPh sb="4" eb="6">
      <t>ソウガク</t>
    </rPh>
    <rPh sb="7" eb="8">
      <t>カク</t>
    </rPh>
    <rPh sb="8" eb="10">
      <t>ネンド</t>
    </rPh>
    <rPh sb="11" eb="14">
      <t>ケッサンショ</t>
    </rPh>
    <rPh sb="15" eb="17">
      <t>イッチ</t>
    </rPh>
    <phoneticPr fontId="15"/>
  </si>
  <si>
    <t>給与支給総額の伸び率（②/①）</t>
    <rPh sb="0" eb="2">
      <t>キュウヨ</t>
    </rPh>
    <rPh sb="2" eb="4">
      <t>シキュウ</t>
    </rPh>
    <rPh sb="4" eb="6">
      <t>ソウガク</t>
    </rPh>
    <rPh sb="7" eb="8">
      <t>ノ</t>
    </rPh>
    <rPh sb="9" eb="10">
      <t>リツ</t>
    </rPh>
    <phoneticPr fontId="28"/>
  </si>
  <si>
    <t>参考（比較対象者〇人数）</t>
    <rPh sb="0" eb="2">
      <t>サンコウ</t>
    </rPh>
    <rPh sb="3" eb="5">
      <t>ヒカク</t>
    </rPh>
    <rPh sb="5" eb="7">
      <t>タイショウ</t>
    </rPh>
    <rPh sb="7" eb="8">
      <t>シャ</t>
    </rPh>
    <rPh sb="9" eb="11">
      <t>ニンズウ</t>
    </rPh>
    <phoneticPr fontId="28"/>
  </si>
  <si>
    <t>別紙２（第６号様式関係）【加速枠】</t>
    <phoneticPr fontId="15"/>
  </si>
  <si>
    <t>※１　法人は法人事業概況説明書、個人事業主は所得税青色申告決算書または白色申告収支内訳書の直近分の写し         
　　　</t>
    <rPh sb="3" eb="5">
      <t>ほうじん</t>
    </rPh>
    <rPh sb="6" eb="8">
      <t>ほうじん</t>
    </rPh>
    <rPh sb="8" eb="10">
      <t>じぎょう</t>
    </rPh>
    <rPh sb="10" eb="12">
      <t>がいきょう</t>
    </rPh>
    <rPh sb="12" eb="15">
      <t>せつめいしょ</t>
    </rPh>
    <rPh sb="16" eb="18">
      <t>こじん</t>
    </rPh>
    <rPh sb="18" eb="20">
      <t>じぎょう</t>
    </rPh>
    <rPh sb="20" eb="21">
      <t>ぬし</t>
    </rPh>
    <rPh sb="22" eb="25">
      <t>しょとくぜい</t>
    </rPh>
    <rPh sb="25" eb="27">
      <t>あおいろ</t>
    </rPh>
    <rPh sb="27" eb="29">
      <t>しんこく</t>
    </rPh>
    <rPh sb="29" eb="32">
      <t>けっさんしょ</t>
    </rPh>
    <rPh sb="35" eb="37">
      <t>しろいろ</t>
    </rPh>
    <rPh sb="37" eb="39">
      <t>しんこく</t>
    </rPh>
    <rPh sb="39" eb="41">
      <t>しゅうし</t>
    </rPh>
    <rPh sb="41" eb="44">
      <t>うちわけしょ</t>
    </rPh>
    <rPh sb="45" eb="47">
      <t>ちょっきん</t>
    </rPh>
    <rPh sb="47" eb="48">
      <t>ぶん</t>
    </rPh>
    <phoneticPr fontId="2" type="Hiragana"/>
  </si>
  <si>
    <t>（別紙）補助事業計画書のとおり</t>
    <rPh sb="4" eb="6">
      <t>ほじょ</t>
    </rPh>
    <phoneticPr fontId="2" type="Hiragana"/>
  </si>
  <si>
    <t>補助事業の詳細について</t>
    <rPh sb="0" eb="2">
      <t>ほじょ</t>
    </rPh>
    <rPh sb="2" eb="4">
      <t>じぎょう</t>
    </rPh>
    <rPh sb="5" eb="7">
      <t>しょうさい</t>
    </rPh>
    <phoneticPr fontId="8" type="Hiragana"/>
  </si>
  <si>
    <t>補助金申請額</t>
    <rPh sb="0" eb="3">
      <t>ホジョキン</t>
    </rPh>
    <rPh sb="3" eb="6">
      <t>シンセイガク</t>
    </rPh>
    <phoneticPr fontId="14"/>
  </si>
  <si>
    <t>別紙４（第１号様式関係）【加速枠】</t>
    <rPh sb="0" eb="2">
      <t>べっし</t>
    </rPh>
    <phoneticPr fontId="2" type="Hiragana"/>
  </si>
  <si>
    <t>別紙５（第１号様式関係）【加速枠】</t>
    <rPh sb="0" eb="2">
      <t>べっし</t>
    </rPh>
    <phoneticPr fontId="2" type="Hiragana"/>
  </si>
  <si>
    <t>給与支給総額の伸び率（④/③）</t>
    <rPh sb="0" eb="2">
      <t>キュウヨ</t>
    </rPh>
    <rPh sb="2" eb="4">
      <t>シキュウ</t>
    </rPh>
    <rPh sb="4" eb="6">
      <t>ソウガク</t>
    </rPh>
    <rPh sb="7" eb="8">
      <t>ノ</t>
    </rPh>
    <rPh sb="9" eb="10">
      <t>リツ</t>
    </rPh>
    <phoneticPr fontId="28"/>
  </si>
  <si>
    <t>　発注書又は注文書、納品書、請求書、銀行振込依頼書等</t>
    <rPh sb="1" eb="4">
      <t>はっちゅうしょ</t>
    </rPh>
    <rPh sb="4" eb="5">
      <t>また</t>
    </rPh>
    <rPh sb="6" eb="9">
      <t>ちゅうもんしょ</t>
    </rPh>
    <rPh sb="10" eb="13">
      <t>のうひんしょ</t>
    </rPh>
    <rPh sb="14" eb="17">
      <t>せいきゅうしょ</t>
    </rPh>
    <rPh sb="18" eb="20">
      <t>ぎんこう</t>
    </rPh>
    <rPh sb="20" eb="22">
      <t>ふりこみ</t>
    </rPh>
    <rPh sb="22" eb="25">
      <t>いらいしょ</t>
    </rPh>
    <rPh sb="25" eb="26">
      <t>とう</t>
    </rPh>
    <phoneticPr fontId="8" type="Hiragana"/>
  </si>
  <si>
    <t>給与支給総額の伸び率が未達（4.0％未満）の場合は、その主な理由を記載</t>
    <rPh sb="7" eb="8">
      <t>ノ</t>
    </rPh>
    <rPh sb="9" eb="10">
      <t>リツ</t>
    </rPh>
    <rPh sb="11" eb="13">
      <t>ミタツ</t>
    </rPh>
    <rPh sb="22" eb="24">
      <t>バアイ</t>
    </rPh>
    <rPh sb="28" eb="29">
      <t>オモ</t>
    </rPh>
    <rPh sb="30" eb="32">
      <t>リユウ</t>
    </rPh>
    <rPh sb="33" eb="35">
      <t>キサイ</t>
    </rPh>
    <phoneticPr fontId="14"/>
  </si>
  <si>
    <t>品目</t>
    <rPh sb="0" eb="2">
      <t>ヒンモク</t>
    </rPh>
    <phoneticPr fontId="14"/>
  </si>
  <si>
    <t>メーカー・型番等</t>
    <phoneticPr fontId="14"/>
  </si>
  <si>
    <t>経費区分
(該当を選択)</t>
    <rPh sb="0" eb="2">
      <t>ケイヒ</t>
    </rPh>
    <rPh sb="2" eb="4">
      <t>クブン</t>
    </rPh>
    <rPh sb="6" eb="8">
      <t>ガイトウ</t>
    </rPh>
    <rPh sb="9" eb="11">
      <t>センタク</t>
    </rPh>
    <phoneticPr fontId="14"/>
  </si>
  <si>
    <t>事業に要する
経費（税込）</t>
    <rPh sb="0" eb="2">
      <t>じぎょう</t>
    </rPh>
    <rPh sb="3" eb="4">
      <t>よう</t>
    </rPh>
    <rPh sb="7" eb="9">
      <t>けいひ</t>
    </rPh>
    <rPh sb="10" eb="12">
      <t>ぜいこ</t>
    </rPh>
    <phoneticPr fontId="8" type="Hiragana"/>
  </si>
  <si>
    <t>補助対象経費</t>
    <rPh sb="0" eb="6">
      <t>ホジョタイショウケイヒ</t>
    </rPh>
    <phoneticPr fontId="14"/>
  </si>
  <si>
    <t>備　考</t>
    <rPh sb="0" eb="1">
      <t>ビ</t>
    </rPh>
    <rPh sb="2" eb="3">
      <t>コウ</t>
    </rPh>
    <phoneticPr fontId="14"/>
  </si>
  <si>
    <t>（税込）</t>
    <rPh sb="1" eb="3">
      <t>ゼイコ</t>
    </rPh>
    <phoneticPr fontId="14"/>
  </si>
  <si>
    <t>（税抜）</t>
  </si>
  <si>
    <t>事業費等集計</t>
    <rPh sb="0" eb="3">
      <t>ジギョウヒ</t>
    </rPh>
    <rPh sb="3" eb="4">
      <t>トウ</t>
    </rPh>
    <rPh sb="4" eb="6">
      <t>シュウケイ</t>
    </rPh>
    <phoneticPr fontId="14"/>
  </si>
  <si>
    <t>経費区分</t>
    <rPh sb="0" eb="2">
      <t>ケイヒ</t>
    </rPh>
    <rPh sb="2" eb="4">
      <t>クブン</t>
    </rPh>
    <phoneticPr fontId="14"/>
  </si>
  <si>
    <t>ハードウェア(PC等)の小計1/2</t>
    <rPh sb="12" eb="14">
      <t>ショウケイ</t>
    </rPh>
    <phoneticPr fontId="14"/>
  </si>
  <si>
    <t>ハードウェア(PC等)の補助上限額（①+②）</t>
    <rPh sb="12" eb="14">
      <t>ホジョ</t>
    </rPh>
    <rPh sb="14" eb="17">
      <t>ジョウゲンガク</t>
    </rPh>
    <phoneticPr fontId="14"/>
  </si>
  <si>
    <t>　※③ハードウェア(PC等)の上限額は①ソフトウェアと②ハードウェアの合計額です</t>
    <rPh sb="15" eb="17">
      <t>ジョウゲン</t>
    </rPh>
    <rPh sb="17" eb="18">
      <t>ガク</t>
    </rPh>
    <rPh sb="35" eb="38">
      <t>ゴウケイガク</t>
    </rPh>
    <phoneticPr fontId="14"/>
  </si>
  <si>
    <t>補助金交付申請額（①+②+③）</t>
    <rPh sb="0" eb="8">
      <t>ホジョキンコウフシンセイガク</t>
    </rPh>
    <phoneticPr fontId="14"/>
  </si>
  <si>
    <t>金　　額</t>
    <phoneticPr fontId="14"/>
  </si>
  <si>
    <t>資金の調達先</t>
    <phoneticPr fontId="14"/>
  </si>
  <si>
    <t>合　計</t>
    <rPh sb="0" eb="1">
      <t>ごう</t>
    </rPh>
    <rPh sb="2" eb="3">
      <t>けい</t>
    </rPh>
    <phoneticPr fontId="2" type="Hiragana"/>
  </si>
  <si>
    <t>別紙３（第1号様式関係）【加速枠】</t>
    <phoneticPr fontId="8" type="Hiragana"/>
  </si>
  <si>
    <t>事業に要した
経費（税込）</t>
    <rPh sb="0" eb="2">
      <t>じぎょう</t>
    </rPh>
    <rPh sb="3" eb="4">
      <t>よう</t>
    </rPh>
    <rPh sb="7" eb="9">
      <t>けいひ</t>
    </rPh>
    <rPh sb="10" eb="12">
      <t>ぜいこ</t>
    </rPh>
    <phoneticPr fontId="8" type="Hiragana"/>
  </si>
  <si>
    <t>交付決定額</t>
    <rPh sb="0" eb="2">
      <t>コウフ</t>
    </rPh>
    <rPh sb="2" eb="5">
      <t>ケッテイガク</t>
    </rPh>
    <phoneticPr fontId="14"/>
  </si>
  <si>
    <t>　※③ハードウェア(PC等)の上限額は①ソフトウェアと②ハードウェアの合計額です</t>
    <phoneticPr fontId="14"/>
  </si>
  <si>
    <t>補助金交付決定額</t>
    <rPh sb="0" eb="3">
      <t>ホジョキン</t>
    </rPh>
    <rPh sb="3" eb="5">
      <t>コウフ</t>
    </rPh>
    <rPh sb="5" eb="8">
      <t>ケッテイガク</t>
    </rPh>
    <phoneticPr fontId="14"/>
  </si>
  <si>
    <t>別紙１-２（第４号様式関係）【加速枠】</t>
    <phoneticPr fontId="8" type="Hiragana"/>
  </si>
  <si>
    <t>２　補助事業実施期間</t>
    <rPh sb="2" eb="4">
      <t>ほじょ</t>
    </rPh>
    <phoneticPr fontId="2" type="Hiragana"/>
  </si>
  <si>
    <t>①補助事業計画書（別紙１から別紙３）</t>
    <rPh sb="1" eb="3">
      <t>ほじょ</t>
    </rPh>
    <rPh sb="3" eb="5">
      <t>じぎょう</t>
    </rPh>
    <rPh sb="14" eb="16">
      <t>べっし</t>
    </rPh>
    <phoneticPr fontId="2" type="Hiragana"/>
  </si>
  <si>
    <t>③申請者が法人にあっては決算書の写し（令和５年・６年の２期分）</t>
    <rPh sb="12" eb="15">
      <t>けっさんしょ</t>
    </rPh>
    <rPh sb="16" eb="17">
      <t>うつ</t>
    </rPh>
    <rPh sb="28" eb="30">
      <t>きぶん</t>
    </rPh>
    <phoneticPr fontId="2" type="Hiragana"/>
  </si>
  <si>
    <t>⑦別紙１の「申請要件」で正規雇用への転換を選択した場合は、転換予定者の労働条件通知書及び賃金台帳の写し</t>
    <rPh sb="1" eb="3">
      <t>べっし</t>
    </rPh>
    <rPh sb="6" eb="8">
      <t>しんせい</t>
    </rPh>
    <rPh sb="8" eb="10">
      <t>ようけん</t>
    </rPh>
    <rPh sb="12" eb="14">
      <t>せいき</t>
    </rPh>
    <rPh sb="14" eb="16">
      <t>こよう</t>
    </rPh>
    <rPh sb="18" eb="20">
      <t>てんかん</t>
    </rPh>
    <rPh sb="21" eb="23">
      <t>せんたく</t>
    </rPh>
    <rPh sb="25" eb="27">
      <t>ばあい</t>
    </rPh>
    <rPh sb="29" eb="31">
      <t>てんかん</t>
    </rPh>
    <rPh sb="31" eb="34">
      <t>よていしゃ</t>
    </rPh>
    <phoneticPr fontId="2" type="Hiragana"/>
  </si>
  <si>
    <t>⑧事業内容と金額の根拠が確認できる資料（見積書、カタログ等）※３</t>
    <phoneticPr fontId="2" type="Hiragana"/>
  </si>
  <si>
    <t>⑨補助金申請に関する誓約書兼同意書（別紙４）</t>
    <rPh sb="19" eb="20">
      <t>かみ</t>
    </rPh>
    <phoneticPr fontId="2" type="Hiragana"/>
  </si>
  <si>
    <t>⑩税外未収金債務に関する誓約書兼同意書（別紙５）</t>
    <rPh sb="20" eb="22">
      <t>べっし</t>
    </rPh>
    <phoneticPr fontId="2" type="Hiragana"/>
  </si>
  <si>
    <t>⑪県税の滞納がないことを証明するもの【税目：全ての県税（個人県民税及び地方消費税を除く）】</t>
    <phoneticPr fontId="2" type="Hiragana"/>
  </si>
  <si>
    <t>⑫事業戦略、経営計画、又はこれらに準ずる事業計画</t>
    <phoneticPr fontId="2" type="Hiragana"/>
  </si>
  <si>
    <t>⑬継続的にデジタル化に取り組むための中期的な実行計画</t>
    <rPh sb="1" eb="4">
      <t>けいぞくてき</t>
    </rPh>
    <rPh sb="9" eb="10">
      <t>か</t>
    </rPh>
    <rPh sb="11" eb="12">
      <t>と</t>
    </rPh>
    <rPh sb="13" eb="14">
      <t>く</t>
    </rPh>
    <rPh sb="18" eb="21">
      <t>ちゅうきてき</t>
    </rPh>
    <rPh sb="22" eb="24">
      <t>じっこう</t>
    </rPh>
    <rPh sb="24" eb="26">
      <t>けいかく</t>
    </rPh>
    <phoneticPr fontId="2" type="Hiragana"/>
  </si>
  <si>
    <t>⑭別紙１-1の「各種認定・認証取得状況」について、申請時において認定・認証を取得していることが確認できる書類</t>
    <rPh sb="1" eb="3">
      <t>べっし</t>
    </rPh>
    <rPh sb="25" eb="28">
      <t>しんせいじ</t>
    </rPh>
    <rPh sb="32" eb="34">
      <t>にんてい</t>
    </rPh>
    <rPh sb="35" eb="37">
      <t>にんしょう</t>
    </rPh>
    <rPh sb="38" eb="40">
      <t>しゅとく</t>
    </rPh>
    <rPh sb="47" eb="49">
      <t>かくにん</t>
    </rPh>
    <rPh sb="52" eb="54">
      <t>しょるい</t>
    </rPh>
    <phoneticPr fontId="2" type="Hiragana"/>
  </si>
  <si>
    <t xml:space="preserve">・中小企業高度化資金貸付金、産業パワーアップ融資及び中小企業設備近代化資金貸付金
  償還金
</t>
    <phoneticPr fontId="2" type="Hiragana"/>
  </si>
  <si>
    <t>・申請要件で正規雇用への転換を選択した場合は、転換者の労働条件通知書及び
　賃金台帳の写し</t>
    <rPh sb="0" eb="45">
      <t>べっしほじょじぎょうじっしないようせいかけいひめいさいしゃしん</t>
    </rPh>
    <phoneticPr fontId="8" type="Hiragana"/>
  </si>
  <si>
    <r>
      <t>主たる業種</t>
    </r>
    <r>
      <rPr>
        <sz val="9"/>
        <rFont val="ＭＳ Ｐ明朝"/>
        <family val="1"/>
        <charset val="128"/>
      </rPr>
      <t>※1</t>
    </r>
    <rPh sb="0" eb="1">
      <t>しゅ</t>
    </rPh>
    <rPh sb="3" eb="5">
      <t>ぎょうしゅ</t>
    </rPh>
    <phoneticPr fontId="2" type="Hiragana"/>
  </si>
  <si>
    <r>
      <rPr>
        <sz val="9"/>
        <color rgb="FFFF0000"/>
        <rFont val="ＭＳ Ｐ明朝"/>
        <family val="1"/>
        <charset val="128"/>
      </rPr>
      <t>※４</t>
    </r>
    <r>
      <rPr>
        <sz val="9"/>
        <color theme="1"/>
        <rFont val="ＭＳ Ｐ明朝"/>
        <family val="1"/>
        <charset val="128"/>
      </rPr>
      <t xml:space="preserve">正規雇用、契約社員、パート・アルバイト等の合計人数を入力してください。
　　役員、派遣社員、個人事業主の専従者（家族従業員）、その他の人数は含めません。 </t>
    </r>
    <rPh sb="21" eb="22">
      <t>とう</t>
    </rPh>
    <rPh sb="40" eb="42">
      <t>やくいん</t>
    </rPh>
    <phoneticPr fontId="2" type="Hiragana"/>
  </si>
  <si>
    <r>
      <t>　補助対象となっている物品の調達や契約に際し、不正はありません。
　補助事業により取得する財産等について、補助事業の交付の目的以外には使用しません。
　取得財産や経理等関係書類については、要領に基づき適切に管理します。
　誓約の内容に偽りがあった場合は、当補助金の不交付の決定又は交付の決定の取消</t>
    </r>
    <r>
      <rPr>
        <sz val="9.5"/>
        <rFont val="ＭＳ Ｐ明朝"/>
        <family val="1"/>
        <charset val="128"/>
      </rPr>
      <t>し及びこれに</t>
    </r>
    <r>
      <rPr>
        <sz val="9.5"/>
        <color indexed="8"/>
        <rFont val="ＭＳ Ｐ明朝"/>
        <family val="1"/>
        <charset val="128"/>
      </rPr>
      <t>伴う補助金の返還に異議なく応じます。</t>
    </r>
    <rPh sb="34" eb="36">
      <t>ほじょ</t>
    </rPh>
    <rPh sb="36" eb="38">
      <t>じぎょう</t>
    </rPh>
    <rPh sb="41" eb="43">
      <t>しゅとく</t>
    </rPh>
    <rPh sb="45" eb="47">
      <t>ざいさん</t>
    </rPh>
    <rPh sb="47" eb="48">
      <t>とう</t>
    </rPh>
    <rPh sb="53" eb="55">
      <t>ほじょ</t>
    </rPh>
    <rPh sb="55" eb="57">
      <t>じぎょう</t>
    </rPh>
    <rPh sb="58" eb="60">
      <t>こうふ</t>
    </rPh>
    <rPh sb="61" eb="63">
      <t>もくてき</t>
    </rPh>
    <rPh sb="63" eb="65">
      <t>いがい</t>
    </rPh>
    <rPh sb="67" eb="69">
      <t>しよう</t>
    </rPh>
    <rPh sb="111" eb="113">
      <t>せいやく</t>
    </rPh>
    <rPh sb="114" eb="116">
      <t>ないよう</t>
    </rPh>
    <rPh sb="117" eb="118">
      <t>いつわ</t>
    </rPh>
    <rPh sb="123" eb="125">
      <t>ばあい</t>
    </rPh>
    <rPh sb="127" eb="128">
      <t>とう</t>
    </rPh>
    <rPh sb="128" eb="131">
      <t>ほじょきん</t>
    </rPh>
    <rPh sb="132" eb="135">
      <t>ふこうふ</t>
    </rPh>
    <rPh sb="136" eb="138">
      <t>けってい</t>
    </rPh>
    <rPh sb="138" eb="139">
      <t>また</t>
    </rPh>
    <rPh sb="140" eb="142">
      <t>こうふ</t>
    </rPh>
    <rPh sb="143" eb="145">
      <t>けってい</t>
    </rPh>
    <rPh sb="146" eb="148">
      <t>とりけ</t>
    </rPh>
    <rPh sb="149" eb="150">
      <t>およ</t>
    </rPh>
    <rPh sb="154" eb="155">
      <t>ともな</t>
    </rPh>
    <rPh sb="156" eb="159">
      <t>ほじょきん</t>
    </rPh>
    <rPh sb="160" eb="162">
      <t>へんかん</t>
    </rPh>
    <rPh sb="163" eb="165">
      <t>いぎ</t>
    </rPh>
    <rPh sb="167" eb="168">
      <t>おう</t>
    </rPh>
    <phoneticPr fontId="2" type="Hiragana"/>
  </si>
  <si>
    <r>
      <rPr>
        <sz val="9"/>
        <color rgb="FFFF0000"/>
        <rFont val="ＭＳ Ｐ明朝"/>
        <family val="1"/>
        <charset val="128"/>
      </rPr>
      <t>※１</t>
    </r>
    <r>
      <rPr>
        <sz val="9"/>
        <rFont val="ＭＳ Ｐ明朝"/>
        <family val="1"/>
        <charset val="128"/>
      </rPr>
      <t>基準年には、令和７年１月から12月に迎えた決算期の数値を、１年後には令和８年１月から12月に迎えた決算期の
　　数値を記入してください。</t>
    </r>
    <rPh sb="2" eb="4">
      <t>きじゅん</t>
    </rPh>
    <rPh sb="4" eb="5">
      <t>どし</t>
    </rPh>
    <rPh sb="8" eb="10">
      <t>れいわ</t>
    </rPh>
    <rPh sb="11" eb="12">
      <t>ねん</t>
    </rPh>
    <rPh sb="13" eb="14">
      <t>がつ</t>
    </rPh>
    <rPh sb="18" eb="19">
      <t>がつ</t>
    </rPh>
    <rPh sb="20" eb="21">
      <t>むか</t>
    </rPh>
    <rPh sb="23" eb="25">
      <t>けっさん</t>
    </rPh>
    <rPh sb="25" eb="26">
      <t>き</t>
    </rPh>
    <rPh sb="27" eb="29">
      <t>すうち</t>
    </rPh>
    <rPh sb="32" eb="34">
      <t>ねんご</t>
    </rPh>
    <rPh sb="61" eb="63">
      <t>きにゅう</t>
    </rPh>
    <phoneticPr fontId="2" type="Hiragana"/>
  </si>
  <si>
    <r>
      <rPr>
        <sz val="9"/>
        <color rgb="FFFF0000"/>
        <rFont val="ＭＳ Ｐ明朝"/>
        <family val="1"/>
        <charset val="128"/>
      </rPr>
      <t>※４</t>
    </r>
    <r>
      <rPr>
        <sz val="9"/>
        <color theme="1"/>
        <rFont val="ＭＳ Ｐ明朝"/>
        <family val="1"/>
        <charset val="128"/>
      </rPr>
      <t xml:space="preserve">正規雇用、契約社員、パート・アルバイトの合計人数を入力してください。
　　役員、派遣社員、その他の人数は含めません。 </t>
    </r>
    <rPh sb="39" eb="41">
      <t>やくいん</t>
    </rPh>
    <phoneticPr fontId="2" type="Hiragana"/>
  </si>
  <si>
    <r>
      <t>全従業員の給与支給総額</t>
    </r>
    <r>
      <rPr>
        <b/>
        <sz val="11"/>
        <color rgb="FFFF0000"/>
        <rFont val="ＭＳ Ｐ明朝"/>
        <family val="1"/>
        <charset val="128"/>
      </rPr>
      <t>①</t>
    </r>
    <rPh sb="0" eb="1">
      <t>ぜん</t>
    </rPh>
    <rPh sb="1" eb="4">
      <t>じゅうぎょういん</t>
    </rPh>
    <rPh sb="5" eb="7">
      <t>きゅうよ</t>
    </rPh>
    <rPh sb="7" eb="9">
      <t>しきゅう</t>
    </rPh>
    <rPh sb="9" eb="11">
      <t>そうがく</t>
    </rPh>
    <phoneticPr fontId="2" type="Hiragana"/>
  </si>
  <si>
    <r>
      <t>全従業員の給与支給総額</t>
    </r>
    <r>
      <rPr>
        <b/>
        <sz val="11"/>
        <color rgb="FFFF0000"/>
        <rFont val="ＭＳ Ｐ明朝"/>
        <family val="1"/>
        <charset val="128"/>
      </rPr>
      <t>②</t>
    </r>
    <rPh sb="0" eb="1">
      <t>ぜん</t>
    </rPh>
    <rPh sb="1" eb="4">
      <t>じゅうぎょういん</t>
    </rPh>
    <rPh sb="5" eb="7">
      <t>きゅうよ</t>
    </rPh>
    <rPh sb="7" eb="9">
      <t>しきゅう</t>
    </rPh>
    <rPh sb="9" eb="11">
      <t>そうがく</t>
    </rPh>
    <phoneticPr fontId="2" type="Hiragana"/>
  </si>
  <si>
    <r>
      <t>比較対象者の給与支給総額</t>
    </r>
    <r>
      <rPr>
        <b/>
        <sz val="11"/>
        <color rgb="FFFF0000"/>
        <rFont val="ＭＳ Ｐ明朝"/>
        <family val="1"/>
        <charset val="128"/>
      </rPr>
      <t>③</t>
    </r>
    <rPh sb="0" eb="5">
      <t>ひかくたいしょうしゃ</t>
    </rPh>
    <rPh sb="6" eb="8">
      <t>きゅうよ</t>
    </rPh>
    <rPh sb="8" eb="10">
      <t>しきゅう</t>
    </rPh>
    <rPh sb="10" eb="12">
      <t>そうがく</t>
    </rPh>
    <phoneticPr fontId="2" type="Hiragana"/>
  </si>
  <si>
    <r>
      <t>比較対象者の給与支給総額</t>
    </r>
    <r>
      <rPr>
        <b/>
        <sz val="11"/>
        <color rgb="FFFF0000"/>
        <rFont val="ＭＳ Ｐ明朝"/>
        <family val="1"/>
        <charset val="128"/>
      </rPr>
      <t>④</t>
    </r>
    <rPh sb="0" eb="2">
      <t>ひかく</t>
    </rPh>
    <rPh sb="2" eb="5">
      <t>たいしょうしゃ</t>
    </rPh>
    <rPh sb="6" eb="8">
      <t>きゅうよ</t>
    </rPh>
    <rPh sb="8" eb="10">
      <t>しきゅう</t>
    </rPh>
    <rPh sb="10" eb="12">
      <t>そうがく</t>
    </rPh>
    <phoneticPr fontId="2" type="Hiragana"/>
  </si>
  <si>
    <t>名　称</t>
    <phoneticPr fontId="14"/>
  </si>
  <si>
    <t>住　所</t>
    <phoneticPr fontId="14"/>
  </si>
  <si>
    <t>補助対象経費（税抜）の1/2の金額</t>
    <rPh sb="0" eb="2">
      <t>ホジョ</t>
    </rPh>
    <rPh sb="2" eb="4">
      <t>タイショウ</t>
    </rPh>
    <rPh sb="4" eb="6">
      <t>ケイヒ</t>
    </rPh>
    <rPh sb="7" eb="9">
      <t>ゼイヌキ</t>
    </rPh>
    <rPh sb="15" eb="17">
      <t>キンガク</t>
    </rPh>
    <phoneticPr fontId="14"/>
  </si>
  <si>
    <t xml:space="preserve">（台数）
（スペック）
</t>
    <rPh sb="1" eb="3">
      <t>ダイスウ</t>
    </rPh>
    <phoneticPr fontId="14"/>
  </si>
  <si>
    <t>①ソフトウェア</t>
    <phoneticPr fontId="14"/>
  </si>
  <si>
    <t>②ハードウェア</t>
    <phoneticPr fontId="14"/>
  </si>
  <si>
    <t>③ハードウェア(PC等)</t>
    <phoneticPr fontId="14"/>
  </si>
  <si>
    <t>備　　考</t>
    <rPh sb="0" eb="1">
      <t>ビ</t>
    </rPh>
    <rPh sb="3" eb="4">
      <t>コウ</t>
    </rPh>
    <phoneticPr fontId="14"/>
  </si>
  <si>
    <t>・別紙１　補助事業の実施内容・成果、経費明細、機器写真等</t>
    <rPh sb="1" eb="3">
      <t>べっし</t>
    </rPh>
    <rPh sb="5" eb="7">
      <t>ほじょ</t>
    </rPh>
    <rPh sb="7" eb="9">
      <t>じぎょう</t>
    </rPh>
    <rPh sb="10" eb="12">
      <t>じっし</t>
    </rPh>
    <rPh sb="12" eb="14">
      <t>ないよう</t>
    </rPh>
    <rPh sb="15" eb="17">
      <t>せいか</t>
    </rPh>
    <rPh sb="18" eb="20">
      <t>けいひ</t>
    </rPh>
    <rPh sb="20" eb="22">
      <t>めいさい</t>
    </rPh>
    <rPh sb="23" eb="25">
      <t>きき</t>
    </rPh>
    <rPh sb="25" eb="27">
      <t>しゃしん</t>
    </rPh>
    <rPh sb="27" eb="28">
      <t>とう</t>
    </rPh>
    <phoneticPr fontId="8" type="Hiragana"/>
  </si>
  <si>
    <t>・取得財産等管理台帳（別記第５号様式）　※耐用年数の分かる根拠資料</t>
    <rPh sb="1" eb="3">
      <t>しゅとく</t>
    </rPh>
    <rPh sb="3" eb="5">
      <t>ざいさん</t>
    </rPh>
    <rPh sb="5" eb="6">
      <t>とう</t>
    </rPh>
    <rPh sb="6" eb="8">
      <t>かんり</t>
    </rPh>
    <rPh sb="8" eb="10">
      <t>だいちょう</t>
    </rPh>
    <rPh sb="11" eb="13">
      <t>べっき</t>
    </rPh>
    <rPh sb="13" eb="14">
      <t>だい</t>
    </rPh>
    <rPh sb="15" eb="16">
      <t>ごう</t>
    </rPh>
    <rPh sb="16" eb="18">
      <t>ようしき</t>
    </rPh>
    <rPh sb="21" eb="25">
      <t>たいようねんすう</t>
    </rPh>
    <rPh sb="26" eb="27">
      <t>わ</t>
    </rPh>
    <rPh sb="29" eb="31">
      <t>こんきょ</t>
    </rPh>
    <rPh sb="31" eb="33">
      <t>しりょう</t>
    </rPh>
    <phoneticPr fontId="8" type="Hiragana"/>
  </si>
  <si>
    <t>・別紙１ 補助事業実施効果確認表</t>
    <rPh sb="1" eb="3">
      <t>べっし</t>
    </rPh>
    <phoneticPr fontId="8" type="Hiragana"/>
  </si>
  <si>
    <t>・令和８年の最初の決算書の写し（令和７年の決算書が未提出の場合はその決算書も）</t>
    <rPh sb="1" eb="3">
      <t>れいわ</t>
    </rPh>
    <rPh sb="4" eb="5">
      <t>ねん</t>
    </rPh>
    <rPh sb="6" eb="8">
      <t>さいしょ</t>
    </rPh>
    <rPh sb="16" eb="18">
      <t>れいわ</t>
    </rPh>
    <rPh sb="19" eb="20">
      <t>ねん</t>
    </rPh>
    <rPh sb="21" eb="24">
      <t>けっさんしょ</t>
    </rPh>
    <rPh sb="25" eb="28">
      <t>みていしゅつ</t>
    </rPh>
    <rPh sb="29" eb="31">
      <t>ばあい</t>
    </rPh>
    <rPh sb="34" eb="37">
      <t>けっさんしょ</t>
    </rPh>
    <phoneticPr fontId="8" type="Hiragana"/>
  </si>
  <si>
    <t>・</t>
    <phoneticPr fontId="14"/>
  </si>
  <si>
    <t>⑤従業員数を確認できる資料※１</t>
    <rPh sb="1" eb="4">
      <t>じゅうぎょういん</t>
    </rPh>
    <rPh sb="4" eb="5">
      <t>すう</t>
    </rPh>
    <rPh sb="6" eb="8">
      <t>かくにん</t>
    </rPh>
    <rPh sb="11" eb="13">
      <t>しりょう</t>
    </rPh>
    <phoneticPr fontId="2" type="Hiragana"/>
  </si>
  <si>
    <t>補助事業計画書</t>
    <rPh sb="0" eb="2">
      <t>ほじょ</t>
    </rPh>
    <phoneticPr fontId="2" type="Hiragana"/>
  </si>
  <si>
    <t>https://www.mhlw.go.jp/stf/seisakunitsuite/bunya/kodomo/kodomo_kosodate/jisedai/kijuntekigou/index.html</t>
    <phoneticPr fontId="2" type="Hiragana"/>
  </si>
  <si>
    <t>https://positive-ryouritsu.mhlw.go.jp/positivedb/</t>
    <phoneticPr fontId="2" type="Hiragana"/>
  </si>
  <si>
    <t>https://disclosure.dx-portal.ipa.go.jp/p/dxcp/top</t>
    <phoneticPr fontId="2" type="Hiragana"/>
  </si>
  <si>
    <t>別紙１-1（第１号様式関係）【加速枠】</t>
    <phoneticPr fontId="2" type="Hiragana"/>
  </si>
  <si>
    <t>合　　　　　　計</t>
    <rPh sb="0" eb="1">
      <t>ゴウ</t>
    </rPh>
    <rPh sb="7" eb="8">
      <t>ケイ</t>
    </rPh>
    <phoneticPr fontId="14"/>
  </si>
  <si>
    <t>・事業内容に変更がある場合は別紙を添付</t>
    <rPh sb="1" eb="3">
      <t>じぎょう</t>
    </rPh>
    <rPh sb="3" eb="5">
      <t>ないよう</t>
    </rPh>
    <rPh sb="6" eb="8">
      <t>へんこう</t>
    </rPh>
    <rPh sb="11" eb="13">
      <t>ばあい</t>
    </rPh>
    <rPh sb="14" eb="16">
      <t>べっし</t>
    </rPh>
    <rPh sb="17" eb="19">
      <t>てんぷ</t>
    </rPh>
    <phoneticPr fontId="8" type="Hiragana"/>
  </si>
  <si>
    <t>要件で給与支給総額の増加を選択している場合で別紙１の⑨給与支給総額の１年後決算の伸び率が4.0％未満の場合には、別紙２従業員リスト</t>
    <rPh sb="0" eb="2">
      <t>ようけん</t>
    </rPh>
    <rPh sb="3" eb="5">
      <t>きゅうよ</t>
    </rPh>
    <rPh sb="5" eb="7">
      <t>しきゅう</t>
    </rPh>
    <rPh sb="7" eb="9">
      <t>そうがく</t>
    </rPh>
    <rPh sb="10" eb="12">
      <t>ぞうか</t>
    </rPh>
    <rPh sb="13" eb="15">
      <t>せんたく</t>
    </rPh>
    <rPh sb="19" eb="21">
      <t>ばあい</t>
    </rPh>
    <rPh sb="22" eb="24">
      <t>べっし</t>
    </rPh>
    <rPh sb="27" eb="29">
      <t>きゅうよ</t>
    </rPh>
    <rPh sb="29" eb="33">
      <t>しきゅうそうがく</t>
    </rPh>
    <rPh sb="35" eb="37">
      <t>ねんご</t>
    </rPh>
    <rPh sb="37" eb="39">
      <t>けっさん</t>
    </rPh>
    <rPh sb="40" eb="41">
      <t>の</t>
    </rPh>
    <rPh sb="42" eb="43">
      <t>りつ</t>
    </rPh>
    <rPh sb="48" eb="50">
      <t>みまん</t>
    </rPh>
    <rPh sb="51" eb="53">
      <t>ばあい</t>
    </rPh>
    <rPh sb="56" eb="58">
      <t>べっし</t>
    </rPh>
    <phoneticPr fontId="8" type="Hiragana"/>
  </si>
  <si>
    <t>ハードウェア(PC等)の最低限必要となる台数及びスペックの根拠</t>
    <rPh sb="12" eb="15">
      <t>サイテイゲン</t>
    </rPh>
    <rPh sb="15" eb="17">
      <t>ヒツヨウ</t>
    </rPh>
    <rPh sb="20" eb="22">
      <t>ダイスウ</t>
    </rPh>
    <rPh sb="22" eb="23">
      <t>オヨ</t>
    </rPh>
    <rPh sb="29" eb="31">
      <t>コンキョ</t>
    </rPh>
    <phoneticPr fontId="14"/>
  </si>
  <si>
    <t>https://www.biz-partnership.jp/</t>
    <phoneticPr fontId="2" type="Hiragana"/>
  </si>
  <si>
    <t>※自動計算</t>
  </si>
  <si>
    <t>https://kochi-wlb.jp/</t>
    <phoneticPr fontId="2" type="Hiragana"/>
  </si>
  <si>
    <t>住　　所</t>
    <phoneticPr fontId="2" type="Hiragana"/>
  </si>
  <si>
    <t>名　　称</t>
    <rPh sb="0" eb="1">
      <t>な</t>
    </rPh>
    <rPh sb="3" eb="4">
      <t>しょう</t>
    </rPh>
    <phoneticPr fontId="2" type="Hiragana"/>
  </si>
  <si>
    <t>電話番号</t>
    <rPh sb="0" eb="1">
      <t>でん</t>
    </rPh>
    <rPh sb="1" eb="2">
      <t>はなし</t>
    </rPh>
    <rPh sb="2" eb="4">
      <t>ばんごう</t>
    </rPh>
    <phoneticPr fontId="2" type="Hiragana"/>
  </si>
  <si>
    <t>交付決定日　から</t>
    <phoneticPr fontId="2" type="Hiragana"/>
  </si>
  <si>
    <t>※ソフトウエアについては導入したそれぞれのソフトのメイン画面のスクリーンショットを添付してください。</t>
    <phoneticPr fontId="14"/>
  </si>
  <si>
    <t>【加速枠】令和７年度高知県デジタル技術活用促進事業費補助金交付申請チェックリスト</t>
    <rPh sb="1" eb="3">
      <t>かそく</t>
    </rPh>
    <rPh sb="3" eb="4">
      <t>わく</t>
    </rPh>
    <rPh sb="5" eb="7">
      <t>れいわ</t>
    </rPh>
    <rPh sb="8" eb="10">
      <t>ねんど</t>
    </rPh>
    <rPh sb="10" eb="13">
      <t>こうちけん</t>
    </rPh>
    <phoneticPr fontId="8" type="Hiragana"/>
  </si>
  <si>
    <t>※該当する書類のチェック欄に○を選択してください</t>
    <rPh sb="1" eb="3">
      <t>がいとう</t>
    </rPh>
    <rPh sb="5" eb="7">
      <t>しょるい</t>
    </rPh>
    <rPh sb="12" eb="13">
      <t>ら</t>
    </rPh>
    <rPh sb="16" eb="18">
      <t>せんたく</t>
    </rPh>
    <phoneticPr fontId="8" type="Hiragana"/>
  </si>
  <si>
    <t>No</t>
  </si>
  <si>
    <t>提出書類一覧</t>
    <rPh sb="0" eb="4">
      <t>ていしゅ</t>
    </rPh>
    <rPh sb="4" eb="6">
      <t>いちらん</t>
    </rPh>
    <phoneticPr fontId="8" type="Hiragana"/>
  </si>
  <si>
    <t>チェック</t>
  </si>
  <si>
    <t>補助金交付申請書（第1号様式）</t>
    <phoneticPr fontId="14"/>
  </si>
  <si>
    <t>別紙1-1　補助事業計画書</t>
    <rPh sb="0" eb="2">
      <t>べっし</t>
    </rPh>
    <phoneticPr fontId="8" type="Hiragana"/>
  </si>
  <si>
    <t>別紙1-2　補助事業の目的・概要、補助事業の内容と実施効果</t>
    <rPh sb="0" eb="2">
      <t>べっし</t>
    </rPh>
    <rPh sb="6" eb="11">
      <t>ほじょじ</t>
    </rPh>
    <rPh sb="11" eb="13">
      <t>もくてき</t>
    </rPh>
    <rPh sb="14" eb="16">
      <t>がいよう</t>
    </rPh>
    <rPh sb="17" eb="21">
      <t>ほじょじぎょう</t>
    </rPh>
    <rPh sb="22" eb="24">
      <t>ないよう</t>
    </rPh>
    <rPh sb="25" eb="29">
      <t>じっしこうか</t>
    </rPh>
    <phoneticPr fontId="8" type="Hiragana"/>
  </si>
  <si>
    <r>
      <t xml:space="preserve">別紙２　事業実績及び事業計画
</t>
    </r>
    <r>
      <rPr>
        <sz val="11"/>
        <color rgb="FFFF0000"/>
        <rFont val="ＭＳ Ｐゴシック"/>
        <family val="3"/>
        <charset val="128"/>
      </rPr>
      <t>※令和7年に迎える決算を基準年とする。決算書（個人事業主の場合は、確定申告書）が未策定の場合は、令和7年に迎える決算の数値を見込みで記載し提出</t>
    </r>
    <rPh sb="0" eb="2">
      <t>べっし</t>
    </rPh>
    <rPh sb="4" eb="8">
      <t>じぎょうじっせき</t>
    </rPh>
    <rPh sb="8" eb="9">
      <t>およ</t>
    </rPh>
    <rPh sb="10" eb="14">
      <t>じぎょうけいかく</t>
    </rPh>
    <rPh sb="16" eb="18">
      <t>れいわ</t>
    </rPh>
    <rPh sb="19" eb="20">
      <t>ねん</t>
    </rPh>
    <rPh sb="21" eb="22">
      <t>むか</t>
    </rPh>
    <rPh sb="34" eb="37">
      <t>けっさんしょ</t>
    </rPh>
    <rPh sb="38" eb="43">
      <t>こじんじぎょうぬし</t>
    </rPh>
    <rPh sb="44" eb="46">
      <t>ばあい</t>
    </rPh>
    <rPh sb="48" eb="53">
      <t>かくていし</t>
    </rPh>
    <rPh sb="55" eb="58">
      <t>みさく</t>
    </rPh>
    <rPh sb="59" eb="61">
      <t>ばあい</t>
    </rPh>
    <rPh sb="63" eb="65">
      <t>れいわ</t>
    </rPh>
    <rPh sb="66" eb="67">
      <t>ねん</t>
    </rPh>
    <phoneticPr fontId="8" type="Hiragana"/>
  </si>
  <si>
    <t>別紙３　補助事業の詳細について</t>
    <rPh sb="0" eb="2">
      <t>べっし</t>
    </rPh>
    <rPh sb="4" eb="6">
      <t>ほじょ</t>
    </rPh>
    <rPh sb="6" eb="8">
      <t>じぎょう</t>
    </rPh>
    <rPh sb="9" eb="11">
      <t>しょうさい</t>
    </rPh>
    <phoneticPr fontId="8" type="Hiragana"/>
  </si>
  <si>
    <r>
      <t xml:space="preserve">登記事項証明書（履歴事項全部証明書）の写し
</t>
    </r>
    <r>
      <rPr>
        <sz val="11"/>
        <color rgb="FFFF0000"/>
        <rFont val="ＭＳ Ｐゴシック"/>
        <family val="3"/>
        <charset val="128"/>
      </rPr>
      <t>※申請日以前3カ月以内のもの</t>
    </r>
    <rPh sb="19" eb="20">
      <t>ウツ</t>
    </rPh>
    <phoneticPr fontId="14"/>
  </si>
  <si>
    <r>
      <t xml:space="preserve">決算書の写し（令和５年、６年の２期分）
</t>
    </r>
    <r>
      <rPr>
        <sz val="11"/>
        <color rgb="FFFF0000"/>
        <rFont val="ＭＳ Ｐゴシック"/>
        <family val="3"/>
        <charset val="128"/>
      </rPr>
      <t>※基準年（令和７年）分が完成している場合は３期分添付すること
※個人事業主の場合は所得税青色申告決算書または白色申告収支内訳書の写しを提出</t>
    </r>
    <rPh sb="0" eb="3">
      <t>けっさんしょ</t>
    </rPh>
    <rPh sb="4" eb="5">
      <t>うつ</t>
    </rPh>
    <rPh sb="7" eb="9">
      <t>れいわ</t>
    </rPh>
    <rPh sb="10" eb="11">
      <t>ねん</t>
    </rPh>
    <rPh sb="13" eb="14">
      <t>ねん</t>
    </rPh>
    <rPh sb="16" eb="17">
      <t>き</t>
    </rPh>
    <rPh sb="17" eb="18">
      <t>ぶん</t>
    </rPh>
    <rPh sb="21" eb="23">
      <t>きじゅん</t>
    </rPh>
    <rPh sb="23" eb="24">
      <t>ねん</t>
    </rPh>
    <rPh sb="25" eb="27">
      <t>れいわ</t>
    </rPh>
    <rPh sb="28" eb="29">
      <t>ねん</t>
    </rPh>
    <rPh sb="30" eb="31">
      <t>ぶん</t>
    </rPh>
    <rPh sb="32" eb="34">
      <t>かんせい</t>
    </rPh>
    <rPh sb="38" eb="40">
      <t>ばあい</t>
    </rPh>
    <rPh sb="42" eb="44">
      <t>きぶん</t>
    </rPh>
    <rPh sb="44" eb="46">
      <t>てんぷ</t>
    </rPh>
    <rPh sb="84" eb="85">
      <t>うつ</t>
    </rPh>
    <rPh sb="87" eb="89">
      <t>ていしゅつ</t>
    </rPh>
    <phoneticPr fontId="8" type="Hiragana"/>
  </si>
  <si>
    <t>従業員数を確認できる書類
法人の場合：法人事業概況説明書の写し
個人事業主の場合：所得税青色申告決算書又は所得税白色申告収支内訳書の写し</t>
    <rPh sb="0" eb="4">
      <t>じゅうぎょういんすう</t>
    </rPh>
    <rPh sb="5" eb="7">
      <t>かくにん</t>
    </rPh>
    <rPh sb="10" eb="12">
      <t>しょるい</t>
    </rPh>
    <rPh sb="16" eb="18">
      <t>ばあい</t>
    </rPh>
    <rPh sb="66" eb="67">
      <t>うつ</t>
    </rPh>
    <phoneticPr fontId="8" type="Hiragana"/>
  </si>
  <si>
    <r>
      <t xml:space="preserve">転換候補者の労働条件通知書及び賃金台帳の写し
</t>
    </r>
    <r>
      <rPr>
        <sz val="11"/>
        <color rgb="FFFF0000"/>
        <rFont val="ＭＳ Ｐゴシック"/>
        <family val="3"/>
        <charset val="128"/>
      </rPr>
      <t>※申請要件で正規雇用への転換を選択した場合のみ</t>
    </r>
    <rPh sb="0" eb="2">
      <t>てんかん</t>
    </rPh>
    <phoneticPr fontId="8" type="Hiragana"/>
  </si>
  <si>
    <t>別紙４　補助金申請に関する誓約書兼同意書</t>
    <rPh sb="0" eb="2">
      <t>べっし</t>
    </rPh>
    <phoneticPr fontId="8" type="Hiragana"/>
  </si>
  <si>
    <t>別紙５　税外未収金債務に関する誓約書兼同意書</t>
    <rPh sb="0" eb="2">
      <t>べっし</t>
    </rPh>
    <phoneticPr fontId="8" type="Hiragana"/>
  </si>
  <si>
    <r>
      <t xml:space="preserve">県税の納税証明書の写し
</t>
    </r>
    <r>
      <rPr>
        <sz val="11"/>
        <color rgb="FFFF0000"/>
        <rFont val="ＭＳ Ｐゴシック"/>
        <family val="3"/>
        <charset val="128"/>
      </rPr>
      <t>※申請日以前3カ月以内のもの（徴収猶予を受けている場合も提出）</t>
    </r>
    <rPh sb="9" eb="10">
      <t>ウツ</t>
    </rPh>
    <phoneticPr fontId="14"/>
  </si>
  <si>
    <t>事業戦略、経営計画、又はこれらに準ずる事業計画</t>
    <rPh sb="0" eb="2">
      <t>じぎょう</t>
    </rPh>
    <rPh sb="2" eb="4">
      <t>せんりゃく</t>
    </rPh>
    <rPh sb="5" eb="7">
      <t>けいえい</t>
    </rPh>
    <rPh sb="7" eb="9">
      <t>けいかく</t>
    </rPh>
    <rPh sb="10" eb="11">
      <t>また</t>
    </rPh>
    <rPh sb="16" eb="17">
      <t>じゅん</t>
    </rPh>
    <rPh sb="19" eb="21">
      <t>じぎょう</t>
    </rPh>
    <rPh sb="21" eb="23">
      <t>けいかく</t>
    </rPh>
    <phoneticPr fontId="8" type="Hiragana"/>
  </si>
  <si>
    <t>デジタル化計画書</t>
    <rPh sb="4" eb="5">
      <t>カ</t>
    </rPh>
    <rPh sb="5" eb="8">
      <t>ケイカクショ</t>
    </rPh>
    <phoneticPr fontId="14"/>
  </si>
  <si>
    <t>各種認定・認証を取得していることが確認できる書類（資料や認定機関等のHP写し等）</t>
    <rPh sb="0" eb="2">
      <t>かくしゅ</t>
    </rPh>
    <rPh sb="2" eb="4">
      <t>にんてい</t>
    </rPh>
    <rPh sb="5" eb="7">
      <t>にんしょう</t>
    </rPh>
    <phoneticPr fontId="8" type="Hiragana"/>
  </si>
  <si>
    <t>　私は、令和７年度高知県デジタル技術活用促進事業費補助金の申請に当たり、下記の内容について誓約します。この誓約書の内容と事実が反することが判明した場合には、当該事実に関して高知県及び(公財)高知県産業振興センターが行う一切の措置に対して異議の申立てを行いません。
　また、高知県及び(公財)高知県産業振興センターが、国、地方公共団体及びその他の団体等に対して、本補助金と同趣旨の補助金の申請状況等に関する情報提供を求めること及び本補助金への申請状況等に関する情報提供を行うことに同意します。</t>
    <rPh sb="36" eb="38">
      <t>カキ</t>
    </rPh>
    <rPh sb="39" eb="41">
      <t>ナイヨウ</t>
    </rPh>
    <rPh sb="53" eb="56">
      <t>セイヤクショ</t>
    </rPh>
    <rPh sb="57" eb="59">
      <t>ナイヨウ</t>
    </rPh>
    <rPh sb="60" eb="62">
      <t>ジジツ</t>
    </rPh>
    <rPh sb="63" eb="64">
      <t>ハン</t>
    </rPh>
    <rPh sb="69" eb="71">
      <t>ハンメイ</t>
    </rPh>
    <rPh sb="73" eb="75">
      <t>バアイ</t>
    </rPh>
    <rPh sb="78" eb="80">
      <t>トウガイ</t>
    </rPh>
    <rPh sb="80" eb="82">
      <t>ジジツ</t>
    </rPh>
    <rPh sb="83" eb="84">
      <t>カン</t>
    </rPh>
    <rPh sb="86" eb="89">
      <t>コウチケン</t>
    </rPh>
    <rPh sb="89" eb="90">
      <t>オヨ</t>
    </rPh>
    <rPh sb="92" eb="94">
      <t>コウザイ</t>
    </rPh>
    <rPh sb="95" eb="98">
      <t>コウチケン</t>
    </rPh>
    <rPh sb="98" eb="100">
      <t>サンギョウ</t>
    </rPh>
    <rPh sb="100" eb="102">
      <t>シンコウ</t>
    </rPh>
    <rPh sb="107" eb="108">
      <t>オコナ</t>
    </rPh>
    <rPh sb="109" eb="111">
      <t>イッサイ</t>
    </rPh>
    <rPh sb="112" eb="114">
      <t>ソチ</t>
    </rPh>
    <rPh sb="115" eb="116">
      <t>タイ</t>
    </rPh>
    <rPh sb="118" eb="120">
      <t>イギ</t>
    </rPh>
    <rPh sb="121" eb="123">
      <t>モウシタ</t>
    </rPh>
    <rPh sb="125" eb="126">
      <t>オコナ</t>
    </rPh>
    <rPh sb="136" eb="139">
      <t>コウチケン</t>
    </rPh>
    <rPh sb="139" eb="140">
      <t>オヨ</t>
    </rPh>
    <rPh sb="142" eb="144">
      <t>コウザイ</t>
    </rPh>
    <rPh sb="145" eb="148">
      <t>コウチケン</t>
    </rPh>
    <rPh sb="148" eb="150">
      <t>サンギョウ</t>
    </rPh>
    <rPh sb="150" eb="152">
      <t>シンコウ</t>
    </rPh>
    <rPh sb="158" eb="159">
      <t>クニ</t>
    </rPh>
    <rPh sb="160" eb="162">
      <t>チホウ</t>
    </rPh>
    <rPh sb="162" eb="164">
      <t>コウキョウ</t>
    </rPh>
    <rPh sb="164" eb="166">
      <t>ダンタイ</t>
    </rPh>
    <rPh sb="166" eb="167">
      <t>オヨ</t>
    </rPh>
    <rPh sb="170" eb="171">
      <t>タ</t>
    </rPh>
    <rPh sb="172" eb="174">
      <t>ダンタイ</t>
    </rPh>
    <rPh sb="174" eb="175">
      <t>トウ</t>
    </rPh>
    <rPh sb="176" eb="177">
      <t>タイ</t>
    </rPh>
    <rPh sb="180" eb="181">
      <t>ホン</t>
    </rPh>
    <rPh sb="181" eb="184">
      <t>ホジョキン</t>
    </rPh>
    <rPh sb="185" eb="188">
      <t>ドウシュシ</t>
    </rPh>
    <rPh sb="189" eb="192">
      <t>ホジョキン</t>
    </rPh>
    <rPh sb="193" eb="195">
      <t>シンセイ</t>
    </rPh>
    <rPh sb="195" eb="197">
      <t>ジョウキョウ</t>
    </rPh>
    <rPh sb="197" eb="198">
      <t>トウ</t>
    </rPh>
    <rPh sb="199" eb="200">
      <t>カン</t>
    </rPh>
    <rPh sb="202" eb="204">
      <t>ジョウホウ</t>
    </rPh>
    <rPh sb="204" eb="206">
      <t>テイキョウ</t>
    </rPh>
    <rPh sb="207" eb="208">
      <t>モト</t>
    </rPh>
    <rPh sb="212" eb="213">
      <t>オヨ</t>
    </rPh>
    <rPh sb="214" eb="215">
      <t>ホン</t>
    </rPh>
    <rPh sb="215" eb="218">
      <t>ホジョキン</t>
    </rPh>
    <rPh sb="220" eb="222">
      <t>シンセイ</t>
    </rPh>
    <rPh sb="222" eb="224">
      <t>ジョウキョウ</t>
    </rPh>
    <rPh sb="224" eb="225">
      <t>トウ</t>
    </rPh>
    <rPh sb="226" eb="227">
      <t>カン</t>
    </rPh>
    <rPh sb="229" eb="231">
      <t>ジョウホウ</t>
    </rPh>
    <rPh sb="231" eb="233">
      <t>テイキョウ</t>
    </rPh>
    <rPh sb="234" eb="235">
      <t>オコナ</t>
    </rPh>
    <phoneticPr fontId="4"/>
  </si>
  <si>
    <r>
      <t>　国、県、市町村等の他の補助金等により補助対象となっているものはありません。
　（</t>
    </r>
    <r>
      <rPr>
        <sz val="8"/>
        <color theme="1"/>
        <rFont val="ＭＳ Ｐ明朝"/>
        <family val="1"/>
        <charset val="128"/>
      </rPr>
      <t>市町村等による本補助金への継ぎ足し補助は除く。）</t>
    </r>
    <rPh sb="41" eb="44">
      <t>しちょうそん</t>
    </rPh>
    <rPh sb="44" eb="45">
      <t>とう</t>
    </rPh>
    <rPh sb="48" eb="49">
      <t>ほん</t>
    </rPh>
    <rPh sb="49" eb="52">
      <t>ほじょきん</t>
    </rPh>
    <rPh sb="54" eb="55">
      <t>つ</t>
    </rPh>
    <rPh sb="56" eb="57">
      <t>た</t>
    </rPh>
    <rPh sb="58" eb="60">
      <t>ほじょ</t>
    </rPh>
    <rPh sb="61" eb="62">
      <t>のぞ</t>
    </rPh>
    <phoneticPr fontId="2" type="Hiragana"/>
  </si>
  <si>
    <t>令和７年度高知県デジタル技術活用促進事業費補助金変更申請書</t>
    <phoneticPr fontId="8" type="Hiragana"/>
  </si>
  <si>
    <t>　令和　　年　　月　　日付け　　高産振第　　号で交付決定がありました上記の補助事業の内容を別紙のとおり変更したいので、令和７年度高知県デジタル技術活用促進事業費補助金交付要領第11条の規定により、変更申請書を提出します。</t>
    <rPh sb="16" eb="17">
      <t>コウ</t>
    </rPh>
    <rPh sb="17" eb="18">
      <t>サン</t>
    </rPh>
    <rPh sb="18" eb="19">
      <t>シン</t>
    </rPh>
    <phoneticPr fontId="15"/>
  </si>
  <si>
    <t>令和７年度高知県デジタル技術活用促進事業費補助金事業（中止・廃止）申請書</t>
    <rPh sb="23" eb="24">
      <t>キン</t>
    </rPh>
    <phoneticPr fontId="15"/>
  </si>
  <si>
    <t>　令和　　年　　月　　日付け　　高産振第　　号で交付決定がありました上記の補助事業について（中止・廃止）したいので、令和７年度高知県デジタル技術活用促進事業費補助金交付要領第12条の規定により、申請書を提出します。</t>
    <phoneticPr fontId="15"/>
  </si>
  <si>
    <t>令和７年度高知県デジタル技術活用促進事業費補助金に係る補助事業実績報告書</t>
    <rPh sb="31" eb="33">
      <t>ジッセキ</t>
    </rPh>
    <rPh sb="33" eb="36">
      <t>ホウコクショ</t>
    </rPh>
    <phoneticPr fontId="15"/>
  </si>
  <si>
    <t>　上記補助金に係る補助事業が完了しましたので、令和７年度高知県デジタル技術活用促進事業費補助金交付要領第13条の規定により、その実績を報告します。</t>
    <phoneticPr fontId="15"/>
  </si>
  <si>
    <t>口座名義人（カナ）※</t>
    <rPh sb="0" eb="2">
      <t>こうざ</t>
    </rPh>
    <rPh sb="2" eb="5">
      <t>めいぎにん</t>
    </rPh>
    <phoneticPr fontId="8" type="Hiragana"/>
  </si>
  <si>
    <t>　※該当の取得財産がある場合のみ</t>
    <rPh sb="2" eb="4">
      <t>がいとう</t>
    </rPh>
    <rPh sb="5" eb="7">
      <t>しゅとく</t>
    </rPh>
    <rPh sb="7" eb="9">
      <t>ざいさん</t>
    </rPh>
    <rPh sb="12" eb="14">
      <t>ばあい</t>
    </rPh>
    <phoneticPr fontId="8" type="Hiragana"/>
  </si>
  <si>
    <t>補助金名：令和７年度高知県デジタル技術活用促進事業費補助金</t>
    <rPh sb="0" eb="3">
      <t>ほじょきん</t>
    </rPh>
    <rPh sb="3" eb="4">
      <t>めい</t>
    </rPh>
    <phoneticPr fontId="8" type="Hiragana"/>
  </si>
  <si>
    <t>令和７年度高知県デジタル技術活用促進事業費補助金に係る補助事業実施効果報告書</t>
    <rPh sb="27" eb="29">
      <t>ホジョ</t>
    </rPh>
    <rPh sb="29" eb="31">
      <t>ジギョウ</t>
    </rPh>
    <rPh sb="31" eb="33">
      <t>ジッシ</t>
    </rPh>
    <rPh sb="33" eb="35">
      <t>コウカ</t>
    </rPh>
    <rPh sb="35" eb="38">
      <t>ホウコクショ</t>
    </rPh>
    <phoneticPr fontId="15"/>
  </si>
  <si>
    <t>　上記補助金に係る事業実施効果の状況について、令和７年度高知県デジタル技術活用促進事業費補助金交付要領第15条の規定により、別紙のとおり報告します。</t>
    <rPh sb="9" eb="15">
      <t>ジギョウジッシコウカ</t>
    </rPh>
    <rPh sb="16" eb="18">
      <t>ジョウキョウ</t>
    </rPh>
    <rPh sb="47" eb="49">
      <t>コウフ</t>
    </rPh>
    <rPh sb="49" eb="51">
      <t>ヨウリョウ</t>
    </rPh>
    <rPh sb="51" eb="52">
      <t>ダイ</t>
    </rPh>
    <rPh sb="54" eb="55">
      <t>ジョウ</t>
    </rPh>
    <rPh sb="56" eb="58">
      <t>キテイ</t>
    </rPh>
    <rPh sb="62" eb="64">
      <t>ベッシ</t>
    </rPh>
    <rPh sb="68" eb="70">
      <t>ホウコク</t>
    </rPh>
    <phoneticPr fontId="15"/>
  </si>
  <si>
    <t>令和７年度高知県デジタル技術活用促進事業費補助金に係る取得財産の
処分承認申請書</t>
    <rPh sb="19" eb="21">
      <t>シュトク</t>
    </rPh>
    <rPh sb="21" eb="23">
      <t>ザイサン</t>
    </rPh>
    <phoneticPr fontId="15"/>
  </si>
  <si>
    <t>　令和　　年　　月　　日付け　高産振第　　号で交付決定がありました上記の補助事業により取得した財産を下記のとおり処分したいので、令和７年度高知県デジタル技術活用促進事業費補助金交付要領第17条第３項の規定により、承認申請書を提出します。</t>
    <rPh sb="33" eb="34">
      <t>ジョウ</t>
    </rPh>
    <phoneticPr fontId="15"/>
  </si>
  <si>
    <t>令和　年　月　日</t>
    <rPh sb="0" eb="2">
      <t>れいわ</t>
    </rPh>
    <rPh sb="3" eb="4">
      <t>ねん</t>
    </rPh>
    <rPh sb="5" eb="6">
      <t>がつ</t>
    </rPh>
    <rPh sb="7" eb="8">
      <t>にち</t>
    </rPh>
    <phoneticPr fontId="2" type="Hiragana"/>
  </si>
  <si>
    <t>令和　年　月　日　まで</t>
    <phoneticPr fontId="2" type="Hiragana"/>
  </si>
  <si>
    <t>補助事業実施変更計画書</t>
    <rPh sb="0" eb="2">
      <t>ホジョ</t>
    </rPh>
    <phoneticPr fontId="14"/>
  </si>
  <si>
    <t>令和　年　月　日</t>
    <phoneticPr fontId="2" type="Hiragana"/>
  </si>
  <si>
    <r>
      <t xml:space="preserve">事業内容と金額の根拠が確認できる資料（見積書、カタログ等）
</t>
    </r>
    <r>
      <rPr>
        <sz val="11"/>
        <color rgb="FFFF0000"/>
        <rFont val="ＭＳ Ｐゴシック"/>
        <family val="3"/>
        <charset val="128"/>
      </rPr>
      <t>※１件あたり30万円（税込）を超えるものについては、２者以上の同一物品・機種等の見積り</t>
    </r>
    <rPh sb="42" eb="43">
      <t>こ</t>
    </rPh>
    <phoneticPr fontId="8" type="Hiragana"/>
  </si>
  <si>
    <t>　〇個人事業主の場合
　　青色申告決算書（損益計算書）の以下の費目を記載してください。
　　（丸数字は、所得税申告決算書の該当番号です）
　　・売上高＝売上（収入）金額①
　　・営業利益＝差引金額＋利子割引料（㉝＋㉒)
　　・人件費＝福利厚生費＋給料賃金（⑲＋⑳）
 　 ・減価償却費＝減価償却費⑱
　　・付加価値額 ＝営業利益（㉝＋㉒）＋減価償却費⑱＋福利厚生費⑲＋給料賃金⑳ 　　</t>
    <rPh sb="8" eb="10">
      <t>ばあい</t>
    </rPh>
    <rPh sb="34" eb="36">
      <t>きさい</t>
    </rPh>
    <phoneticPr fontId="2" type="Hiragana"/>
  </si>
  <si>
    <t>　〇個人事業主の場合
　　青色申告決算書（損益計算書）の以下の費目を記載してください。
　　（丸数字は、所得税申告決算書の該当番号です）
　　・売上高＝売上（収入）金額①
　　・営業利益＝差引金額＋利子割引料（㉝＋㉒）
　　・人件費＝福利厚生費＋給料賃金（⑲＋⑳） 
　　・減価償却費＝減価償却費⑱
　　・付加価値額 ＝営業利益（㉝＋㉒）＋減価償却費⑱＋福利厚生費⑲＋給料賃金⑳ 　　</t>
    <rPh sb="8" eb="10">
      <t>ばあい</t>
    </rPh>
    <rPh sb="34" eb="36">
      <t>きさい</t>
    </rPh>
    <phoneticPr fontId="2" type="Hiragana"/>
  </si>
  <si>
    <t>１　補助事業計画書の別紙１-２の「３補助事業の内容と実施効果」の変更点について、変更前と変
　更後の内容が分かるように記載してください</t>
    <rPh sb="2" eb="4">
      <t>ホジョ</t>
    </rPh>
    <phoneticPr fontId="14"/>
  </si>
  <si>
    <t>経費区分</t>
    <rPh sb="0" eb="4">
      <t>ケイヒクブン</t>
    </rPh>
    <phoneticPr fontId="14"/>
  </si>
  <si>
    <t>事業に要する
経費(税込)</t>
    <rPh sb="0" eb="2">
      <t>ジギョウ</t>
    </rPh>
    <rPh sb="3" eb="4">
      <t>ヨウ</t>
    </rPh>
    <rPh sb="7" eb="9">
      <t>ケイヒ</t>
    </rPh>
    <rPh sb="10" eb="12">
      <t>ゼイコ</t>
    </rPh>
    <phoneticPr fontId="14"/>
  </si>
  <si>
    <t>補助対象経費</t>
    <rPh sb="0" eb="4">
      <t>ホジョタイショウ</t>
    </rPh>
    <rPh sb="4" eb="6">
      <t>ケイヒ</t>
    </rPh>
    <phoneticPr fontId="14"/>
  </si>
  <si>
    <t>(税込)</t>
    <rPh sb="1" eb="3">
      <t>ゼイコ</t>
    </rPh>
    <phoneticPr fontId="14"/>
  </si>
  <si>
    <t>(税抜)</t>
    <rPh sb="1" eb="3">
      <t>ゼイヌ</t>
    </rPh>
    <phoneticPr fontId="14"/>
  </si>
  <si>
    <t>③ハードウェア(PC等)</t>
    <rPh sb="10" eb="11">
      <t>トウ</t>
    </rPh>
    <phoneticPr fontId="14"/>
  </si>
  <si>
    <t>ハードウェア(PC等)</t>
    <phoneticPr fontId="14"/>
  </si>
  <si>
    <t>ハードウェア(PC等)の補助上限額（①+②）</t>
    <phoneticPr fontId="14"/>
  </si>
  <si>
    <t>（２）これまでのデジタル技術の活用や設備投資による生産性向上の取組と成果、又は現在の状況</t>
    <rPh sb="12" eb="14">
      <t>ギジュツ</t>
    </rPh>
    <rPh sb="15" eb="17">
      <t>カツヨウ</t>
    </rPh>
    <rPh sb="18" eb="22">
      <t>セツビトウシ</t>
    </rPh>
    <rPh sb="25" eb="30">
      <t>セイサンセイコウジョウ</t>
    </rPh>
    <rPh sb="31" eb="33">
      <t>トリクミ</t>
    </rPh>
    <rPh sb="34" eb="36">
      <t>セイカ</t>
    </rPh>
    <rPh sb="37" eb="38">
      <t>マタ</t>
    </rPh>
    <rPh sb="39" eb="41">
      <t>ゲンザイ</t>
    </rPh>
    <rPh sb="42" eb="44">
      <t>ジョウキョウ</t>
    </rPh>
    <phoneticPr fontId="14"/>
  </si>
  <si>
    <t>（１）本補助事業で取り組む内容（先進的又はイノベーション創出につながる取り組み内容がわかるように記載）</t>
    <rPh sb="3" eb="8">
      <t>ホンホジョジギョウ</t>
    </rPh>
    <rPh sb="9" eb="10">
      <t>ト</t>
    </rPh>
    <rPh sb="11" eb="12">
      <t>ク</t>
    </rPh>
    <rPh sb="13" eb="15">
      <t>ナイヨウ</t>
    </rPh>
    <rPh sb="16" eb="19">
      <t>センシンテキ</t>
    </rPh>
    <rPh sb="19" eb="20">
      <t>マタ</t>
    </rPh>
    <rPh sb="28" eb="30">
      <t>ソウシュツ</t>
    </rPh>
    <rPh sb="35" eb="36">
      <t>ト</t>
    </rPh>
    <rPh sb="37" eb="38">
      <t>ク</t>
    </rPh>
    <rPh sb="39" eb="41">
      <t>ナイヨウ</t>
    </rPh>
    <rPh sb="48" eb="50">
      <t>キサイ</t>
    </rPh>
    <phoneticPr fontId="14"/>
  </si>
  <si>
    <r>
      <rPr>
        <sz val="9"/>
        <color rgb="FFFF0000"/>
        <rFont val="ＭＳ Ｐ明朝"/>
        <family val="1"/>
        <charset val="128"/>
      </rPr>
      <t>※３</t>
    </r>
    <r>
      <rPr>
        <sz val="9"/>
        <color theme="1"/>
        <rFont val="ＭＳ Ｐ明朝"/>
        <family val="1"/>
        <charset val="128"/>
      </rPr>
      <t>給与支給総額には、給料、賃金、賞与、各手当の合計を記載してください。
　　役員報酬、法定福利費、福利厚生費、退職金は含みません。</t>
    </r>
    <rPh sb="2" eb="4">
      <t>きゅうよ</t>
    </rPh>
    <rPh sb="4" eb="6">
      <t>しきゅう</t>
    </rPh>
    <rPh sb="6" eb="8">
      <t>そうがく</t>
    </rPh>
    <rPh sb="11" eb="13">
      <t>きゅうりょう</t>
    </rPh>
    <rPh sb="24" eb="26">
      <t>ごうけい</t>
    </rPh>
    <rPh sb="27" eb="29">
      <t>きさい</t>
    </rPh>
    <rPh sb="39" eb="41">
      <t>やくいん</t>
    </rPh>
    <rPh sb="41" eb="43">
      <t>ほうしゅう</t>
    </rPh>
    <rPh sb="56" eb="59">
      <t>たいしょくきん</t>
    </rPh>
    <rPh sb="60" eb="61">
      <t>ふく</t>
    </rPh>
    <phoneticPr fontId="2" type="Hiragana"/>
  </si>
  <si>
    <t>事業実績及び収益計画</t>
    <rPh sb="0" eb="2">
      <t>じぎょう</t>
    </rPh>
    <rPh sb="2" eb="4">
      <t>じっせき</t>
    </rPh>
    <rPh sb="4" eb="5">
      <t>およ</t>
    </rPh>
    <rPh sb="6" eb="8">
      <t>しゅうえき</t>
    </rPh>
    <rPh sb="8" eb="10">
      <t>けいかく</t>
    </rPh>
    <phoneticPr fontId="8" type="Hiragana"/>
  </si>
  <si>
    <r>
      <t>　申請要件において、給与支給総額の増加要件を選択し、補助事業実施効果報告において要件未達となった場合は、補助金の返還に応じます。また、納期限までに返還を行わなかった場合は、遅延金の支払いに応じます。</t>
    </r>
    <r>
      <rPr>
        <sz val="8"/>
        <color theme="1"/>
        <rFont val="ＭＳ Ｐ明朝"/>
        <family val="1"/>
        <charset val="128"/>
      </rPr>
      <t xml:space="preserve">
</t>
    </r>
    <r>
      <rPr>
        <sz val="9.5"/>
        <color theme="1"/>
        <rFont val="ＭＳ Ｐ明朝"/>
        <family val="1"/>
        <charset val="128"/>
      </rPr>
      <t>　申請要件において、正規雇用転換を選択し、実績報告において要件未達となった場合は、交付決定の取り消しに応じます。</t>
    </r>
    <rPh sb="1" eb="3">
      <t>しんせい</t>
    </rPh>
    <rPh sb="3" eb="5">
      <t>ようけん</t>
    </rPh>
    <rPh sb="10" eb="16">
      <t>きゅうよしきゅうそうがく</t>
    </rPh>
    <rPh sb="17" eb="19">
      <t>ぞうか</t>
    </rPh>
    <rPh sb="19" eb="21">
      <t>ようけん</t>
    </rPh>
    <rPh sb="22" eb="24">
      <t>せんたく</t>
    </rPh>
    <rPh sb="26" eb="28">
      <t>ほじょ</t>
    </rPh>
    <rPh sb="28" eb="30">
      <t>じぎょう</t>
    </rPh>
    <rPh sb="30" eb="32">
      <t>じっし</t>
    </rPh>
    <rPh sb="32" eb="36">
      <t>こうかほうこく</t>
    </rPh>
    <rPh sb="40" eb="42">
      <t>ようけん</t>
    </rPh>
    <rPh sb="42" eb="44">
      <t>みたつ</t>
    </rPh>
    <rPh sb="48" eb="50">
      <t>ばあい</t>
    </rPh>
    <rPh sb="52" eb="55">
      <t>ほじょきん</t>
    </rPh>
    <rPh sb="56" eb="58">
      <t>へんかん</t>
    </rPh>
    <rPh sb="59" eb="60">
      <t>おう</t>
    </rPh>
    <rPh sb="67" eb="70">
      <t>のうきげん</t>
    </rPh>
    <rPh sb="73" eb="75">
      <t>へんかん</t>
    </rPh>
    <rPh sb="76" eb="77">
      <t>おこな</t>
    </rPh>
    <rPh sb="82" eb="84">
      <t>ばあい</t>
    </rPh>
    <rPh sb="86" eb="88">
      <t>ちえん</t>
    </rPh>
    <rPh sb="88" eb="89">
      <t>きん</t>
    </rPh>
    <rPh sb="90" eb="92">
      <t>しはら</t>
    </rPh>
    <rPh sb="94" eb="95">
      <t>おう</t>
    </rPh>
    <rPh sb="101" eb="103">
      <t>しんせい</t>
    </rPh>
    <rPh sb="103" eb="105">
      <t>ようけん</t>
    </rPh>
    <rPh sb="110" eb="116">
      <t>せいきこようてんかん</t>
    </rPh>
    <rPh sb="117" eb="119">
      <t>せんたく</t>
    </rPh>
    <rPh sb="121" eb="125">
      <t>じっせきほうこく</t>
    </rPh>
    <rPh sb="129" eb="131">
      <t>ようけん</t>
    </rPh>
    <rPh sb="131" eb="133">
      <t>みたつ</t>
    </rPh>
    <rPh sb="137" eb="139">
      <t>ばあい</t>
    </rPh>
    <rPh sb="141" eb="145">
      <t>こうふけってい</t>
    </rPh>
    <rPh sb="146" eb="147">
      <t>と</t>
    </rPh>
    <rPh sb="148" eb="149">
      <t>け</t>
    </rPh>
    <rPh sb="151" eb="152">
      <t>おう</t>
    </rPh>
    <phoneticPr fontId="2" type="Hiragana"/>
  </si>
  <si>
    <t>単価(税込)</t>
    <rPh sb="3" eb="5">
      <t>ゼイコミ</t>
    </rPh>
    <phoneticPr fontId="14"/>
  </si>
  <si>
    <t>単価
(税抜)</t>
    <rPh sb="0" eb="2">
      <t>たんか</t>
    </rPh>
    <rPh sb="4" eb="6">
      <t>ぜいぬき</t>
    </rPh>
    <phoneticPr fontId="8" type="Hiragana"/>
  </si>
  <si>
    <r>
      <rPr>
        <sz val="9"/>
        <color rgb="FFFF0000"/>
        <rFont val="ＭＳ Ｐ明朝"/>
        <family val="1"/>
        <charset val="128"/>
      </rPr>
      <t>※２</t>
    </r>
    <r>
      <rPr>
        <sz val="9"/>
        <rFont val="ＭＳ Ｐ明朝"/>
        <family val="1"/>
        <charset val="128"/>
      </rPr>
      <t>人件費は、下の各項目の全てを含んだ総額とします。
　〇法人の場合
　　・一般管理費に含まれる役員報酬、従業員給与、賞与及び賞与引当金繰入れ、法定福利費、福利厚生費、退職金及び
　　　退職給与引当金繰入れ 
　　・売上原価に含まれる労務費（法定福利費、福利厚生費、退職金等も含む） 　
　　・派遣労働者、短時間労働者の給与を外注費等で処理した場合はその費用
　　　（これらの算出ができない場合においては、平均給与に従業員数を掛けて算出してください。）</t>
    </r>
    <rPh sb="29" eb="31">
      <t>ほうじん</t>
    </rPh>
    <rPh sb="32" eb="34">
      <t>ばあい</t>
    </rPh>
    <rPh sb="50" eb="52">
      <t>ほうしゅう</t>
    </rPh>
    <rPh sb="166" eb="167">
      <t>とう</t>
    </rPh>
    <phoneticPr fontId="2" type="Hiragana"/>
  </si>
  <si>
    <t>別紙（第２号様式関係）【加般枠】</t>
    <rPh sb="3" eb="4">
      <t>だい</t>
    </rPh>
    <rPh sb="5" eb="6">
      <t>ごう</t>
    </rPh>
    <rPh sb="6" eb="10">
      <t>ようしき</t>
    </rPh>
    <rPh sb="12" eb="13">
      <t>か</t>
    </rPh>
    <phoneticPr fontId="2" type="Hiragana"/>
  </si>
  <si>
    <t xml:space="preserve">事業者名 　                                 </t>
    <rPh sb="0" eb="4">
      <t>じぎ</t>
    </rPh>
    <phoneticPr fontId="8" type="Hiragana"/>
  </si>
  <si>
    <t>④個人事業主にあっては所得税青色申告決算書もしくは白色申告収支内訳書の写し（令和５年・６年の２期分）</t>
    <rPh sb="1" eb="3">
      <t>こじん</t>
    </rPh>
    <rPh sb="5" eb="6">
      <t>おも</t>
    </rPh>
    <rPh sb="11" eb="14">
      <t>しょとくぜい</t>
    </rPh>
    <rPh sb="14" eb="18">
      <t>あおいろしんこく</t>
    </rPh>
    <rPh sb="18" eb="21">
      <t>けっさんしょ</t>
    </rPh>
    <rPh sb="25" eb="29">
      <t>しろいろしんこく</t>
    </rPh>
    <rPh sb="29" eb="34">
      <t>しゅうしうちわけしょ</t>
    </rPh>
    <rPh sb="35" eb="36">
      <t>うつ</t>
    </rPh>
    <phoneticPr fontId="2" type="Hiragana"/>
  </si>
  <si>
    <t>・地域や業界等の現状を踏まえ、申請する取組が大きく生産性向上に寄与することを示すため、数値やデータを用いて申請書に具体的に記載してください。
・従来の手法との違いや、生産性向上の具体的な効果について、数値やデータを用いて分かりやすく記載してください。</t>
    <phoneticPr fontId="14"/>
  </si>
  <si>
    <t>補助金額</t>
    <rPh sb="0" eb="3">
      <t>ホジョキン</t>
    </rPh>
    <rPh sb="3" eb="4">
      <t>ジツガク</t>
    </rPh>
    <phoneticPr fontId="14"/>
  </si>
  <si>
    <t>補助金額（①+②+③）</t>
    <rPh sb="0" eb="3">
      <t>ホジョキン</t>
    </rPh>
    <rPh sb="4" eb="5">
      <t>ジツガク</t>
    </rPh>
    <phoneticPr fontId="14"/>
  </si>
  <si>
    <t>対象となる取得財産等は、取得価格又は効用の増加価格が税抜50万円以上のものとします。</t>
    <rPh sb="26" eb="28">
      <t>ゼイヌキ</t>
    </rPh>
    <phoneticPr fontId="14"/>
  </si>
  <si>
    <t>税理士等に確認の上、取得財産の耐用年数が分かる根拠書類を添付ください。</t>
    <rPh sb="10" eb="12">
      <t>しゅとく</t>
    </rPh>
    <rPh sb="12" eb="14">
      <t>ざいさん</t>
    </rPh>
    <rPh sb="15" eb="17">
      <t>たいよう</t>
    </rPh>
    <rPh sb="17" eb="19">
      <t>ねんすう</t>
    </rPh>
    <rPh sb="20" eb="21">
      <t>わ</t>
    </rPh>
    <rPh sb="23" eb="25">
      <t>こんきょ</t>
    </rPh>
    <rPh sb="25" eb="27">
      <t>しょるい</t>
    </rPh>
    <rPh sb="28" eb="30">
      <t>てんぷ</t>
    </rPh>
    <phoneticPr fontId="8" type="Hiragana"/>
  </si>
  <si>
    <t>※１　「数量」欄は、同一規格であれば一括して記入して差し支えありません。ただし、単価が異なる場合には区分して記入してください。</t>
    <phoneticPr fontId="14"/>
  </si>
  <si>
    <t>※２　「取得年月日」欄は、実績報告書の３事業実施期間の完了日を記載してください。</t>
    <rPh sb="13" eb="15">
      <t>じっせき</t>
    </rPh>
    <rPh sb="15" eb="18">
      <t>ほうこくしょ</t>
    </rPh>
    <rPh sb="20" eb="22">
      <t>じぎょう</t>
    </rPh>
    <rPh sb="22" eb="24">
      <t>じっし</t>
    </rPh>
    <rPh sb="24" eb="26">
      <t>きかん</t>
    </rPh>
    <rPh sb="27" eb="30">
      <t>かんりょうび</t>
    </rPh>
    <rPh sb="31" eb="33">
      <t>きさい</t>
    </rPh>
    <phoneticPr fontId="8" type="Hiragana"/>
  </si>
  <si>
    <t>※３　取得財産等を取得した者と使用者とが異なる場合は、「備考」欄に使用者名を記入してください。</t>
    <phoneticPr fontId="14"/>
  </si>
  <si>
    <t>数量
※１</t>
    <rPh sb="0" eb="2">
      <t>すうりょう</t>
    </rPh>
    <phoneticPr fontId="8" type="Hiragana"/>
  </si>
  <si>
    <t>取得年月日
※２</t>
    <rPh sb="0" eb="2">
      <t>しゅとく</t>
    </rPh>
    <rPh sb="2" eb="5">
      <t>ねんがっぴ</t>
    </rPh>
    <phoneticPr fontId="8" type="Hiragana"/>
  </si>
  <si>
    <t>備考
※３</t>
    <rPh sb="0" eb="2">
      <t>びこう</t>
    </rPh>
    <phoneticPr fontId="8" type="Hiragana"/>
  </si>
  <si>
    <t>情報処理の促進に関する法律に基づく、経済産業大臣の認定（DX認定）※３</t>
    <phoneticPr fontId="14"/>
  </si>
  <si>
    <t>パートナーシップ構築宣言事業者　※４</t>
    <phoneticPr fontId="14"/>
  </si>
  <si>
    <t>次世代育成支援対策推進法に基づく、厚生労働大臣の認定（くるみん認定）※５</t>
    <phoneticPr fontId="14"/>
  </si>
  <si>
    <t>女性活躍推進法に基づく、厚生労働大臣の認定（えるぼし認定）※６</t>
    <phoneticPr fontId="14"/>
  </si>
  <si>
    <t>高知県ワークライフバランス推進企業認証のうち、「次世代育成支援部門」※７</t>
    <phoneticPr fontId="14"/>
  </si>
  <si>
    <t>高知県ワークライフバランス推進企業認証のうち、「女性活躍部門」※７</t>
    <phoneticPr fontId="14"/>
  </si>
  <si>
    <t>※３　認証情報は、DX推進ポータルのホームページで確認できます。</t>
    <rPh sb="3" eb="5">
      <t>にんしょう</t>
    </rPh>
    <rPh sb="5" eb="7">
      <t>じょうほう</t>
    </rPh>
    <rPh sb="11" eb="13">
      <t>すいしん</t>
    </rPh>
    <rPh sb="25" eb="27">
      <t>かくにん</t>
    </rPh>
    <phoneticPr fontId="2" type="Hiragana"/>
  </si>
  <si>
    <t>※４　登録情報は、パートナーシップ構築宣言ポータルサイトで確認できます。　</t>
    <phoneticPr fontId="2" type="Hiragana"/>
  </si>
  <si>
    <t xml:space="preserve">※５　認証情報は、厚生労働省ホームページで確認できます。　         </t>
    <rPh sb="3" eb="5">
      <t>にんしょう</t>
    </rPh>
    <rPh sb="5" eb="7">
      <t>じょうほう</t>
    </rPh>
    <rPh sb="9" eb="11">
      <t>こうせい</t>
    </rPh>
    <rPh sb="11" eb="13">
      <t>ろうどう</t>
    </rPh>
    <rPh sb="13" eb="14">
      <t>しょう</t>
    </rPh>
    <rPh sb="21" eb="23">
      <t>かくにん</t>
    </rPh>
    <phoneticPr fontId="2" type="Hiragana"/>
  </si>
  <si>
    <t>※６　認証情報は、厚生労働省ホームページで確認できます。　</t>
    <rPh sb="3" eb="5">
      <t>にんしょう</t>
    </rPh>
    <rPh sb="5" eb="7">
      <t>じょうほう</t>
    </rPh>
    <rPh sb="9" eb="11">
      <t>こうせい</t>
    </rPh>
    <rPh sb="11" eb="13">
      <t>ろうどう</t>
    </rPh>
    <rPh sb="13" eb="14">
      <t>しょう</t>
    </rPh>
    <rPh sb="21" eb="23">
      <t>かくにん</t>
    </rPh>
    <phoneticPr fontId="2" type="Hiragana"/>
  </si>
  <si>
    <t>※７　認証情報は、高知県雇用労働政策課ホームページで確認できます。</t>
    <rPh sb="3" eb="5">
      <t>にんしょう</t>
    </rPh>
    <rPh sb="5" eb="7">
      <t>じょうほう</t>
    </rPh>
    <rPh sb="9" eb="12">
      <t>こうちけん</t>
    </rPh>
    <rPh sb="12" eb="19">
      <t>こようろうど</t>
    </rPh>
    <rPh sb="26" eb="28">
      <t>かくにん</t>
    </rPh>
    <phoneticPr fontId="2" type="Hiragana"/>
  </si>
  <si>
    <t>　私は、令和７年度高知県デジタル技術活用促進事業費補助金の申請に当たり、高知県及び(公財)高知県産業振興センターに対する下記の税外未収金債務の滞納がないことについて誓約します。
　また、上記について、県の補助事業所管課が関係各課に対して照会すること(関係各課への個人情報の提供及び滞納の有無に関する情報の共有)及び照会の結果について公益財団法人高知県産業振興センターに提供することに同意します。
　誓約の内容に偽りがあった場合は、当該補助金の不交付の決定又は交付の決定の取消し及びこれに伴う補助金の返還に異議なく応じます。</t>
    <rPh sb="100" eb="101">
      <t>ケン</t>
    </rPh>
    <rPh sb="102" eb="104">
      <t>ホジョ</t>
    </rPh>
    <rPh sb="104" eb="106">
      <t>ジギョウ</t>
    </rPh>
    <rPh sb="106" eb="109">
      <t>ショカンカ</t>
    </rPh>
    <rPh sb="110" eb="112">
      <t>カンケイ</t>
    </rPh>
    <rPh sb="112" eb="114">
      <t>カクカ</t>
    </rPh>
    <rPh sb="115" eb="116">
      <t>タイ</t>
    </rPh>
    <rPh sb="118" eb="120">
      <t>ショウカイ</t>
    </rPh>
    <rPh sb="125" eb="127">
      <t>カンケイ</t>
    </rPh>
    <rPh sb="127" eb="129">
      <t>カクカ</t>
    </rPh>
    <rPh sb="131" eb="133">
      <t>コジン</t>
    </rPh>
    <rPh sb="133" eb="135">
      <t>ジョウホウ</t>
    </rPh>
    <rPh sb="136" eb="138">
      <t>テイキョウ</t>
    </rPh>
    <rPh sb="138" eb="139">
      <t>オヨ</t>
    </rPh>
    <rPh sb="140" eb="142">
      <t>タイノウ</t>
    </rPh>
    <rPh sb="143" eb="145">
      <t>ウム</t>
    </rPh>
    <rPh sb="146" eb="147">
      <t>カン</t>
    </rPh>
    <rPh sb="149" eb="151">
      <t>ジョウホウ</t>
    </rPh>
    <rPh sb="152" eb="154">
      <t>キョウユウ</t>
    </rPh>
    <rPh sb="155" eb="156">
      <t>オヨ</t>
    </rPh>
    <rPh sb="157" eb="159">
      <t>ショウカイ</t>
    </rPh>
    <rPh sb="160" eb="162">
      <t>ケッカ</t>
    </rPh>
    <rPh sb="166" eb="168">
      <t>コウエキ</t>
    </rPh>
    <rPh sb="168" eb="179">
      <t>ザイダンホウジンコウチケンサンギョウシンコウ</t>
    </rPh>
    <rPh sb="184" eb="186">
      <t>テイキョウ</t>
    </rPh>
    <phoneticPr fontId="4"/>
  </si>
  <si>
    <t>・高知県産業振興センター設備貸与事業</t>
    <rPh sb="1" eb="8">
      <t>コウチケンサンギョウシンコウ</t>
    </rPh>
    <rPh sb="12" eb="18">
      <t>セツビタイヨジギョウ</t>
    </rPh>
    <phoneticPr fontId="14"/>
  </si>
  <si>
    <t>別紙２（第1号様式関係）【一般枠】</t>
    <phoneticPr fontId="15"/>
  </si>
  <si>
    <t xml:space="preserve"> </t>
    <phoneticPr fontId="14"/>
  </si>
  <si>
    <r>
      <rPr>
        <sz val="9"/>
        <color rgb="FFFF0000"/>
        <rFont val="ＭＳ Ｐ明朝"/>
        <family val="1"/>
        <charset val="128"/>
      </rPr>
      <t>※１</t>
    </r>
    <r>
      <rPr>
        <sz val="9"/>
        <rFont val="ＭＳ Ｐ明朝"/>
        <family val="1"/>
        <charset val="128"/>
      </rPr>
      <t>基準年には、令和７年１月から12月に迎える決算期の数値（未確定の場合は見込に☑を）を記入してください。
　　申請には、１年後に給与支給総額が1.5％以上及び付加価値額が1.5％以上の増加目標計画を策定する必要があります。</t>
    </r>
    <rPh sb="8" eb="10">
      <t>れいわ</t>
    </rPh>
    <rPh sb="11" eb="12">
      <t>ねん</t>
    </rPh>
    <rPh sb="13" eb="14">
      <t>がつ</t>
    </rPh>
    <rPh sb="18" eb="19">
      <t>がつ</t>
    </rPh>
    <rPh sb="20" eb="21">
      <t>むか</t>
    </rPh>
    <rPh sb="23" eb="25">
      <t>けっさん</t>
    </rPh>
    <rPh sb="25" eb="26">
      <t>き</t>
    </rPh>
    <rPh sb="27" eb="29">
      <t>すうち</t>
    </rPh>
    <rPh sb="30" eb="33">
      <t>みかくてい</t>
    </rPh>
    <rPh sb="34" eb="36">
      <t>ばあい</t>
    </rPh>
    <rPh sb="37" eb="39">
      <t>みこみ</t>
    </rPh>
    <rPh sb="44" eb="46">
      <t>きにゅう</t>
    </rPh>
    <phoneticPr fontId="2" type="Hiragana"/>
  </si>
  <si>
    <r>
      <rPr>
        <sz val="9"/>
        <color rgb="FFFF0000"/>
        <rFont val="ＭＳ Ｐ明朝"/>
        <family val="1"/>
        <charset val="128"/>
      </rPr>
      <t>※２</t>
    </r>
    <r>
      <rPr>
        <sz val="9"/>
        <rFont val="ＭＳ Ｐ明朝"/>
        <family val="1"/>
        <charset val="128"/>
      </rPr>
      <t>人件費は、下の各項目の全てを含んだ総額とします。
　〇法人の場合
　　・一般管理費に含まれる役員報酬、従業員給与、賞与及び賞与引当金繰入れ、法定福利費、福利厚生費、退職金及び
　　　退職給与引当金繰入れ 
　　・売上原価に含まれる労務費（法定福利費、福利厚生費、退職金等も含む） 　
　　・派遣労働者、短時間労働者の給与を外注費等で処理した場合はその費用
　　　（これらの算出ができない場合においては、平均給与に従業員数を掛けて算出してください。）</t>
    </r>
    <rPh sb="29" eb="31">
      <t>ほうじん</t>
    </rPh>
    <rPh sb="32" eb="34">
      <t>ばあい</t>
    </rPh>
    <rPh sb="50" eb="52">
      <t>ほうしゅう</t>
    </rPh>
    <rPh sb="72" eb="74">
      <t>ほうてい</t>
    </rPh>
    <rPh sb="74" eb="77">
      <t>ふくりひ</t>
    </rPh>
    <rPh sb="166" eb="167">
      <t>とう</t>
    </rPh>
    <phoneticPr fontId="2"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</si>
</sst>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_ * #,##0_ ;_ * \-#,##0_ ;_ * &quot;-&quot;??_ ;_ @_ "/>
    <numFmt numFmtId="177" formatCode="_-&quot;¥&quot;* #,##0_-\ ;\-&quot;¥&quot;* #,##0_-\ ;_-&quot;¥&quot;* &quot;-&quot;??_-\ ;_-@_-"/>
    <numFmt numFmtId="178" formatCode="0.0%"/>
    <numFmt numFmtId="179" formatCode="[$-411]ggge&quot;年&quot;m&quot;月&quot;d&quot;日&quot;;@"/>
    <numFmt numFmtId="180" formatCode="#,##0_ "/>
    <numFmt numFmtId="181" formatCode="##&quot;ヶ月&quot;"/>
    <numFmt numFmtId="182" formatCode="#"/>
  </numFmts>
  <fonts count="70" x14ac:knownFonts="1">
    <font>
      <sz val="11"/>
      <color theme="1"/>
      <name val="游ゴシック"/>
      <family val="3"/>
      <scheme val="minor"/>
    </font>
    <font>
      <sz val="11"/>
      <name val="ＭＳ Ｐゴシック"/>
      <family val="3"/>
    </font>
    <font>
      <sz val="6"/>
      <name val="游ゴシック"/>
      <family val="3"/>
    </font>
    <font>
      <sz val="11"/>
      <color theme="1"/>
      <name val="游ゴシック"/>
      <family val="3"/>
      <scheme val="minor"/>
    </font>
    <font>
      <sz val="6"/>
      <name val="ＭＳ Ｐゴシック"/>
      <family val="3"/>
    </font>
    <font>
      <u/>
      <sz val="11"/>
      <color theme="10"/>
      <name val="游ゴシック"/>
      <family val="3"/>
      <scheme val="minor"/>
    </font>
    <font>
      <sz val="11"/>
      <name val="ＭＳ Ｐ明朝"/>
      <family val="1"/>
      <charset val="128"/>
    </font>
    <font>
      <sz val="10"/>
      <name val="ＭＳ Ｐ明朝"/>
      <family val="1"/>
      <charset val="128"/>
    </font>
    <font>
      <sz val="6"/>
      <name val="游ゴシック"/>
      <family val="3"/>
      <charset val="128"/>
    </font>
    <font>
      <sz val="8"/>
      <name val="ＭＳ Ｐ明朝"/>
      <family val="1"/>
      <charset val="128"/>
    </font>
    <font>
      <sz val="9"/>
      <name val="ＭＳ Ｐ明朝"/>
      <family val="1"/>
      <charset val="128"/>
    </font>
    <font>
      <u/>
      <sz val="9"/>
      <color theme="10"/>
      <name val="ＭＳ Ｐ明朝"/>
      <family val="1"/>
      <charset val="128"/>
    </font>
    <font>
      <sz val="10.5"/>
      <name val="ＭＳ Ｐ明朝"/>
      <family val="1"/>
      <charset val="128"/>
    </font>
    <font>
      <sz val="11"/>
      <name val="ＭＳ Ｐゴシック"/>
      <family val="3"/>
      <charset val="128"/>
    </font>
    <font>
      <sz val="6"/>
      <name val="游ゴシック"/>
      <family val="3"/>
      <charset val="128"/>
      <scheme val="minor"/>
    </font>
    <font>
      <sz val="6"/>
      <name val="ＭＳ Ｐゴシック"/>
      <family val="3"/>
      <charset val="128"/>
    </font>
    <font>
      <sz val="11"/>
      <color rgb="FF000000"/>
      <name val="游ゴシック"/>
      <family val="3"/>
      <charset val="128"/>
    </font>
    <font>
      <sz val="10"/>
      <color theme="1"/>
      <name val="ＭＳ Ｐ明朝"/>
      <family val="1"/>
      <charset val="128"/>
    </font>
    <font>
      <sz val="11"/>
      <color indexed="8"/>
      <name val="ＭＳ Ｐゴシック"/>
      <family val="3"/>
      <charset val="128"/>
    </font>
    <font>
      <b/>
      <sz val="10"/>
      <color rgb="FFFF0000"/>
      <name val="ＭＳ Ｐ明朝"/>
      <family val="1"/>
      <charset val="128"/>
    </font>
    <font>
      <sz val="10"/>
      <color rgb="FFFF0000"/>
      <name val="ＭＳ Ｐ明朝"/>
      <family val="1"/>
      <charset val="128"/>
    </font>
    <font>
      <u/>
      <sz val="11"/>
      <color indexed="12"/>
      <name val="ＭＳ Ｐゴシック"/>
      <family val="3"/>
      <charset val="128"/>
    </font>
    <font>
      <sz val="11"/>
      <color rgb="FF000000"/>
      <name val="ＭＳ Ｐゴシック"/>
      <family val="3"/>
      <charset val="128"/>
    </font>
    <font>
      <sz val="10"/>
      <color indexed="8"/>
      <name val="ＭＳ Ｐ明朝"/>
      <family val="1"/>
      <charset val="128"/>
    </font>
    <font>
      <sz val="9"/>
      <color theme="1"/>
      <name val="ＭＳ Ｐ明朝"/>
      <family val="1"/>
      <charset val="128"/>
    </font>
    <font>
      <b/>
      <sz val="10.5"/>
      <name val="ＭＳ Ｐ明朝"/>
      <family val="1"/>
      <charset val="128"/>
    </font>
    <font>
      <b/>
      <sz val="12"/>
      <name val="ＭＳ Ｐ明朝"/>
      <family val="1"/>
      <charset val="128"/>
    </font>
    <font>
      <sz val="11"/>
      <color indexed="8"/>
      <name val="ＭＳ Ｐゴシック"/>
      <family val="3"/>
    </font>
    <font>
      <sz val="6"/>
      <name val="ＭＳ Ｐゴシック"/>
      <family val="2"/>
      <charset val="128"/>
    </font>
    <font>
      <sz val="9"/>
      <color rgb="FFFF0000"/>
      <name val="ＭＳ Ｐ明朝"/>
      <family val="1"/>
      <charset val="128"/>
    </font>
    <font>
      <b/>
      <sz val="10"/>
      <color theme="1"/>
      <name val="ＭＳ Ｐ明朝"/>
      <family val="1"/>
      <charset val="128"/>
    </font>
    <font>
      <sz val="8"/>
      <color theme="1"/>
      <name val="ＭＳ Ｐ明朝"/>
      <family val="1"/>
      <charset val="128"/>
    </font>
    <font>
      <b/>
      <sz val="11"/>
      <color rgb="FFFF0000"/>
      <name val="ＭＳ Ｐ明朝"/>
      <family val="1"/>
      <charset val="128"/>
    </font>
    <font>
      <b/>
      <sz val="11"/>
      <name val="ＭＳ Ｐ明朝"/>
      <family val="1"/>
      <charset val="128"/>
    </font>
    <font>
      <sz val="12"/>
      <name val="ＭＳ Ｐ明朝"/>
      <family val="1"/>
      <charset val="128"/>
    </font>
    <font>
      <sz val="11"/>
      <color theme="1"/>
      <name val="ＭＳ Ｐ明朝"/>
      <family val="1"/>
      <charset val="128"/>
    </font>
    <font>
      <b/>
      <sz val="12"/>
      <color rgb="FFFF0000"/>
      <name val="ＭＳ Ｐ明朝"/>
      <family val="1"/>
      <charset val="128"/>
    </font>
    <font>
      <b/>
      <sz val="9"/>
      <name val="ＭＳ Ｐ明朝"/>
      <family val="1"/>
      <charset val="128"/>
    </font>
    <font>
      <sz val="12"/>
      <color indexed="8"/>
      <name val="ＭＳ Ｐ明朝"/>
      <family val="1"/>
      <charset val="128"/>
    </font>
    <font>
      <b/>
      <sz val="12"/>
      <color indexed="8"/>
      <name val="ＭＳ Ｐ明朝"/>
      <family val="1"/>
      <charset val="128"/>
    </font>
    <font>
      <sz val="11"/>
      <color indexed="8"/>
      <name val="ＭＳ Ｐ明朝"/>
      <family val="1"/>
      <charset val="128"/>
    </font>
    <font>
      <b/>
      <sz val="14"/>
      <color indexed="8"/>
      <name val="ＭＳ Ｐ明朝"/>
      <family val="1"/>
      <charset val="128"/>
    </font>
    <font>
      <b/>
      <sz val="11"/>
      <color indexed="8"/>
      <name val="ＭＳ Ｐ明朝"/>
      <family val="1"/>
      <charset val="128"/>
    </font>
    <font>
      <b/>
      <sz val="16"/>
      <color rgb="FFFF0000"/>
      <name val="ＭＳ Ｐ明朝"/>
      <family val="1"/>
      <charset val="128"/>
    </font>
    <font>
      <sz val="9.5"/>
      <color indexed="8"/>
      <name val="ＭＳ Ｐ明朝"/>
      <family val="1"/>
      <charset val="128"/>
    </font>
    <font>
      <sz val="8"/>
      <color indexed="8"/>
      <name val="ＭＳ Ｐ明朝"/>
      <family val="1"/>
      <charset val="128"/>
    </font>
    <font>
      <sz val="9.5"/>
      <name val="ＭＳ Ｐ明朝"/>
      <family val="1"/>
      <charset val="128"/>
    </font>
    <font>
      <sz val="10.5"/>
      <color indexed="8"/>
      <name val="ＭＳ Ｐ明朝"/>
      <family val="1"/>
      <charset val="128"/>
    </font>
    <font>
      <sz val="12"/>
      <color rgb="FF000000"/>
      <name val="ＭＳ Ｐ明朝"/>
      <family val="1"/>
      <charset val="128"/>
    </font>
    <font>
      <sz val="16"/>
      <name val="ＭＳ Ｐ明朝"/>
      <family val="1"/>
      <charset val="128"/>
    </font>
    <font>
      <sz val="14"/>
      <name val="ＭＳ Ｐ明朝"/>
      <family val="1"/>
      <charset val="128"/>
    </font>
    <font>
      <b/>
      <sz val="16"/>
      <color indexed="8"/>
      <name val="ＭＳ Ｐ明朝"/>
      <family val="1"/>
      <charset val="128"/>
    </font>
    <font>
      <b/>
      <u/>
      <sz val="12"/>
      <color indexed="10"/>
      <name val="ＭＳ Ｐ明朝"/>
      <family val="1"/>
      <charset val="128"/>
    </font>
    <font>
      <u/>
      <sz val="11"/>
      <color indexed="10"/>
      <name val="ＭＳ Ｐ明朝"/>
      <family val="1"/>
      <charset val="128"/>
    </font>
    <font>
      <sz val="9"/>
      <color indexed="8"/>
      <name val="ＭＳ Ｐ明朝"/>
      <family val="1"/>
      <charset val="128"/>
    </font>
    <font>
      <b/>
      <sz val="10"/>
      <name val="ＭＳ Ｐ明朝"/>
      <family val="1"/>
      <charset val="128"/>
    </font>
    <font>
      <sz val="11"/>
      <color indexed="10"/>
      <name val="ＭＳ Ｐ明朝"/>
      <family val="1"/>
      <charset val="128"/>
    </font>
    <font>
      <sz val="11"/>
      <color indexed="8"/>
      <name val="ＭＳ 明朝"/>
      <family val="1"/>
      <charset val="128"/>
    </font>
    <font>
      <b/>
      <sz val="12"/>
      <color indexed="8"/>
      <name val="ＭＳ 明朝"/>
      <family val="1"/>
      <charset val="128"/>
    </font>
    <font>
      <sz val="8"/>
      <color indexed="8"/>
      <name val="ＭＳ 明朝"/>
      <family val="1"/>
      <charset val="128"/>
    </font>
    <font>
      <sz val="10"/>
      <color rgb="FFFF0000"/>
      <name val="ＭＳ 明朝"/>
      <family val="1"/>
      <charset val="128"/>
    </font>
    <font>
      <b/>
      <sz val="12"/>
      <color rgb="FF000000"/>
      <name val="ＭＳ Ｐ明朝"/>
      <family val="1"/>
      <charset val="128"/>
    </font>
    <font>
      <b/>
      <sz val="12"/>
      <name val="ＭＳ Ｐゴシック"/>
      <family val="3"/>
      <charset val="128"/>
    </font>
    <font>
      <b/>
      <u/>
      <sz val="14"/>
      <name val="ＭＳ Ｐゴシック"/>
      <family val="3"/>
      <charset val="128"/>
    </font>
    <font>
      <u/>
      <sz val="11"/>
      <name val="ＭＳ Ｐゴシック"/>
      <family val="3"/>
      <charset val="128"/>
    </font>
    <font>
      <sz val="11"/>
      <color rgb="FFFF0000"/>
      <name val="ＭＳ Ｐゴシック"/>
      <family val="3"/>
      <charset val="128"/>
    </font>
    <font>
      <sz val="9.5"/>
      <color theme="1"/>
      <name val="ＭＳ Ｐ明朝"/>
      <family val="1"/>
      <charset val="128"/>
    </font>
    <font>
      <sz val="11"/>
      <color theme="1"/>
      <name val="ＭＳ 明朝"/>
      <family val="1"/>
      <charset val="128"/>
    </font>
    <font>
      <sz val="10"/>
      <color theme="1"/>
      <name val="ＭＳ 明朝"/>
      <family val="1"/>
      <charset val="128"/>
    </font>
    <font>
      <b/>
      <sz val="12"/>
      <color theme="1"/>
      <name val="ＭＳ Ｐ明朝"/>
      <family val="1"/>
      <charset val="128"/>
    </font>
  </fonts>
  <fills count="11">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indexed="44"/>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CCFFFF"/>
        <bgColor indexed="64"/>
      </patternFill>
    </fill>
    <fill>
      <patternFill patternType="solid">
        <fgColor theme="4" tint="0.59999389629810485"/>
        <bgColor indexed="64"/>
      </patternFill>
    </fill>
  </fills>
  <borders count="104">
    <border>
      <left/>
      <right/>
      <top/>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diagonalDown="1">
      <left style="thin">
        <color indexed="64"/>
      </left>
      <right/>
      <top style="thin">
        <color indexed="64"/>
      </top>
      <bottom/>
      <diagonal style="thin">
        <color indexed="64"/>
      </diagonal>
    </border>
    <border diagonalDown="1">
      <left/>
      <right style="thin">
        <color indexed="64"/>
      </right>
      <top/>
      <bottom style="thin">
        <color indexed="64"/>
      </bottom>
      <diagonal style="thin">
        <color indexed="64"/>
      </diagonal>
    </border>
    <border>
      <left style="thin">
        <color indexed="64"/>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diagonalUp="1">
      <left style="thin">
        <color indexed="64"/>
      </left>
      <right/>
      <top style="hair">
        <color indexed="64"/>
      </top>
      <bottom style="thin">
        <color indexed="64"/>
      </bottom>
      <diagonal style="thin">
        <color indexed="64"/>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thin">
        <color indexed="64"/>
      </top>
      <bottom style="thin">
        <color indexed="64"/>
      </bottom>
      <diagonal/>
    </border>
    <border>
      <left/>
      <right style="hair">
        <color indexed="64"/>
      </right>
      <top/>
      <bottom/>
      <diagonal/>
    </border>
    <border>
      <left/>
      <right/>
      <top style="hair">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top/>
      <bottom style="double">
        <color indexed="64"/>
      </bottom>
      <diagonal/>
    </border>
    <border>
      <left/>
      <right style="thin">
        <color indexed="64"/>
      </right>
      <top style="thin">
        <color rgb="FF000000"/>
      </top>
      <bottom/>
      <diagonal/>
    </border>
    <border>
      <left style="thin">
        <color indexed="64"/>
      </left>
      <right style="thin">
        <color indexed="64"/>
      </right>
      <top/>
      <bottom/>
      <diagonal/>
    </border>
    <border>
      <left style="thin">
        <color rgb="FF000000"/>
      </left>
      <right/>
      <top style="thin">
        <color indexed="64"/>
      </top>
      <bottom style="thin">
        <color indexed="64"/>
      </bottom>
      <diagonal/>
    </border>
    <border>
      <left style="thin">
        <color rgb="FF000000"/>
      </left>
      <right/>
      <top/>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top style="thin">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diagonalUp="1">
      <left style="thin">
        <color indexed="64"/>
      </left>
      <right style="thin">
        <color indexed="64"/>
      </right>
      <top style="hair">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top style="thin">
        <color indexed="64"/>
      </top>
      <bottom style="thin">
        <color indexed="64"/>
      </bottom>
      <diagonal/>
    </border>
    <border>
      <left style="thick">
        <color indexed="64"/>
      </left>
      <right style="thin">
        <color indexed="64"/>
      </right>
      <top style="hair">
        <color indexed="64"/>
      </top>
      <bottom style="thin">
        <color indexed="64"/>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ck">
        <color indexed="64"/>
      </top>
      <bottom/>
      <diagonal/>
    </border>
  </borders>
  <cellStyleXfs count="17">
    <xf numFmtId="0" fontId="0" fillId="0" borderId="0">
      <alignment vertical="center"/>
    </xf>
    <xf numFmtId="0" fontId="1" fillId="0" borderId="0"/>
    <xf numFmtId="0" fontId="1" fillId="0" borderId="0"/>
    <xf numFmtId="0" fontId="1" fillId="0" borderId="0"/>
    <xf numFmtId="0" fontId="1" fillId="0" borderId="0"/>
    <xf numFmtId="38" fontId="3" fillId="0" borderId="0" applyFont="0" applyFill="0" applyBorder="0" applyAlignment="0" applyProtection="0">
      <alignment vertical="center"/>
    </xf>
    <xf numFmtId="0" fontId="5" fillId="0" borderId="0" applyNumberFormat="0" applyFill="0" applyBorder="0" applyAlignment="0" applyProtection="0">
      <alignment vertical="center"/>
    </xf>
    <xf numFmtId="0" fontId="13" fillId="0" borderId="0"/>
    <xf numFmtId="176" fontId="18" fillId="0" borderId="0" applyFont="0" applyFill="0" applyBorder="0" applyAlignment="0" applyProtection="0">
      <alignment vertical="center"/>
    </xf>
    <xf numFmtId="9" fontId="13" fillId="0" borderId="0" applyFont="0" applyFill="0" applyBorder="0" applyAlignment="0" applyProtection="0"/>
    <xf numFmtId="177" fontId="18" fillId="0" borderId="0" applyFont="0" applyFill="0" applyBorder="0" applyAlignment="0" applyProtection="0">
      <alignment vertical="center"/>
    </xf>
    <xf numFmtId="0" fontId="21" fillId="0" borderId="0" applyNumberFormat="0" applyFill="0" applyBorder="0" applyAlignment="0" applyProtection="0">
      <alignment vertical="top"/>
      <protection locked="0"/>
    </xf>
    <xf numFmtId="9" fontId="3" fillId="0" borderId="0" applyFont="0" applyFill="0" applyBorder="0" applyAlignment="0" applyProtection="0">
      <alignment vertical="center"/>
    </xf>
    <xf numFmtId="0" fontId="3" fillId="0" borderId="0">
      <alignment vertical="center"/>
    </xf>
    <xf numFmtId="0" fontId="13" fillId="0" borderId="0"/>
    <xf numFmtId="0" fontId="1" fillId="0" borderId="0"/>
    <xf numFmtId="176" fontId="27" fillId="0" borderId="0" applyFont="0" applyFill="0" applyBorder="0" applyAlignment="0" applyProtection="0">
      <alignment vertical="center"/>
    </xf>
  </cellStyleXfs>
  <cellXfs count="691">
    <xf numFmtId="0" fontId="0" fillId="0" borderId="0" xfId="0">
      <alignment vertical="center"/>
    </xf>
    <xf numFmtId="0" fontId="6" fillId="0" borderId="0" xfId="0" applyFont="1">
      <alignment vertical="center"/>
    </xf>
    <xf numFmtId="0" fontId="10" fillId="0" borderId="6" xfId="0" applyFont="1" applyBorder="1" applyAlignment="1">
      <alignment horizontal="center" vertical="center" wrapText="1"/>
    </xf>
    <xf numFmtId="0" fontId="10" fillId="0" borderId="0" xfId="0" applyFont="1" applyAlignment="1">
      <alignment horizontal="left" vertical="center"/>
    </xf>
    <xf numFmtId="0" fontId="9" fillId="0" borderId="0" xfId="0" applyFont="1">
      <alignment vertical="center"/>
    </xf>
    <xf numFmtId="0" fontId="10" fillId="0" borderId="0" xfId="0" applyFont="1" applyAlignment="1">
      <alignment horizontal="justify" vertical="center"/>
    </xf>
    <xf numFmtId="0" fontId="10" fillId="0" borderId="0" xfId="0" applyFont="1" applyAlignment="1">
      <alignment horizontal="left" vertical="top" wrapText="1"/>
    </xf>
    <xf numFmtId="0" fontId="6" fillId="0" borderId="0" xfId="0" applyFont="1" applyAlignment="1">
      <alignment horizontal="left" vertical="center" wrapText="1"/>
    </xf>
    <xf numFmtId="0" fontId="6" fillId="0" borderId="20" xfId="0" applyFont="1" applyBorder="1" applyAlignment="1">
      <alignment horizontal="left" vertical="center" wrapText="1"/>
    </xf>
    <xf numFmtId="0" fontId="6" fillId="0" borderId="0" xfId="7" applyFont="1" applyAlignment="1">
      <alignment vertical="center"/>
    </xf>
    <xf numFmtId="0" fontId="6" fillId="0" borderId="0" xfId="7" applyFont="1" applyAlignment="1" applyProtection="1">
      <alignment vertical="center"/>
      <protection locked="0"/>
    </xf>
    <xf numFmtId="0" fontId="7" fillId="0" borderId="0" xfId="7" applyFont="1" applyAlignment="1" applyProtection="1">
      <alignment horizontal="right" vertical="center"/>
      <protection locked="0" hidden="1"/>
    </xf>
    <xf numFmtId="0" fontId="6" fillId="0" borderId="27" xfId="7" applyFont="1" applyBorder="1" applyAlignment="1">
      <alignment horizontal="center" vertical="center"/>
    </xf>
    <xf numFmtId="0" fontId="6" fillId="0" borderId="29" xfId="7" applyFont="1" applyBorder="1" applyAlignment="1">
      <alignment horizontal="center" vertical="center"/>
    </xf>
    <xf numFmtId="0" fontId="17" fillId="0" borderId="25" xfId="2" applyFont="1" applyBorder="1" applyAlignment="1" applyProtection="1">
      <alignment horizontal="center" vertical="center" wrapText="1"/>
      <protection hidden="1"/>
    </xf>
    <xf numFmtId="0" fontId="6" fillId="0" borderId="18" xfId="7" applyFont="1" applyBorder="1" applyAlignment="1">
      <alignment horizontal="center" vertical="center"/>
    </xf>
    <xf numFmtId="0" fontId="6" fillId="0" borderId="21" xfId="7" applyFont="1" applyBorder="1" applyAlignment="1">
      <alignment horizontal="center" vertical="center"/>
    </xf>
    <xf numFmtId="0" fontId="7" fillId="0" borderId="42" xfId="7" applyFont="1" applyBorder="1" applyAlignment="1">
      <alignment horizontal="center" vertical="center" shrinkToFit="1"/>
    </xf>
    <xf numFmtId="3" fontId="6" fillId="0" borderId="19" xfId="8" applyNumberFormat="1" applyFont="1" applyBorder="1" applyAlignment="1" applyProtection="1">
      <alignment horizontal="right" vertical="center" shrinkToFit="1"/>
      <protection locked="0" hidden="1"/>
    </xf>
    <xf numFmtId="3" fontId="6" fillId="0" borderId="23" xfId="8" applyNumberFormat="1" applyFont="1" applyBorder="1" applyAlignment="1" applyProtection="1">
      <alignment horizontal="right" vertical="center" shrinkToFit="1"/>
      <protection locked="0" hidden="1"/>
    </xf>
    <xf numFmtId="3" fontId="6" fillId="0" borderId="27" xfId="8" applyNumberFormat="1" applyFont="1" applyBorder="1" applyAlignment="1" applyProtection="1">
      <alignment horizontal="right" vertical="center" shrinkToFit="1"/>
      <protection locked="0" hidden="1"/>
    </xf>
    <xf numFmtId="3" fontId="6" fillId="0" borderId="24" xfId="8" applyNumberFormat="1" applyFont="1" applyBorder="1" applyAlignment="1" applyProtection="1">
      <alignment horizontal="right" vertical="center" shrinkToFit="1"/>
      <protection locked="0" hidden="1"/>
    </xf>
    <xf numFmtId="3" fontId="6" fillId="0" borderId="35" xfId="8" applyNumberFormat="1" applyFont="1" applyFill="1" applyBorder="1" applyAlignment="1" applyProtection="1">
      <alignment horizontal="right" vertical="center" shrinkToFit="1"/>
      <protection locked="0" hidden="1"/>
    </xf>
    <xf numFmtId="3" fontId="6" fillId="0" borderId="43" xfId="8" applyNumberFormat="1" applyFont="1" applyFill="1" applyBorder="1" applyAlignment="1" applyProtection="1">
      <alignment horizontal="right" vertical="center" shrinkToFit="1"/>
      <protection locked="0" hidden="1"/>
    </xf>
    <xf numFmtId="0" fontId="17" fillId="0" borderId="0" xfId="0" applyFont="1" applyAlignment="1">
      <alignment horizontal="center" vertical="center"/>
    </xf>
    <xf numFmtId="0" fontId="17" fillId="0" borderId="0" xfId="0" applyFont="1">
      <alignment vertical="center"/>
    </xf>
    <xf numFmtId="0" fontId="7" fillId="0" borderId="0" xfId="0" applyFont="1" applyAlignment="1">
      <alignment vertical="center" wrapText="1"/>
    </xf>
    <xf numFmtId="0" fontId="6" fillId="0" borderId="0" xfId="0" applyFont="1" applyAlignment="1">
      <alignment horizontal="left" vertical="center"/>
    </xf>
    <xf numFmtId="0" fontId="7" fillId="0" borderId="0" xfId="0" applyFont="1">
      <alignment vertical="center"/>
    </xf>
    <xf numFmtId="0" fontId="7" fillId="0" borderId="0" xfId="0" applyFont="1" applyAlignment="1">
      <alignment horizontal="left" vertical="center" wrapText="1"/>
    </xf>
    <xf numFmtId="0" fontId="7" fillId="0" borderId="18" xfId="7" applyFont="1" applyBorder="1" applyAlignment="1" applyProtection="1">
      <alignment horizontal="center" vertical="center" shrinkToFit="1"/>
      <protection hidden="1"/>
    </xf>
    <xf numFmtId="0" fontId="7" fillId="0" borderId="21" xfId="7" applyFont="1" applyBorder="1" applyAlignment="1" applyProtection="1">
      <alignment horizontal="center" vertical="center" shrinkToFit="1"/>
      <protection hidden="1"/>
    </xf>
    <xf numFmtId="0" fontId="7" fillId="0" borderId="25" xfId="7" applyFont="1" applyBorder="1" applyAlignment="1" applyProtection="1">
      <alignment horizontal="center" vertical="center" shrinkToFit="1"/>
      <protection hidden="1"/>
    </xf>
    <xf numFmtId="0" fontId="17" fillId="0" borderId="24" xfId="2" applyFont="1" applyBorder="1" applyAlignment="1" applyProtection="1">
      <alignment horizontal="center" vertical="center" wrapText="1"/>
      <protection hidden="1"/>
    </xf>
    <xf numFmtId="0" fontId="7" fillId="0" borderId="0" xfId="0" applyFont="1" applyAlignment="1">
      <alignment horizontal="left" vertical="center"/>
    </xf>
    <xf numFmtId="0" fontId="7" fillId="0" borderId="2" xfId="0" applyFont="1" applyBorder="1" applyAlignment="1">
      <alignment vertical="center" wrapText="1"/>
    </xf>
    <xf numFmtId="0" fontId="7" fillId="0" borderId="2" xfId="0" applyFont="1" applyBorder="1">
      <alignment vertical="center"/>
    </xf>
    <xf numFmtId="3" fontId="6" fillId="0" borderId="35" xfId="8" applyNumberFormat="1" applyFont="1" applyBorder="1" applyAlignment="1" applyProtection="1">
      <alignment horizontal="right" vertical="center" shrinkToFit="1"/>
      <protection locked="0" hidden="1"/>
    </xf>
    <xf numFmtId="3" fontId="6" fillId="0" borderId="43" xfId="8" applyNumberFormat="1" applyFont="1" applyBorder="1" applyAlignment="1" applyProtection="1">
      <alignment horizontal="right" vertical="center" shrinkToFit="1"/>
      <protection locked="0" hidden="1"/>
    </xf>
    <xf numFmtId="0" fontId="7" fillId="0" borderId="45" xfId="7" applyFont="1" applyBorder="1" applyAlignment="1">
      <alignment horizontal="right" vertical="center" shrinkToFit="1"/>
    </xf>
    <xf numFmtId="0" fontId="7" fillId="0" borderId="45" xfId="7" applyFont="1" applyBorder="1" applyAlignment="1">
      <alignment horizontal="center" vertical="center" shrinkToFit="1"/>
    </xf>
    <xf numFmtId="180" fontId="6" fillId="0" borderId="17" xfId="8" applyNumberFormat="1" applyFont="1" applyBorder="1" applyAlignment="1" applyProtection="1">
      <alignment horizontal="right" vertical="center" shrinkToFit="1"/>
      <protection locked="0" hidden="1"/>
    </xf>
    <xf numFmtId="180" fontId="6" fillId="0" borderId="62" xfId="8" applyNumberFormat="1" applyFont="1" applyBorder="1" applyAlignment="1" applyProtection="1">
      <alignment horizontal="right" vertical="center" shrinkToFit="1"/>
      <protection locked="0" hidden="1"/>
    </xf>
    <xf numFmtId="0" fontId="7" fillId="0" borderId="27" xfId="2" applyFont="1" applyBorder="1" applyAlignment="1" applyProtection="1">
      <alignment horizontal="center" vertical="center" wrapText="1"/>
      <protection hidden="1"/>
    </xf>
    <xf numFmtId="0" fontId="7" fillId="0" borderId="18" xfId="2" applyFont="1" applyBorder="1" applyAlignment="1" applyProtection="1">
      <alignment horizontal="center" vertical="center" wrapText="1"/>
      <protection hidden="1"/>
    </xf>
    <xf numFmtId="3" fontId="6" fillId="2" borderId="19" xfId="8" applyNumberFormat="1" applyFont="1" applyFill="1" applyBorder="1" applyAlignment="1" applyProtection="1">
      <alignment horizontal="right" vertical="center" shrinkToFit="1"/>
      <protection locked="0" hidden="1"/>
    </xf>
    <xf numFmtId="0" fontId="17" fillId="0" borderId="29" xfId="2" applyFont="1" applyBorder="1" applyAlignment="1" applyProtection="1">
      <alignment horizontal="center" vertical="center" wrapText="1"/>
      <protection hidden="1"/>
    </xf>
    <xf numFmtId="0" fontId="17" fillId="0" borderId="21" xfId="2" applyFont="1" applyBorder="1" applyAlignment="1" applyProtection="1">
      <alignment horizontal="center" vertical="center" wrapText="1"/>
      <protection hidden="1"/>
    </xf>
    <xf numFmtId="3" fontId="6" fillId="0" borderId="62" xfId="8" applyNumberFormat="1" applyFont="1" applyBorder="1" applyAlignment="1" applyProtection="1">
      <alignment horizontal="right" vertical="center" shrinkToFit="1"/>
      <protection locked="0" hidden="1"/>
    </xf>
    <xf numFmtId="0" fontId="25" fillId="0" borderId="5" xfId="0" applyFont="1" applyBorder="1">
      <alignment vertical="center"/>
    </xf>
    <xf numFmtId="0" fontId="12" fillId="0" borderId="5" xfId="0" applyFont="1" applyBorder="1">
      <alignment vertical="center"/>
    </xf>
    <xf numFmtId="0" fontId="12" fillId="0" borderId="0" xfId="0" applyFont="1" applyAlignment="1">
      <alignment horizontal="justify" vertical="center"/>
    </xf>
    <xf numFmtId="0" fontId="17" fillId="0" borderId="18" xfId="2" applyFont="1" applyBorder="1" applyAlignment="1" applyProtection="1">
      <alignment horizontal="center" vertical="center" wrapText="1"/>
      <protection hidden="1"/>
    </xf>
    <xf numFmtId="38" fontId="7" fillId="0" borderId="43" xfId="5" applyFont="1" applyBorder="1" applyAlignment="1">
      <alignment vertical="center" wrapText="1"/>
    </xf>
    <xf numFmtId="38" fontId="30" fillId="0" borderId="60" xfId="5" applyFont="1" applyBorder="1" applyAlignment="1"/>
    <xf numFmtId="0" fontId="24" fillId="0" borderId="26" xfId="0" applyFont="1" applyBorder="1" applyAlignment="1">
      <alignment horizontal="left" vertical="top"/>
    </xf>
    <xf numFmtId="0" fontId="24" fillId="0" borderId="26" xfId="0" applyFont="1" applyBorder="1" applyAlignment="1">
      <alignment horizontal="left" vertical="center"/>
    </xf>
    <xf numFmtId="0" fontId="31" fillId="0" borderId="26" xfId="0" applyFont="1" applyBorder="1" applyAlignment="1">
      <alignment horizontal="left" vertical="center"/>
    </xf>
    <xf numFmtId="0" fontId="7" fillId="0" borderId="0" xfId="7" applyFont="1" applyAlignment="1">
      <alignment vertical="center"/>
    </xf>
    <xf numFmtId="0" fontId="10" fillId="0" borderId="27" xfId="7" applyFont="1" applyBorder="1" applyAlignment="1">
      <alignment horizontal="center" wrapText="1"/>
    </xf>
    <xf numFmtId="0" fontId="10" fillId="0" borderId="18" xfId="7" applyFont="1" applyBorder="1" applyAlignment="1">
      <alignment horizontal="center" vertical="top"/>
    </xf>
    <xf numFmtId="0" fontId="17" fillId="0" borderId="2" xfId="0" applyFont="1" applyBorder="1">
      <alignment vertical="center"/>
    </xf>
    <xf numFmtId="0" fontId="10" fillId="0" borderId="25" xfId="7" applyFont="1" applyBorder="1" applyAlignment="1">
      <alignment horizontal="center" vertical="center" shrinkToFit="1"/>
    </xf>
    <xf numFmtId="0" fontId="9" fillId="0" borderId="43" xfId="7" applyFont="1" applyBorder="1" applyAlignment="1">
      <alignment horizontal="left" vertical="center"/>
    </xf>
    <xf numFmtId="38" fontId="10" fillId="0" borderId="43" xfId="5" applyFont="1" applyBorder="1" applyAlignment="1">
      <alignment horizontal="right" vertical="center"/>
    </xf>
    <xf numFmtId="0" fontId="10" fillId="0" borderId="0" xfId="7" applyFont="1" applyAlignment="1">
      <alignment vertical="center"/>
    </xf>
    <xf numFmtId="0" fontId="9" fillId="0" borderId="30" xfId="7" applyFont="1" applyBorder="1" applyAlignment="1">
      <alignment horizontal="left" vertical="center"/>
    </xf>
    <xf numFmtId="38" fontId="10" fillId="0" borderId="30" xfId="5" applyFont="1" applyBorder="1" applyAlignment="1">
      <alignment horizontal="right" vertical="center"/>
    </xf>
    <xf numFmtId="38" fontId="7" fillId="0" borderId="30" xfId="5" applyFont="1" applyBorder="1" applyAlignment="1">
      <alignment vertical="center" wrapText="1"/>
    </xf>
    <xf numFmtId="0" fontId="10" fillId="0" borderId="0" xfId="7" applyFont="1" applyAlignment="1">
      <alignment horizontal="right" vertical="center"/>
    </xf>
    <xf numFmtId="0" fontId="10" fillId="0" borderId="0" xfId="7" applyFont="1" applyAlignment="1">
      <alignment horizontal="center" vertical="center" wrapText="1" shrinkToFit="1"/>
    </xf>
    <xf numFmtId="0" fontId="9" fillId="0" borderId="0" xfId="7" applyFont="1" applyAlignment="1">
      <alignment horizontal="right" vertical="center"/>
    </xf>
    <xf numFmtId="0" fontId="10" fillId="0" borderId="23" xfId="7" applyFont="1" applyBorder="1" applyAlignment="1">
      <alignment horizontal="left" vertical="center"/>
    </xf>
    <xf numFmtId="38" fontId="10" fillId="0" borderId="23" xfId="5" applyFont="1" applyBorder="1" applyAlignment="1">
      <alignment vertical="center" wrapText="1"/>
    </xf>
    <xf numFmtId="38" fontId="7" fillId="0" borderId="0" xfId="5" applyFont="1" applyBorder="1" applyAlignment="1">
      <alignment horizontal="left" vertical="center"/>
    </xf>
    <xf numFmtId="0" fontId="31" fillId="0" borderId="0" xfId="0" applyFont="1" applyAlignment="1">
      <alignment horizontal="left"/>
    </xf>
    <xf numFmtId="38" fontId="7" fillId="0" borderId="0" xfId="5" applyFont="1" applyBorder="1" applyAlignment="1">
      <alignment vertical="center" wrapText="1"/>
    </xf>
    <xf numFmtId="0" fontId="31" fillId="0" borderId="0" xfId="0" applyFont="1" applyAlignment="1">
      <alignment horizontal="left" vertical="center"/>
    </xf>
    <xf numFmtId="0" fontId="12" fillId="0" borderId="16" xfId="0" applyFont="1" applyBorder="1" applyAlignment="1">
      <alignment horizontal="center" vertical="center" wrapText="1"/>
    </xf>
    <xf numFmtId="0" fontId="26" fillId="0" borderId="0" xfId="7" applyFont="1" applyAlignment="1" applyProtection="1">
      <alignment vertical="center"/>
      <protection locked="0"/>
    </xf>
    <xf numFmtId="0" fontId="6" fillId="0" borderId="0" xfId="7" applyFont="1" applyAlignment="1">
      <alignment horizontal="left" vertical="center"/>
    </xf>
    <xf numFmtId="0" fontId="32" fillId="0" borderId="0" xfId="0" applyFont="1" applyAlignment="1">
      <alignment horizontal="right" vertical="center"/>
    </xf>
    <xf numFmtId="0" fontId="33" fillId="0" borderId="0" xfId="0" applyFont="1" applyAlignment="1">
      <alignment horizontal="center" vertical="center"/>
    </xf>
    <xf numFmtId="0" fontId="34" fillId="0" borderId="0" xfId="0" applyFont="1">
      <alignment vertical="center"/>
    </xf>
    <xf numFmtId="0" fontId="6" fillId="0" borderId="0" xfId="0" applyFont="1" applyAlignment="1">
      <alignment horizontal="center" vertical="center"/>
    </xf>
    <xf numFmtId="0" fontId="6" fillId="0" borderId="0" xfId="0" applyFont="1" applyAlignment="1">
      <alignment horizontal="right" vertical="center"/>
    </xf>
    <xf numFmtId="0" fontId="6" fillId="0" borderId="0" xfId="0" applyFont="1" applyAlignment="1">
      <alignment vertical="center" wrapText="1"/>
    </xf>
    <xf numFmtId="0" fontId="12" fillId="0" borderId="15" xfId="0" applyFont="1" applyBorder="1" applyAlignment="1">
      <alignment horizontal="center" vertical="center" wrapText="1"/>
    </xf>
    <xf numFmtId="38" fontId="12" fillId="0" borderId="15" xfId="5" applyFont="1" applyBorder="1" applyAlignment="1">
      <alignment horizontal="left" vertical="center" wrapText="1"/>
    </xf>
    <xf numFmtId="0" fontId="12" fillId="0" borderId="22" xfId="0" applyFont="1" applyBorder="1" applyAlignment="1">
      <alignment horizontal="left" vertical="center" wrapText="1"/>
    </xf>
    <xf numFmtId="0" fontId="10" fillId="0" borderId="0" xfId="0" applyFont="1" applyAlignment="1" applyProtection="1">
      <alignment horizontal="left" vertical="center" wrapText="1"/>
      <protection locked="0"/>
    </xf>
    <xf numFmtId="0" fontId="10" fillId="0" borderId="55" xfId="0" applyFont="1" applyBorder="1" applyAlignment="1">
      <alignment vertical="center" wrapText="1"/>
    </xf>
    <xf numFmtId="0" fontId="36" fillId="0" borderId="0" xfId="0" applyFont="1">
      <alignment vertical="center"/>
    </xf>
    <xf numFmtId="0" fontId="10" fillId="0" borderId="58" xfId="0" applyFont="1" applyBorder="1" applyAlignment="1">
      <alignment vertical="center" wrapText="1"/>
    </xf>
    <xf numFmtId="0" fontId="33" fillId="0" borderId="0" xfId="0" applyFont="1" applyAlignment="1">
      <alignment horizontal="left" vertical="center" wrapText="1"/>
    </xf>
    <xf numFmtId="0" fontId="7" fillId="0" borderId="23" xfId="7" applyFont="1" applyBorder="1" applyAlignment="1">
      <alignment horizontal="left" vertical="top" wrapText="1"/>
    </xf>
    <xf numFmtId="0" fontId="7" fillId="0" borderId="26" xfId="7" applyFont="1" applyBorder="1" applyAlignment="1">
      <alignment horizontal="left" vertical="top" wrapText="1"/>
    </xf>
    <xf numFmtId="0" fontId="7" fillId="0" borderId="0" xfId="7" applyFont="1" applyAlignment="1">
      <alignment horizontal="left" vertical="top" wrapText="1"/>
    </xf>
    <xf numFmtId="0" fontId="35" fillId="0" borderId="0" xfId="0" applyFont="1">
      <alignment vertical="center"/>
    </xf>
    <xf numFmtId="0" fontId="6" fillId="0" borderId="0" xfId="7" applyFont="1" applyAlignment="1" applyProtection="1">
      <alignment vertical="center"/>
      <protection locked="0" hidden="1"/>
    </xf>
    <xf numFmtId="0" fontId="7" fillId="0" borderId="0" xfId="7" applyFont="1" applyAlignment="1" applyProtection="1">
      <alignment vertical="center"/>
      <protection locked="0" hidden="1"/>
    </xf>
    <xf numFmtId="0" fontId="7" fillId="0" borderId="0" xfId="7" applyFont="1" applyAlignment="1" applyProtection="1">
      <alignment vertical="center"/>
      <protection locked="0"/>
    </xf>
    <xf numFmtId="0" fontId="37" fillId="0" borderId="0" xfId="7" applyFont="1" applyAlignment="1" applyProtection="1">
      <alignment vertical="center"/>
      <protection locked="0" hidden="1"/>
    </xf>
    <xf numFmtId="0" fontId="6" fillId="0" borderId="0" xfId="7" applyFont="1" applyAlignment="1" applyProtection="1">
      <alignment horizontal="center" vertical="center"/>
      <protection locked="0"/>
    </xf>
    <xf numFmtId="0" fontId="6" fillId="0" borderId="0" xfId="7" applyFont="1" applyAlignment="1">
      <alignment horizontal="center" vertical="center"/>
    </xf>
    <xf numFmtId="0" fontId="6" fillId="0" borderId="49" xfId="7" applyFont="1" applyBorder="1" applyAlignment="1">
      <alignment vertical="center"/>
    </xf>
    <xf numFmtId="0" fontId="6" fillId="0" borderId="50" xfId="7" applyFont="1" applyBorder="1" applyAlignment="1">
      <alignment vertical="center"/>
    </xf>
    <xf numFmtId="0" fontId="10" fillId="0" borderId="0" xfId="2" applyFont="1" applyAlignment="1" applyProtection="1">
      <alignment horizontal="left" vertical="top" wrapText="1"/>
      <protection locked="0"/>
    </xf>
    <xf numFmtId="0" fontId="10" fillId="0" borderId="0" xfId="2" applyFont="1" applyAlignment="1" applyProtection="1">
      <alignment horizontal="left" vertical="center" wrapText="1"/>
      <protection locked="0"/>
    </xf>
    <xf numFmtId="0" fontId="24" fillId="0" borderId="0" xfId="2" applyFont="1" applyAlignment="1" applyProtection="1">
      <alignment horizontal="left" vertical="center" wrapText="1"/>
      <protection locked="0"/>
    </xf>
    <xf numFmtId="0" fontId="24" fillId="0" borderId="0" xfId="2" applyFont="1" applyAlignment="1" applyProtection="1">
      <alignment horizontal="left" vertical="top" wrapText="1"/>
      <protection locked="0"/>
    </xf>
    <xf numFmtId="0" fontId="6" fillId="0" borderId="0" xfId="7" applyFont="1" applyAlignment="1" applyProtection="1">
      <alignment horizontal="left" vertical="center"/>
      <protection locked="0"/>
    </xf>
    <xf numFmtId="3" fontId="6" fillId="2" borderId="48" xfId="8" applyNumberFormat="1" applyFont="1" applyFill="1" applyBorder="1" applyAlignment="1" applyProtection="1">
      <alignment horizontal="right" vertical="center" shrinkToFit="1"/>
      <protection locked="0" hidden="1"/>
    </xf>
    <xf numFmtId="176" fontId="6" fillId="2" borderId="28" xfId="8" applyFont="1" applyFill="1" applyBorder="1" applyAlignment="1" applyProtection="1">
      <alignment horizontal="right" vertical="center" shrinkToFit="1"/>
      <protection hidden="1"/>
    </xf>
    <xf numFmtId="178" fontId="6" fillId="2" borderId="51" xfId="9" applyNumberFormat="1" applyFont="1" applyFill="1" applyBorder="1" applyAlignment="1" applyProtection="1">
      <alignment horizontal="right" vertical="center" shrinkToFit="1"/>
      <protection hidden="1"/>
    </xf>
    <xf numFmtId="178" fontId="6" fillId="2" borderId="22" xfId="9" applyNumberFormat="1" applyFont="1" applyFill="1" applyBorder="1" applyAlignment="1" applyProtection="1">
      <alignment horizontal="right" vertical="center" shrinkToFit="1"/>
      <protection hidden="1"/>
    </xf>
    <xf numFmtId="178" fontId="6" fillId="2" borderId="23" xfId="9" applyNumberFormat="1" applyFont="1" applyFill="1" applyBorder="1" applyAlignment="1" applyProtection="1">
      <alignment horizontal="right" vertical="center" shrinkToFit="1"/>
      <protection hidden="1"/>
    </xf>
    <xf numFmtId="3" fontId="6" fillId="2" borderId="18" xfId="10" applyNumberFormat="1" applyFont="1" applyFill="1" applyBorder="1" applyAlignment="1" applyProtection="1">
      <alignment horizontal="right" vertical="center" shrinkToFit="1"/>
      <protection hidden="1"/>
    </xf>
    <xf numFmtId="3" fontId="6" fillId="2" borderId="40" xfId="10" applyNumberFormat="1" applyFont="1" applyFill="1" applyBorder="1" applyAlignment="1" applyProtection="1">
      <alignment horizontal="right" vertical="center" shrinkToFit="1"/>
      <protection hidden="1"/>
    </xf>
    <xf numFmtId="3" fontId="6" fillId="2" borderId="21" xfId="10" applyNumberFormat="1" applyFont="1" applyFill="1" applyBorder="1" applyAlignment="1" applyProtection="1">
      <alignment horizontal="right" vertical="center" shrinkToFit="1"/>
      <protection hidden="1"/>
    </xf>
    <xf numFmtId="3" fontId="6" fillId="2" borderId="25" xfId="10" applyNumberFormat="1" applyFont="1" applyFill="1" applyBorder="1" applyAlignment="1" applyProtection="1">
      <alignment horizontal="right" vertical="center" shrinkToFit="1"/>
      <protection hidden="1"/>
    </xf>
    <xf numFmtId="178" fontId="6" fillId="2" borderId="48" xfId="9" applyNumberFormat="1" applyFont="1" applyFill="1" applyBorder="1" applyAlignment="1" applyProtection="1">
      <alignment horizontal="right" vertical="center" shrinkToFit="1"/>
      <protection hidden="1"/>
    </xf>
    <xf numFmtId="0" fontId="34" fillId="0" borderId="0" xfId="7" applyFont="1" applyAlignment="1">
      <alignment vertical="center"/>
    </xf>
    <xf numFmtId="0" fontId="38" fillId="0" borderId="0" xfId="7" applyFont="1" applyAlignment="1">
      <alignment vertical="center"/>
    </xf>
    <xf numFmtId="0" fontId="40" fillId="0" borderId="0" xfId="7" applyFont="1" applyAlignment="1">
      <alignment vertical="center"/>
    </xf>
    <xf numFmtId="0" fontId="41" fillId="0" borderId="0" xfId="7" applyFont="1" applyAlignment="1">
      <alignment vertical="center"/>
    </xf>
    <xf numFmtId="0" fontId="10" fillId="0" borderId="0" xfId="7" applyFont="1" applyAlignment="1">
      <alignment horizontal="right"/>
    </xf>
    <xf numFmtId="0" fontId="7" fillId="0" borderId="23" xfId="7" applyFont="1" applyBorder="1" applyAlignment="1">
      <alignment horizontal="center" vertical="center"/>
    </xf>
    <xf numFmtId="0" fontId="7" fillId="0" borderId="30" xfId="7" applyFont="1" applyBorder="1" applyAlignment="1">
      <alignment horizontal="center" vertical="center"/>
    </xf>
    <xf numFmtId="0" fontId="7" fillId="0" borderId="0" xfId="7" applyFont="1" applyAlignment="1">
      <alignment horizontal="right" vertical="center"/>
    </xf>
    <xf numFmtId="0" fontId="7" fillId="0" borderId="26" xfId="7" applyFont="1" applyBorder="1" applyAlignment="1">
      <alignment horizontal="right" vertical="center"/>
    </xf>
    <xf numFmtId="0" fontId="10" fillId="0" borderId="0" xfId="7" applyFont="1" applyAlignment="1">
      <alignment horizontal="center" vertical="center"/>
    </xf>
    <xf numFmtId="0" fontId="19" fillId="0" borderId="0" xfId="7" applyFont="1" applyAlignment="1">
      <alignment horizontal="right" vertical="center"/>
    </xf>
    <xf numFmtId="0" fontId="7" fillId="0" borderId="17" xfId="7" applyFont="1" applyBorder="1" applyAlignment="1">
      <alignment horizontal="right" vertical="center"/>
    </xf>
    <xf numFmtId="12" fontId="23" fillId="0" borderId="0" xfId="8" applyNumberFormat="1" applyFont="1" applyBorder="1" applyAlignment="1">
      <alignment horizontal="center" vertical="center"/>
    </xf>
    <xf numFmtId="0" fontId="24" fillId="0" borderId="0" xfId="0" applyFont="1" applyAlignment="1">
      <alignment horizontal="left" vertical="center"/>
    </xf>
    <xf numFmtId="0" fontId="7" fillId="0" borderId="0" xfId="3" applyFont="1" applyAlignment="1">
      <alignment vertical="center"/>
    </xf>
    <xf numFmtId="0" fontId="23" fillId="0" borderId="0" xfId="3" applyFont="1" applyAlignment="1">
      <alignment vertical="center"/>
    </xf>
    <xf numFmtId="0" fontId="43" fillId="0" borderId="0" xfId="3" applyFont="1" applyAlignment="1">
      <alignment horizontal="center" vertical="center"/>
    </xf>
    <xf numFmtId="0" fontId="40" fillId="0" borderId="0" xfId="3" applyFont="1" applyAlignment="1">
      <alignment vertical="center"/>
    </xf>
    <xf numFmtId="0" fontId="6" fillId="0" borderId="0" xfId="2" applyFont="1" applyAlignment="1">
      <alignment vertical="center"/>
    </xf>
    <xf numFmtId="179" fontId="40" fillId="0" borderId="0" xfId="4" applyNumberFormat="1" applyFont="1" applyAlignment="1">
      <alignment horizontal="right" vertical="center"/>
    </xf>
    <xf numFmtId="0" fontId="40" fillId="0" borderId="0" xfId="3" applyFont="1" applyAlignment="1">
      <alignment vertical="distributed" wrapText="1"/>
    </xf>
    <xf numFmtId="0" fontId="6" fillId="0" borderId="0" xfId="3" applyFont="1" applyAlignment="1">
      <alignment vertical="center"/>
    </xf>
    <xf numFmtId="0" fontId="45" fillId="0" borderId="0" xfId="7" applyFont="1" applyAlignment="1">
      <alignment vertical="center"/>
    </xf>
    <xf numFmtId="49" fontId="40" fillId="0" borderId="0" xfId="7" applyNumberFormat="1" applyFont="1" applyAlignment="1">
      <alignment horizontal="right" vertical="center"/>
    </xf>
    <xf numFmtId="179" fontId="40" fillId="0" borderId="0" xfId="7" applyNumberFormat="1" applyFont="1" applyAlignment="1">
      <alignment horizontal="right" vertical="center"/>
    </xf>
    <xf numFmtId="0" fontId="40" fillId="0" borderId="0" xfId="7" applyFont="1" applyAlignment="1">
      <alignment vertical="distributed" wrapText="1"/>
    </xf>
    <xf numFmtId="0" fontId="40" fillId="0" borderId="0" xfId="7" quotePrefix="1" applyFont="1" applyAlignment="1">
      <alignment vertical="center"/>
    </xf>
    <xf numFmtId="0" fontId="12" fillId="0" borderId="0" xfId="7" applyFont="1" applyAlignment="1">
      <alignment horizontal="justify" vertical="center" wrapText="1"/>
    </xf>
    <xf numFmtId="0" fontId="10" fillId="0" borderId="0" xfId="7" applyFont="1" applyAlignment="1">
      <alignment horizontal="left" vertical="center"/>
    </xf>
    <xf numFmtId="0" fontId="6" fillId="0" borderId="0" xfId="7" applyFont="1" applyAlignment="1">
      <alignment horizontal="right" vertical="center"/>
    </xf>
    <xf numFmtId="0" fontId="45" fillId="0" borderId="0" xfId="1" applyFont="1" applyAlignment="1">
      <alignment vertical="center"/>
    </xf>
    <xf numFmtId="0" fontId="48" fillId="0" borderId="0" xfId="0" applyFont="1" applyAlignment="1">
      <alignment horizontal="justify" vertical="center"/>
    </xf>
    <xf numFmtId="49" fontId="40" fillId="0" borderId="0" xfId="1" applyNumberFormat="1" applyFont="1" applyAlignment="1">
      <alignment vertical="center"/>
    </xf>
    <xf numFmtId="0" fontId="6" fillId="0" borderId="0" xfId="2" applyFont="1" applyAlignment="1" applyProtection="1">
      <alignment vertical="center"/>
      <protection locked="0"/>
    </xf>
    <xf numFmtId="0" fontId="6" fillId="0" borderId="0" xfId="1" applyFont="1" applyAlignment="1">
      <alignment horizontal="left" vertical="top"/>
    </xf>
    <xf numFmtId="0" fontId="6" fillId="0" borderId="0" xfId="1" applyFont="1" applyAlignment="1">
      <alignment horizontal="left" vertical="top" wrapText="1" shrinkToFit="1"/>
    </xf>
    <xf numFmtId="0" fontId="35" fillId="0" borderId="0" xfId="1" applyFont="1" applyAlignment="1" applyProtection="1">
      <alignment horizontal="left" vertical="top"/>
      <protection locked="0"/>
    </xf>
    <xf numFmtId="0" fontId="6" fillId="0" borderId="0" xfId="1" applyFont="1" applyAlignment="1" applyProtection="1">
      <alignment horizontal="left" vertical="top"/>
      <protection locked="0"/>
    </xf>
    <xf numFmtId="0" fontId="40" fillId="0" borderId="0" xfId="1" quotePrefix="1" applyFont="1" applyAlignment="1">
      <alignment vertical="center"/>
    </xf>
    <xf numFmtId="0" fontId="12" fillId="0" borderId="0" xfId="1" applyFont="1" applyAlignment="1">
      <alignment horizontal="justify" vertical="center" wrapText="1"/>
    </xf>
    <xf numFmtId="0" fontId="6" fillId="0" borderId="0" xfId="1" applyFont="1" applyAlignment="1">
      <alignment horizontal="right" vertical="center"/>
    </xf>
    <xf numFmtId="38" fontId="40" fillId="0" borderId="0" xfId="8" applyNumberFormat="1" applyFont="1" applyAlignment="1">
      <alignment horizontal="right" vertical="center"/>
    </xf>
    <xf numFmtId="0" fontId="40" fillId="0" borderId="0" xfId="7" applyFont="1" applyAlignment="1" applyProtection="1">
      <alignment vertical="center"/>
      <protection locked="0"/>
    </xf>
    <xf numFmtId="0" fontId="40" fillId="0" borderId="0" xfId="7" applyFont="1" applyAlignment="1">
      <alignment horizontal="left" vertical="center"/>
    </xf>
    <xf numFmtId="0" fontId="40" fillId="0" borderId="0" xfId="7" applyFont="1" applyAlignment="1">
      <alignment vertical="center" wrapText="1"/>
    </xf>
    <xf numFmtId="0" fontId="6" fillId="0" borderId="0" xfId="7" applyFont="1" applyAlignment="1">
      <alignment horizontal="left" vertical="top"/>
    </xf>
    <xf numFmtId="0" fontId="6" fillId="0" borderId="0" xfId="7" applyFont="1" applyAlignment="1">
      <alignment horizontal="left" vertical="center" wrapText="1"/>
    </xf>
    <xf numFmtId="0" fontId="6" fillId="0" borderId="0" xfId="7" applyFont="1" applyAlignment="1">
      <alignment horizontal="right" vertical="top"/>
    </xf>
    <xf numFmtId="0" fontId="9" fillId="0" borderId="0" xfId="7" applyFont="1" applyAlignment="1">
      <alignment vertical="center"/>
    </xf>
    <xf numFmtId="179" fontId="6" fillId="0" borderId="0" xfId="7" applyNumberFormat="1" applyFont="1" applyAlignment="1">
      <alignment horizontal="right" vertical="center"/>
    </xf>
    <xf numFmtId="0" fontId="6" fillId="0" borderId="33" xfId="7" applyFont="1" applyBorder="1" applyAlignment="1">
      <alignment vertical="center"/>
    </xf>
    <xf numFmtId="0" fontId="6" fillId="0" borderId="0" xfId="7" quotePrefix="1" applyFont="1" applyAlignment="1">
      <alignment vertical="center"/>
    </xf>
    <xf numFmtId="0" fontId="6" fillId="0" borderId="34" xfId="7" applyFont="1" applyBorder="1" applyAlignment="1">
      <alignment vertical="center"/>
    </xf>
    <xf numFmtId="38" fontId="6" fillId="0" borderId="0" xfId="8" applyNumberFormat="1" applyFont="1" applyAlignment="1">
      <alignment horizontal="center" vertical="center"/>
    </xf>
    <xf numFmtId="0" fontId="6" fillId="0" borderId="23" xfId="7" applyFont="1" applyBorder="1" applyAlignment="1">
      <alignment vertical="center"/>
    </xf>
    <xf numFmtId="38" fontId="6" fillId="0" borderId="0" xfId="8" applyNumberFormat="1" applyFont="1" applyAlignment="1">
      <alignment vertical="center"/>
    </xf>
    <xf numFmtId="38" fontId="6" fillId="0" borderId="0" xfId="8" applyNumberFormat="1" applyFont="1" applyAlignment="1">
      <alignment horizontal="right" vertical="center"/>
    </xf>
    <xf numFmtId="179" fontId="6" fillId="0" borderId="0" xfId="7" applyNumberFormat="1" applyFont="1" applyAlignment="1">
      <alignment vertical="center"/>
    </xf>
    <xf numFmtId="49" fontId="6" fillId="0" borderId="0" xfId="8" applyNumberFormat="1" applyFont="1" applyAlignment="1">
      <alignment vertical="center"/>
    </xf>
    <xf numFmtId="0" fontId="6" fillId="0" borderId="0" xfId="15" applyFont="1"/>
    <xf numFmtId="0" fontId="6" fillId="0" borderId="0" xfId="15" applyFont="1" applyAlignment="1">
      <alignment vertical="center"/>
    </xf>
    <xf numFmtId="0" fontId="6" fillId="0" borderId="0" xfId="15" applyFont="1" applyAlignment="1">
      <alignment shrinkToFit="1"/>
    </xf>
    <xf numFmtId="0" fontId="35" fillId="0" borderId="0" xfId="13" applyFont="1">
      <alignment vertical="center"/>
    </xf>
    <xf numFmtId="0" fontId="50" fillId="0" borderId="0" xfId="15" applyFont="1"/>
    <xf numFmtId="0" fontId="52" fillId="0" borderId="0" xfId="15" applyFont="1" applyAlignment="1">
      <alignment horizontal="left" vertical="center"/>
    </xf>
    <xf numFmtId="176" fontId="6" fillId="0" borderId="0" xfId="16" applyFont="1" applyAlignment="1">
      <alignment vertical="center" shrinkToFit="1"/>
    </xf>
    <xf numFmtId="176" fontId="53" fillId="0" borderId="0" xfId="16" applyFont="1" applyAlignment="1">
      <alignment horizontal="right" vertical="center" shrinkToFit="1"/>
    </xf>
    <xf numFmtId="0" fontId="6" fillId="0" borderId="0" xfId="15" applyFont="1" applyAlignment="1">
      <alignment horizontal="center" vertical="center"/>
    </xf>
    <xf numFmtId="176" fontId="6" fillId="0" borderId="0" xfId="16" applyFont="1" applyAlignment="1">
      <alignment shrinkToFit="1"/>
    </xf>
    <xf numFmtId="0" fontId="54" fillId="3" borderId="79" xfId="15" applyFont="1" applyFill="1" applyBorder="1" applyAlignment="1">
      <alignment horizontal="center" vertical="center" wrapText="1"/>
    </xf>
    <xf numFmtId="0" fontId="45" fillId="3" borderId="82" xfId="15" applyFont="1" applyFill="1" applyBorder="1" applyAlignment="1">
      <alignment horizontal="center" vertical="center" wrapText="1"/>
    </xf>
    <xf numFmtId="0" fontId="54" fillId="3" borderId="82" xfId="15" applyFont="1" applyFill="1" applyBorder="1" applyAlignment="1">
      <alignment horizontal="center" vertical="center" wrapText="1"/>
    </xf>
    <xf numFmtId="0" fontId="10" fillId="4" borderId="84" xfId="15" applyFont="1" applyFill="1" applyBorder="1" applyAlignment="1">
      <alignment horizontal="center" vertical="center"/>
    </xf>
    <xf numFmtId="0" fontId="6" fillId="4" borderId="25" xfId="15" applyFont="1" applyFill="1" applyBorder="1" applyAlignment="1">
      <alignment horizontal="center" vertical="center"/>
    </xf>
    <xf numFmtId="181" fontId="6" fillId="4" borderId="25" xfId="15" applyNumberFormat="1" applyFont="1" applyFill="1" applyBorder="1" applyAlignment="1">
      <alignment horizontal="center" vertical="center" wrapText="1"/>
    </xf>
    <xf numFmtId="176" fontId="6" fillId="4" borderId="85" xfId="16" applyFont="1" applyFill="1" applyBorder="1" applyAlignment="1" applyProtection="1">
      <alignment vertical="center" shrinkToFit="1"/>
    </xf>
    <xf numFmtId="0" fontId="6" fillId="5" borderId="84" xfId="15" applyFont="1" applyFill="1" applyBorder="1" applyAlignment="1">
      <alignment horizontal="center" vertical="center"/>
    </xf>
    <xf numFmtId="0" fontId="10" fillId="4" borderId="25" xfId="15" applyFont="1" applyFill="1" applyBorder="1" applyAlignment="1">
      <alignment horizontal="center" vertical="center"/>
    </xf>
    <xf numFmtId="182" fontId="6" fillId="4" borderId="25" xfId="15" applyNumberFormat="1" applyFont="1" applyFill="1" applyBorder="1" applyAlignment="1">
      <alignment horizontal="center" vertical="center"/>
    </xf>
    <xf numFmtId="0" fontId="6" fillId="0" borderId="86" xfId="15" applyFont="1" applyBorder="1" applyAlignment="1">
      <alignment horizontal="center" vertical="center"/>
    </xf>
    <xf numFmtId="0" fontId="6" fillId="0" borderId="23" xfId="15" applyFont="1" applyBorder="1" applyAlignment="1" applyProtection="1">
      <alignment horizontal="center" vertical="center"/>
      <protection locked="0"/>
    </xf>
    <xf numFmtId="181" fontId="6" fillId="0" borderId="25" xfId="15" applyNumberFormat="1" applyFont="1" applyBorder="1" applyAlignment="1" applyProtection="1">
      <alignment horizontal="center" vertical="center" wrapText="1"/>
      <protection locked="0"/>
    </xf>
    <xf numFmtId="176" fontId="6" fillId="0" borderId="87" xfId="16" applyFont="1" applyBorder="1" applyAlignment="1" applyProtection="1">
      <alignment vertical="center" shrinkToFit="1"/>
      <protection locked="0"/>
    </xf>
    <xf numFmtId="0" fontId="6" fillId="0" borderId="23" xfId="15" applyFont="1" applyBorder="1" applyAlignment="1">
      <alignment horizontal="center" vertical="center"/>
    </xf>
    <xf numFmtId="182" fontId="6" fillId="0" borderId="25" xfId="15" applyNumberFormat="1" applyFont="1" applyBorder="1" applyAlignment="1" applyProtection="1">
      <alignment horizontal="center" vertical="center"/>
      <protection locked="0"/>
    </xf>
    <xf numFmtId="0" fontId="6" fillId="0" borderId="0" xfId="15" applyFont="1" applyAlignment="1" applyProtection="1">
      <alignment horizontal="center" vertical="center"/>
      <protection locked="0"/>
    </xf>
    <xf numFmtId="181" fontId="6" fillId="0" borderId="0" xfId="15" applyNumberFormat="1" applyFont="1" applyAlignment="1" applyProtection="1">
      <alignment horizontal="center" vertical="center" wrapText="1"/>
      <protection locked="0"/>
    </xf>
    <xf numFmtId="176" fontId="6" fillId="0" borderId="0" xfId="16" applyFont="1" applyBorder="1" applyAlignment="1" applyProtection="1">
      <alignment vertical="center" shrinkToFit="1"/>
      <protection locked="0"/>
    </xf>
    <xf numFmtId="182" fontId="6" fillId="0" borderId="0" xfId="15" applyNumberFormat="1" applyFont="1" applyAlignment="1" applyProtection="1">
      <alignment horizontal="center" vertical="center"/>
      <protection locked="0"/>
    </xf>
    <xf numFmtId="176" fontId="6" fillId="5" borderId="66" xfId="16" applyFont="1" applyFill="1" applyBorder="1" applyAlignment="1" applyProtection="1">
      <alignment vertical="center" shrinkToFit="1"/>
    </xf>
    <xf numFmtId="181" fontId="6" fillId="0" borderId="0" xfId="15" applyNumberFormat="1" applyFont="1" applyAlignment="1">
      <alignment horizontal="right" vertical="center" wrapText="1"/>
    </xf>
    <xf numFmtId="176" fontId="6" fillId="0" borderId="0" xfId="16" applyFont="1" applyFill="1" applyAlignment="1" applyProtection="1">
      <alignment vertical="center" shrinkToFit="1"/>
    </xf>
    <xf numFmtId="0" fontId="33" fillId="0" borderId="0" xfId="15" applyFont="1"/>
    <xf numFmtId="0" fontId="10" fillId="0" borderId="0" xfId="15" applyFont="1" applyAlignment="1">
      <alignment horizontal="center"/>
    </xf>
    <xf numFmtId="181" fontId="6" fillId="0" borderId="1" xfId="15" applyNumberFormat="1" applyFont="1" applyBorder="1" applyAlignment="1">
      <alignment horizontal="center" vertical="center" wrapText="1"/>
    </xf>
    <xf numFmtId="181" fontId="6" fillId="0" borderId="1" xfId="15" applyNumberFormat="1" applyFont="1" applyBorder="1" applyAlignment="1">
      <alignment horizontal="right" vertical="center"/>
    </xf>
    <xf numFmtId="181" fontId="32" fillId="0" borderId="66" xfId="15" applyNumberFormat="1" applyFont="1" applyBorder="1" applyAlignment="1">
      <alignment horizontal="right" vertical="center"/>
    </xf>
    <xf numFmtId="181" fontId="6" fillId="0" borderId="0" xfId="15" applyNumberFormat="1" applyFont="1" applyAlignment="1">
      <alignment horizontal="center" vertical="center" wrapText="1"/>
    </xf>
    <xf numFmtId="0" fontId="55" fillId="0" borderId="0" xfId="15" applyFont="1" applyAlignment="1">
      <alignment horizontal="center"/>
    </xf>
    <xf numFmtId="176" fontId="6" fillId="0" borderId="66" xfId="16" applyFont="1" applyFill="1" applyBorder="1" applyAlignment="1">
      <alignment vertical="center" shrinkToFit="1"/>
    </xf>
    <xf numFmtId="176" fontId="6" fillId="0" borderId="4" xfId="16" applyFont="1" applyFill="1" applyBorder="1" applyAlignment="1">
      <alignment vertical="center" shrinkToFit="1"/>
    </xf>
    <xf numFmtId="0" fontId="32" fillId="0" borderId="0" xfId="15" applyFont="1" applyAlignment="1">
      <alignment horizontal="right"/>
    </xf>
    <xf numFmtId="181" fontId="33" fillId="0" borderId="1" xfId="15" applyNumberFormat="1" applyFont="1" applyBorder="1" applyAlignment="1">
      <alignment horizontal="center" vertical="center" wrapText="1"/>
    </xf>
    <xf numFmtId="181" fontId="33" fillId="0" borderId="1" xfId="15" applyNumberFormat="1" applyFont="1" applyBorder="1" applyAlignment="1">
      <alignment horizontal="right" vertical="center"/>
    </xf>
    <xf numFmtId="0" fontId="6" fillId="0" borderId="0" xfId="7" applyFont="1" applyAlignment="1">
      <alignment vertical="center" wrapText="1"/>
    </xf>
    <xf numFmtId="0" fontId="56" fillId="0" borderId="0" xfId="7" applyFont="1" applyAlignment="1">
      <alignment vertical="center"/>
    </xf>
    <xf numFmtId="0" fontId="56" fillId="0" borderId="0" xfId="7" applyFont="1" applyAlignment="1">
      <alignment vertical="center" wrapText="1" shrinkToFit="1"/>
    </xf>
    <xf numFmtId="0" fontId="6" fillId="0" borderId="0" xfId="7" applyFont="1" applyAlignment="1">
      <alignment vertical="distributed" wrapText="1"/>
    </xf>
    <xf numFmtId="181" fontId="6" fillId="0" borderId="2" xfId="15" applyNumberFormat="1" applyFont="1" applyBorder="1" applyAlignment="1" applyProtection="1">
      <alignment horizontal="center" vertical="center" wrapText="1"/>
      <protection locked="0"/>
    </xf>
    <xf numFmtId="0" fontId="23" fillId="0" borderId="0" xfId="7" applyFont="1" applyAlignment="1">
      <alignment vertical="top" wrapText="1"/>
    </xf>
    <xf numFmtId="0" fontId="57" fillId="0" borderId="0" xfId="7" applyFont="1" applyAlignment="1">
      <alignment vertical="center"/>
    </xf>
    <xf numFmtId="179" fontId="57" fillId="0" borderId="0" xfId="7" applyNumberFormat="1" applyFont="1" applyAlignment="1">
      <alignment horizontal="right" vertical="center"/>
    </xf>
    <xf numFmtId="49" fontId="57" fillId="0" borderId="0" xfId="7" applyNumberFormat="1" applyFont="1" applyAlignment="1">
      <alignment horizontal="right" vertical="center"/>
    </xf>
    <xf numFmtId="0" fontId="59" fillId="0" borderId="0" xfId="7" applyFont="1" applyAlignment="1">
      <alignment vertical="center"/>
    </xf>
    <xf numFmtId="0" fontId="7" fillId="0" borderId="0" xfId="7" applyFont="1" applyAlignment="1">
      <alignment horizontal="center" vertical="center"/>
    </xf>
    <xf numFmtId="0" fontId="9" fillId="0" borderId="23" xfId="7" applyFont="1" applyBorder="1" applyAlignment="1">
      <alignment horizontal="left" vertical="center"/>
    </xf>
    <xf numFmtId="38" fontId="30" fillId="0" borderId="0" xfId="5" applyFont="1" applyBorder="1" applyAlignment="1">
      <alignment horizontal="center"/>
    </xf>
    <xf numFmtId="38" fontId="30" fillId="0" borderId="0" xfId="5" applyFont="1" applyBorder="1" applyAlignment="1"/>
    <xf numFmtId="0" fontId="10" fillId="0" borderId="0" xfId="0" applyFont="1" applyAlignment="1">
      <alignment horizontal="left" vertical="center" wrapText="1"/>
    </xf>
    <xf numFmtId="0" fontId="60" fillId="0" borderId="0" xfId="7" applyFont="1" applyAlignment="1">
      <alignment vertical="top"/>
    </xf>
    <xf numFmtId="0" fontId="9" fillId="0" borderId="0" xfId="0" applyFont="1" applyAlignment="1">
      <alignment horizontal="left" vertical="center" wrapText="1"/>
    </xf>
    <xf numFmtId="38" fontId="9" fillId="0" borderId="0" xfId="5" applyFont="1" applyBorder="1" applyAlignment="1">
      <alignment horizontal="right" vertical="center"/>
    </xf>
    <xf numFmtId="0" fontId="9" fillId="0" borderId="0" xfId="7" applyFont="1" applyAlignment="1">
      <alignment horizontal="left" vertical="center"/>
    </xf>
    <xf numFmtId="38" fontId="10" fillId="0" borderId="0" xfId="5" applyFont="1" applyBorder="1" applyAlignment="1">
      <alignment horizontal="right" vertical="center"/>
    </xf>
    <xf numFmtId="0" fontId="7" fillId="0" borderId="0" xfId="7" applyFont="1" applyAlignment="1">
      <alignment horizontal="right"/>
    </xf>
    <xf numFmtId="0" fontId="62" fillId="0" borderId="0" xfId="7" applyFont="1" applyAlignment="1">
      <alignment vertical="center"/>
    </xf>
    <xf numFmtId="0" fontId="13" fillId="0" borderId="0" xfId="7" applyAlignment="1">
      <alignment vertical="center"/>
    </xf>
    <xf numFmtId="0" fontId="13" fillId="0" borderId="0" xfId="7" applyAlignment="1">
      <alignment horizontal="center" vertical="center"/>
    </xf>
    <xf numFmtId="0" fontId="13" fillId="0" borderId="0" xfId="7" applyAlignment="1">
      <alignment horizontal="left" vertical="center" wrapText="1"/>
    </xf>
    <xf numFmtId="0" fontId="63" fillId="0" borderId="0" xfId="7" applyFont="1" applyAlignment="1">
      <alignment vertical="center"/>
    </xf>
    <xf numFmtId="0" fontId="64" fillId="0" borderId="0" xfId="7" applyFont="1" applyAlignment="1">
      <alignment vertical="center"/>
    </xf>
    <xf numFmtId="0" fontId="13" fillId="6" borderId="23" xfId="7" applyFill="1" applyBorder="1" applyAlignment="1">
      <alignment horizontal="center" vertical="center"/>
    </xf>
    <xf numFmtId="0" fontId="13" fillId="0" borderId="23" xfId="7" applyBorder="1" applyAlignment="1">
      <alignment horizontal="center" vertical="center"/>
    </xf>
    <xf numFmtId="0" fontId="13" fillId="0" borderId="23" xfId="7" applyBorder="1" applyAlignment="1">
      <alignment vertical="center"/>
    </xf>
    <xf numFmtId="0" fontId="13" fillId="0" borderId="23" xfId="7" applyBorder="1" applyAlignment="1">
      <alignment vertical="center" wrapText="1"/>
    </xf>
    <xf numFmtId="0" fontId="17" fillId="0" borderId="0" xfId="0" applyFont="1" applyAlignment="1">
      <alignment vertical="center" wrapText="1"/>
    </xf>
    <xf numFmtId="0" fontId="24" fillId="0" borderId="0" xfId="7" applyFont="1" applyAlignment="1">
      <alignment vertical="center"/>
    </xf>
    <xf numFmtId="0" fontId="17" fillId="0" borderId="0" xfId="3" applyFont="1" applyAlignment="1">
      <alignment vertical="center"/>
    </xf>
    <xf numFmtId="0" fontId="66" fillId="0" borderId="0" xfId="3" applyFont="1" applyAlignment="1">
      <alignment vertical="center"/>
    </xf>
    <xf numFmtId="0" fontId="66" fillId="0" borderId="0" xfId="3" applyFont="1"/>
    <xf numFmtId="0" fontId="17" fillId="0" borderId="0" xfId="3" applyFont="1"/>
    <xf numFmtId="0" fontId="35" fillId="0" borderId="0" xfId="7" applyFont="1" applyAlignment="1">
      <alignment horizontal="center" vertical="center"/>
    </xf>
    <xf numFmtId="0" fontId="35" fillId="0" borderId="0" xfId="7" applyFont="1" applyAlignment="1">
      <alignment vertical="center"/>
    </xf>
    <xf numFmtId="0" fontId="35" fillId="0" borderId="0" xfId="7" applyFont="1" applyAlignment="1">
      <alignment horizontal="justify" vertical="center" wrapText="1"/>
    </xf>
    <xf numFmtId="0" fontId="35" fillId="0" borderId="0" xfId="7" applyFont="1" applyAlignment="1">
      <alignment vertical="distributed" wrapText="1"/>
    </xf>
    <xf numFmtId="0" fontId="35" fillId="0" borderId="0" xfId="7" quotePrefix="1" applyFont="1" applyAlignment="1">
      <alignment vertical="center"/>
    </xf>
    <xf numFmtId="0" fontId="35" fillId="0" borderId="0" xfId="7" applyFont="1" applyAlignment="1">
      <alignment horizontal="left" vertical="center"/>
    </xf>
    <xf numFmtId="0" fontId="35" fillId="0" borderId="0" xfId="7" applyFont="1"/>
    <xf numFmtId="0" fontId="17" fillId="0" borderId="3" xfId="7" applyFont="1" applyBorder="1" applyAlignment="1">
      <alignment horizontal="center" vertical="center"/>
    </xf>
    <xf numFmtId="0" fontId="17" fillId="0" borderId="22" xfId="7" applyFont="1" applyBorder="1" applyAlignment="1">
      <alignment horizontal="center" vertical="center"/>
    </xf>
    <xf numFmtId="0" fontId="17" fillId="0" borderId="19" xfId="7" applyFont="1" applyBorder="1" applyAlignment="1">
      <alignment horizontal="left" vertical="center"/>
    </xf>
    <xf numFmtId="0" fontId="17" fillId="0" borderId="26" xfId="7" applyFont="1" applyBorder="1" applyAlignment="1">
      <alignment vertical="center"/>
    </xf>
    <xf numFmtId="0" fontId="35" fillId="0" borderId="0" xfId="7" applyFont="1" applyAlignment="1">
      <alignment vertical="center" wrapText="1"/>
    </xf>
    <xf numFmtId="0" fontId="35" fillId="0" borderId="0" xfId="7" applyFont="1" applyAlignment="1">
      <alignment horizontal="left" vertical="center" wrapText="1"/>
    </xf>
    <xf numFmtId="0" fontId="17" fillId="0" borderId="0" xfId="7" applyFont="1" applyAlignment="1">
      <alignment horizontal="left" vertical="center" wrapText="1"/>
    </xf>
    <xf numFmtId="0" fontId="67" fillId="0" borderId="0" xfId="7" quotePrefix="1" applyFont="1" applyAlignment="1">
      <alignment vertical="center"/>
    </xf>
    <xf numFmtId="0" fontId="67" fillId="0" borderId="0" xfId="7" applyFont="1" applyAlignment="1">
      <alignment vertical="center"/>
    </xf>
    <xf numFmtId="0" fontId="35" fillId="0" borderId="0" xfId="7" applyFont="1" applyAlignment="1">
      <alignment horizontal="center" vertical="center" wrapText="1"/>
    </xf>
    <xf numFmtId="0" fontId="44" fillId="0" borderId="0" xfId="3" applyFont="1" applyAlignment="1">
      <alignment horizontal="left" vertical="center" wrapText="1"/>
    </xf>
    <xf numFmtId="0" fontId="23" fillId="0" borderId="0" xfId="3" applyFont="1" applyAlignment="1">
      <alignment horizontal="center"/>
    </xf>
    <xf numFmtId="38" fontId="12" fillId="0" borderId="23" xfId="5" applyFont="1" applyBorder="1" applyAlignment="1">
      <alignment horizontal="center" vertical="center" wrapText="1"/>
    </xf>
    <xf numFmtId="3" fontId="6" fillId="8" borderId="46" xfId="8" applyNumberFormat="1" applyFont="1" applyFill="1" applyBorder="1" applyAlignment="1" applyProtection="1">
      <alignment horizontal="right" vertical="center" shrinkToFit="1"/>
    </xf>
    <xf numFmtId="178" fontId="6" fillId="8" borderId="47" xfId="9" applyNumberFormat="1" applyFont="1" applyFill="1" applyBorder="1" applyAlignment="1" applyProtection="1">
      <alignment horizontal="right" vertical="center" shrinkToFit="1"/>
    </xf>
    <xf numFmtId="178" fontId="6" fillId="8" borderId="58" xfId="9" applyNumberFormat="1" applyFont="1" applyFill="1" applyBorder="1" applyAlignment="1" applyProtection="1">
      <alignment horizontal="right" vertical="center" shrinkToFit="1"/>
    </xf>
    <xf numFmtId="3" fontId="6" fillId="8" borderId="23" xfId="8" applyNumberFormat="1" applyFont="1" applyFill="1" applyBorder="1" applyAlignment="1" applyProtection="1">
      <alignment horizontal="right" vertical="center" shrinkToFit="1"/>
      <protection locked="0" hidden="1"/>
    </xf>
    <xf numFmtId="3" fontId="6" fillId="8" borderId="19" xfId="8" applyNumberFormat="1" applyFont="1" applyFill="1" applyBorder="1" applyAlignment="1" applyProtection="1">
      <alignment horizontal="right" vertical="center" shrinkToFit="1"/>
      <protection locked="0" hidden="1"/>
    </xf>
    <xf numFmtId="3" fontId="6" fillId="8" borderId="24" xfId="10" applyNumberFormat="1" applyFont="1" applyFill="1" applyBorder="1" applyAlignment="1" applyProtection="1">
      <alignment horizontal="right" vertical="center" shrinkToFit="1"/>
      <protection hidden="1"/>
    </xf>
    <xf numFmtId="176" fontId="6" fillId="8" borderId="46" xfId="8" applyFont="1" applyFill="1" applyBorder="1" applyAlignment="1" applyProtection="1">
      <alignment horizontal="right" vertical="center" shrinkToFit="1"/>
      <protection hidden="1"/>
    </xf>
    <xf numFmtId="178" fontId="6" fillId="8" borderId="66" xfId="9" applyNumberFormat="1" applyFont="1" applyFill="1" applyBorder="1" applyAlignment="1" applyProtection="1">
      <alignment horizontal="right" vertical="center" shrinkToFit="1"/>
      <protection hidden="1"/>
    </xf>
    <xf numFmtId="38" fontId="10" fillId="0" borderId="24" xfId="5" applyFont="1" applyBorder="1" applyAlignment="1">
      <alignment horizontal="right" vertical="center"/>
    </xf>
    <xf numFmtId="38" fontId="7" fillId="0" borderId="24" xfId="5" applyFont="1" applyBorder="1" applyAlignment="1">
      <alignment vertical="center" wrapText="1"/>
    </xf>
    <xf numFmtId="38" fontId="10" fillId="8" borderId="23" xfId="5" applyFont="1" applyFill="1" applyBorder="1" applyAlignment="1">
      <alignment vertical="center" wrapText="1"/>
    </xf>
    <xf numFmtId="0" fontId="6" fillId="0" borderId="0" xfId="0" applyFont="1" applyAlignment="1">
      <alignment vertical="center" shrinkToFit="1"/>
    </xf>
    <xf numFmtId="38" fontId="10" fillId="0" borderId="96" xfId="5" applyFont="1" applyBorder="1" applyAlignment="1">
      <alignment horizontal="right" vertical="center"/>
    </xf>
    <xf numFmtId="38" fontId="10" fillId="0" borderId="97" xfId="5" applyFont="1" applyBorder="1" applyAlignment="1">
      <alignment horizontal="right" vertical="center"/>
    </xf>
    <xf numFmtId="38" fontId="10" fillId="0" borderId="23" xfId="5" applyFont="1" applyBorder="1" applyAlignment="1">
      <alignment horizontal="right" vertical="center"/>
    </xf>
    <xf numFmtId="38" fontId="7" fillId="0" borderId="23" xfId="5" applyFont="1" applyBorder="1" applyAlignment="1">
      <alignment vertical="center" wrapText="1"/>
    </xf>
    <xf numFmtId="3" fontId="6" fillId="8" borderId="35" xfId="10" applyNumberFormat="1" applyFont="1" applyFill="1" applyBorder="1" applyAlignment="1" applyProtection="1">
      <alignment horizontal="right" vertical="center" shrinkToFit="1"/>
      <protection hidden="1"/>
    </xf>
    <xf numFmtId="178" fontId="6" fillId="9" borderId="66" xfId="12" applyNumberFormat="1" applyFont="1" applyFill="1" applyBorder="1" applyAlignment="1">
      <alignment horizontal="center" shrinkToFit="1"/>
    </xf>
    <xf numFmtId="49" fontId="40" fillId="0" borderId="0" xfId="7" applyNumberFormat="1" applyFont="1" applyAlignment="1">
      <alignment horizontal="left" vertical="center"/>
    </xf>
    <xf numFmtId="0" fontId="6" fillId="0" borderId="0" xfId="1" applyFont="1" applyAlignment="1">
      <alignment horizontal="left" vertical="center" wrapText="1"/>
    </xf>
    <xf numFmtId="0" fontId="6" fillId="0" borderId="19" xfId="1" applyFont="1" applyBorder="1" applyAlignment="1">
      <alignment vertical="center" textRotation="255"/>
    </xf>
    <xf numFmtId="0" fontId="40" fillId="0" borderId="23" xfId="3" applyFont="1" applyBorder="1" applyAlignment="1">
      <alignment vertical="center"/>
    </xf>
    <xf numFmtId="0" fontId="17" fillId="0" borderId="0" xfId="0" applyFont="1" applyAlignment="1">
      <alignment horizontal="left" vertical="center"/>
    </xf>
    <xf numFmtId="0" fontId="6" fillId="0" borderId="0" xfId="7" applyFont="1" applyAlignment="1" applyProtection="1">
      <alignment vertical="center"/>
      <protection hidden="1"/>
    </xf>
    <xf numFmtId="0" fontId="26" fillId="0" borderId="0" xfId="7" applyFont="1" applyAlignment="1" applyProtection="1">
      <alignment vertical="center"/>
      <protection hidden="1"/>
    </xf>
    <xf numFmtId="0" fontId="7" fillId="0" borderId="0" xfId="7" applyFont="1" applyAlignment="1" applyProtection="1">
      <alignment vertical="center"/>
      <protection hidden="1"/>
    </xf>
    <xf numFmtId="0" fontId="69" fillId="0" borderId="0" xfId="7" applyFont="1" applyAlignment="1" applyProtection="1">
      <alignment vertical="center"/>
      <protection hidden="1"/>
    </xf>
    <xf numFmtId="0" fontId="7" fillId="0" borderId="2" xfId="7" applyFont="1" applyBorder="1" applyAlignment="1" applyProtection="1">
      <alignment vertical="center"/>
      <protection hidden="1"/>
    </xf>
    <xf numFmtId="0" fontId="37" fillId="0" borderId="0" xfId="7" applyFont="1" applyAlignment="1" applyProtection="1">
      <alignment vertical="center"/>
      <protection hidden="1"/>
    </xf>
    <xf numFmtId="0" fontId="7" fillId="0" borderId="0" xfId="7" applyFont="1" applyAlignment="1" applyProtection="1">
      <alignment horizontal="right" vertical="center"/>
      <protection hidden="1"/>
    </xf>
    <xf numFmtId="0" fontId="6" fillId="0" borderId="0" xfId="7" applyFont="1" applyAlignment="1" applyProtection="1">
      <alignment horizontal="center" vertical="center"/>
      <protection hidden="1"/>
    </xf>
    <xf numFmtId="0" fontId="6" fillId="0" borderId="27" xfId="7" applyFont="1" applyBorder="1" applyAlignment="1" applyProtection="1">
      <alignment horizontal="center" vertical="center"/>
      <protection hidden="1"/>
    </xf>
    <xf numFmtId="0" fontId="6" fillId="0" borderId="29" xfId="7" applyFont="1" applyBorder="1" applyAlignment="1" applyProtection="1">
      <alignment horizontal="center" vertical="center"/>
      <protection hidden="1"/>
    </xf>
    <xf numFmtId="0" fontId="6" fillId="0" borderId="17" xfId="7" applyFont="1" applyBorder="1" applyAlignment="1" applyProtection="1">
      <alignment horizontal="center" vertical="center"/>
      <protection hidden="1"/>
    </xf>
    <xf numFmtId="0" fontId="6" fillId="0" borderId="20" xfId="7" applyFont="1" applyBorder="1" applyAlignment="1" applyProtection="1">
      <alignment horizontal="center" vertical="center"/>
      <protection hidden="1"/>
    </xf>
    <xf numFmtId="0" fontId="6" fillId="0" borderId="18" xfId="7" applyFont="1" applyBorder="1" applyAlignment="1" applyProtection="1">
      <alignment horizontal="center" vertical="center"/>
      <protection hidden="1"/>
    </xf>
    <xf numFmtId="0" fontId="6" fillId="0" borderId="21" xfId="7" applyFont="1" applyBorder="1" applyAlignment="1" applyProtection="1">
      <alignment horizontal="center" vertical="center"/>
      <protection hidden="1"/>
    </xf>
    <xf numFmtId="0" fontId="7" fillId="0" borderId="42" xfId="7" applyFont="1" applyBorder="1" applyAlignment="1" applyProtection="1">
      <alignment horizontal="center" vertical="center" shrinkToFit="1"/>
      <protection hidden="1"/>
    </xf>
    <xf numFmtId="3" fontId="6" fillId="0" borderId="43" xfId="8" applyNumberFormat="1" applyFont="1" applyFill="1" applyBorder="1" applyAlignment="1" applyProtection="1">
      <alignment horizontal="right" vertical="center" shrinkToFit="1"/>
      <protection locked="0"/>
    </xf>
    <xf numFmtId="0" fontId="7" fillId="0" borderId="45" xfId="7" applyFont="1" applyBorder="1" applyAlignment="1" applyProtection="1">
      <alignment horizontal="center" vertical="center" shrinkToFit="1"/>
      <protection hidden="1"/>
    </xf>
    <xf numFmtId="3" fontId="6" fillId="10" borderId="98" xfId="8" applyNumberFormat="1" applyFont="1" applyFill="1" applyBorder="1" applyAlignment="1" applyProtection="1">
      <alignment horizontal="right" vertical="center" shrinkToFit="1"/>
      <protection hidden="1"/>
    </xf>
    <xf numFmtId="178" fontId="6" fillId="10" borderId="47" xfId="9" applyNumberFormat="1" applyFont="1" applyFill="1" applyBorder="1" applyAlignment="1" applyProtection="1">
      <alignment horizontal="right" vertical="center" shrinkToFit="1"/>
      <protection hidden="1"/>
    </xf>
    <xf numFmtId="3" fontId="6" fillId="10" borderId="23" xfId="8" applyNumberFormat="1" applyFont="1" applyFill="1" applyBorder="1" applyAlignment="1" applyProtection="1">
      <alignment horizontal="right" vertical="center" shrinkToFit="1"/>
      <protection hidden="1"/>
    </xf>
    <xf numFmtId="0" fontId="7" fillId="0" borderId="45" xfId="7" applyFont="1" applyBorder="1" applyAlignment="1" applyProtection="1">
      <alignment horizontal="right" vertical="center" shrinkToFit="1"/>
      <protection hidden="1"/>
    </xf>
    <xf numFmtId="3" fontId="6" fillId="0" borderId="23" xfId="8" applyNumberFormat="1" applyFont="1" applyFill="1" applyBorder="1" applyAlignment="1" applyProtection="1">
      <alignment horizontal="right" vertical="center" shrinkToFit="1"/>
      <protection locked="0"/>
    </xf>
    <xf numFmtId="3" fontId="6" fillId="10" borderId="43" xfId="10" applyNumberFormat="1" applyFont="1" applyFill="1" applyBorder="1" applyAlignment="1" applyProtection="1">
      <alignment horizontal="right" vertical="center" shrinkToFit="1"/>
      <protection hidden="1"/>
    </xf>
    <xf numFmtId="176" fontId="6" fillId="10" borderId="98" xfId="8" applyFont="1" applyFill="1" applyBorder="1" applyAlignment="1" applyProtection="1">
      <alignment horizontal="right" vertical="center" shrinkToFit="1"/>
      <protection hidden="1"/>
    </xf>
    <xf numFmtId="0" fontId="7" fillId="0" borderId="68" xfId="7" applyFont="1" applyBorder="1" applyAlignment="1" applyProtection="1">
      <alignment horizontal="center" vertical="center" shrinkToFit="1"/>
      <protection hidden="1"/>
    </xf>
    <xf numFmtId="176" fontId="33" fillId="10" borderId="98" xfId="8" applyFont="1" applyFill="1" applyBorder="1" applyAlignment="1" applyProtection="1">
      <alignment horizontal="right" vertical="center" shrinkToFit="1"/>
      <protection hidden="1"/>
    </xf>
    <xf numFmtId="180" fontId="6" fillId="0" borderId="23" xfId="8" applyNumberFormat="1" applyFont="1" applyFill="1" applyBorder="1" applyAlignment="1" applyProtection="1">
      <alignment horizontal="right" vertical="center" shrinkToFit="1"/>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center" wrapText="1"/>
      <protection hidden="1"/>
    </xf>
    <xf numFmtId="0" fontId="24" fillId="0" borderId="0" xfId="2" applyFont="1" applyAlignment="1" applyProtection="1">
      <alignment horizontal="left" vertical="center" wrapText="1"/>
      <protection hidden="1"/>
    </xf>
    <xf numFmtId="0" fontId="24" fillId="0" borderId="0" xfId="2" applyFont="1" applyAlignment="1" applyProtection="1">
      <alignment horizontal="left" vertical="top" wrapText="1"/>
      <protection hidden="1"/>
    </xf>
    <xf numFmtId="0" fontId="6" fillId="0" borderId="0" xfId="7" applyFont="1" applyAlignment="1" applyProtection="1">
      <alignment horizontal="left" vertical="center"/>
      <protection hidden="1"/>
    </xf>
    <xf numFmtId="3" fontId="6" fillId="2" borderId="19" xfId="8" applyNumberFormat="1" applyFont="1" applyFill="1" applyBorder="1" applyAlignment="1" applyProtection="1">
      <alignment horizontal="right" vertical="center" shrinkToFit="1"/>
      <protection hidden="1"/>
    </xf>
    <xf numFmtId="3" fontId="6" fillId="2" borderId="48" xfId="8" applyNumberFormat="1" applyFont="1" applyFill="1" applyBorder="1" applyAlignment="1" applyProtection="1">
      <alignment horizontal="right" vertical="center" shrinkToFit="1"/>
      <protection hidden="1"/>
    </xf>
    <xf numFmtId="3" fontId="6" fillId="2" borderId="22" xfId="8" applyNumberFormat="1" applyFont="1" applyFill="1" applyBorder="1" applyAlignment="1" applyProtection="1">
      <alignment horizontal="right" vertical="center" shrinkToFit="1"/>
      <protection hidden="1"/>
    </xf>
    <xf numFmtId="3" fontId="6" fillId="2" borderId="23" xfId="8" applyNumberFormat="1" applyFont="1" applyFill="1" applyBorder="1" applyAlignment="1" applyProtection="1">
      <alignment horizontal="right" vertical="center" shrinkToFit="1"/>
      <protection hidden="1"/>
    </xf>
    <xf numFmtId="176" fontId="6" fillId="2" borderId="99" xfId="8" applyFont="1" applyFill="1" applyBorder="1" applyAlignment="1" applyProtection="1">
      <alignment horizontal="right" vertical="center" shrinkToFit="1"/>
      <protection hidden="1"/>
    </xf>
    <xf numFmtId="178" fontId="6" fillId="10" borderId="48" xfId="9" applyNumberFormat="1" applyFont="1" applyFill="1" applyBorder="1" applyAlignment="1" applyProtection="1">
      <alignment horizontal="right" vertical="center" shrinkToFit="1"/>
      <protection hidden="1"/>
    </xf>
    <xf numFmtId="178" fontId="6" fillId="10" borderId="100" xfId="9" applyNumberFormat="1" applyFont="1" applyFill="1" applyBorder="1" applyAlignment="1" applyProtection="1">
      <alignment horizontal="right" vertical="center" shrinkToFit="1"/>
      <protection hidden="1"/>
    </xf>
    <xf numFmtId="178" fontId="6" fillId="10" borderId="23" xfId="9" applyNumberFormat="1" applyFont="1" applyFill="1" applyBorder="1" applyAlignment="1" applyProtection="1">
      <alignment horizontal="right" vertical="center" shrinkToFit="1"/>
      <protection hidden="1"/>
    </xf>
    <xf numFmtId="180" fontId="6" fillId="0" borderId="25" xfId="8" applyNumberFormat="1" applyFont="1" applyFill="1" applyBorder="1" applyAlignment="1" applyProtection="1">
      <alignment horizontal="right" vertical="center" shrinkToFit="1"/>
      <protection locked="0"/>
    </xf>
    <xf numFmtId="178" fontId="6" fillId="10" borderId="101" xfId="9" applyNumberFormat="1" applyFont="1" applyFill="1" applyBorder="1" applyAlignment="1" applyProtection="1">
      <alignment horizontal="right" vertical="center" shrinkToFit="1"/>
      <protection hidden="1"/>
    </xf>
    <xf numFmtId="178" fontId="6" fillId="10" borderId="102" xfId="9" applyNumberFormat="1" applyFont="1" applyFill="1" applyBorder="1" applyAlignment="1" applyProtection="1">
      <alignment horizontal="right" vertical="center" shrinkToFit="1"/>
      <protection hidden="1"/>
    </xf>
    <xf numFmtId="178" fontId="6" fillId="10" borderId="18" xfId="9" applyNumberFormat="1" applyFont="1" applyFill="1" applyBorder="1" applyAlignment="1" applyProtection="1">
      <alignment horizontal="right" vertical="center" shrinkToFit="1"/>
      <protection hidden="1"/>
    </xf>
    <xf numFmtId="178" fontId="6" fillId="10" borderId="25" xfId="9" applyNumberFormat="1" applyFont="1" applyFill="1" applyBorder="1" applyAlignment="1" applyProtection="1">
      <alignment horizontal="right" vertical="center" shrinkToFit="1"/>
      <protection hidden="1"/>
    </xf>
    <xf numFmtId="3" fontId="6" fillId="0" borderId="24" xfId="8" applyNumberFormat="1" applyFont="1" applyFill="1" applyBorder="1" applyAlignment="1" applyProtection="1">
      <alignment horizontal="right" vertical="center" shrinkToFit="1"/>
      <protection locked="0"/>
    </xf>
    <xf numFmtId="3" fontId="6" fillId="0" borderId="103" xfId="8" applyNumberFormat="1" applyFont="1" applyFill="1" applyBorder="1" applyAlignment="1" applyProtection="1">
      <alignment horizontal="right" vertical="center" shrinkToFit="1"/>
      <protection locked="0"/>
    </xf>
    <xf numFmtId="178" fontId="6" fillId="10" borderId="36" xfId="9" applyNumberFormat="1" applyFont="1" applyFill="1" applyBorder="1" applyAlignment="1" applyProtection="1">
      <alignment horizontal="right" vertical="center" shrinkToFit="1"/>
      <protection hidden="1"/>
    </xf>
    <xf numFmtId="178" fontId="6" fillId="10" borderId="58" xfId="9" applyNumberFormat="1" applyFont="1" applyFill="1" applyBorder="1" applyAlignment="1" applyProtection="1">
      <alignment horizontal="right" vertical="center" shrinkToFit="1"/>
      <protection hidden="1"/>
    </xf>
    <xf numFmtId="3" fontId="6" fillId="10" borderId="24" xfId="10" applyNumberFormat="1" applyFont="1" applyFill="1" applyBorder="1" applyAlignment="1" applyProtection="1">
      <alignment horizontal="right" vertical="center" shrinkToFit="1"/>
      <protection hidden="1"/>
    </xf>
    <xf numFmtId="0" fontId="13" fillId="0" borderId="0" xfId="7" applyAlignment="1">
      <alignment horizontal="left" vertical="center" wrapText="1"/>
    </xf>
    <xf numFmtId="0" fontId="7" fillId="0" borderId="0" xfId="0" applyFont="1">
      <alignment vertical="center"/>
    </xf>
    <xf numFmtId="0" fontId="7" fillId="0" borderId="0" xfId="0" applyFont="1" applyAlignment="1">
      <alignment horizontal="left" vertical="top" wrapText="1"/>
    </xf>
    <xf numFmtId="0" fontId="7" fillId="0" borderId="0" xfId="0" applyFont="1" applyAlignment="1">
      <alignment horizontal="left" vertical="center" wrapText="1"/>
    </xf>
    <xf numFmtId="0" fontId="17" fillId="0" borderId="0" xfId="0" applyFont="1">
      <alignment vertical="center"/>
    </xf>
    <xf numFmtId="0" fontId="17" fillId="0" borderId="0" xfId="0" applyFont="1" applyAlignment="1">
      <alignment vertical="center" wrapText="1"/>
    </xf>
    <xf numFmtId="0" fontId="17" fillId="0" borderId="0" xfId="0" applyFont="1" applyAlignment="1">
      <alignment horizontal="left" vertical="center" wrapText="1"/>
    </xf>
    <xf numFmtId="0" fontId="34" fillId="0" borderId="0" xfId="0" applyFont="1">
      <alignment vertical="center"/>
    </xf>
    <xf numFmtId="0" fontId="6" fillId="0" borderId="2" xfId="0" applyFont="1" applyBorder="1" applyAlignment="1">
      <alignment horizontal="left" vertical="center" shrinkToFit="1"/>
    </xf>
    <xf numFmtId="0" fontId="6" fillId="0" borderId="0" xfId="0" applyFont="1" applyAlignment="1">
      <alignment horizontal="left" vertical="center" wrapText="1"/>
    </xf>
    <xf numFmtId="38" fontId="6" fillId="0" borderId="1" xfId="5" applyFont="1" applyBorder="1" applyAlignment="1">
      <alignment horizontal="left" vertical="center"/>
    </xf>
    <xf numFmtId="38" fontId="6" fillId="0" borderId="4" xfId="5" applyFont="1" applyBorder="1" applyAlignment="1">
      <alignment horizontal="left" vertical="center"/>
    </xf>
    <xf numFmtId="0" fontId="34" fillId="0" borderId="0" xfId="0" applyFont="1" applyAlignment="1">
      <alignment horizontal="center" vertical="center"/>
    </xf>
    <xf numFmtId="0" fontId="6" fillId="0" borderId="0" xfId="0" applyFont="1" applyAlignment="1">
      <alignment horizontal="right" vertical="center"/>
    </xf>
    <xf numFmtId="0" fontId="6" fillId="0" borderId="0" xfId="0" applyFont="1" applyAlignment="1">
      <alignment horizontal="left" vertical="center"/>
    </xf>
    <xf numFmtId="0" fontId="12" fillId="0" borderId="6"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94" xfId="0" applyFont="1" applyBorder="1" applyAlignment="1">
      <alignment horizontal="left" vertical="center" wrapText="1"/>
    </xf>
    <xf numFmtId="0" fontId="12" fillId="0" borderId="26" xfId="0" applyFont="1" applyBorder="1" applyAlignment="1">
      <alignment horizontal="left" vertical="center" wrapText="1"/>
    </xf>
    <xf numFmtId="0" fontId="12" fillId="0" borderId="95" xfId="0" applyFont="1" applyBorder="1" applyAlignment="1">
      <alignment horizontal="left" vertical="center" wrapText="1"/>
    </xf>
    <xf numFmtId="38" fontId="12" fillId="0" borderId="19" xfId="5" applyFont="1" applyBorder="1" applyAlignment="1">
      <alignment horizontal="center" vertical="center" wrapText="1"/>
    </xf>
    <xf numFmtId="38" fontId="12" fillId="0" borderId="3" xfId="5" applyFont="1" applyBorder="1" applyAlignment="1">
      <alignment horizontal="center" vertical="center" wrapText="1"/>
    </xf>
    <xf numFmtId="38" fontId="12" fillId="0" borderId="22" xfId="5" applyFont="1" applyBorder="1" applyAlignment="1">
      <alignment horizontal="center" vertical="center" wrapText="1"/>
    </xf>
    <xf numFmtId="0" fontId="33" fillId="0" borderId="0" xfId="0" applyFont="1" applyAlignment="1">
      <alignment horizontal="center" vertical="center"/>
    </xf>
    <xf numFmtId="0" fontId="26" fillId="0" borderId="0" xfId="0" applyFont="1" applyAlignment="1">
      <alignment horizontal="center" vertical="center"/>
    </xf>
    <xf numFmtId="0" fontId="12" fillId="0" borderId="15" xfId="0" applyFont="1" applyBorder="1" applyAlignment="1">
      <alignment horizontal="center" vertical="center" wrapText="1"/>
    </xf>
    <xf numFmtId="0" fontId="12" fillId="0" borderId="37" xfId="0" applyFont="1" applyBorder="1" applyAlignment="1">
      <alignment horizontal="left" vertical="center" wrapText="1"/>
    </xf>
    <xf numFmtId="0" fontId="12" fillId="0" borderId="38" xfId="0" applyFont="1" applyBorder="1" applyAlignment="1">
      <alignment horizontal="left" vertical="center" wrapText="1"/>
    </xf>
    <xf numFmtId="0" fontId="12" fillId="0" borderId="63" xfId="0" applyFont="1" applyBorder="1" applyAlignment="1">
      <alignment horizontal="left" vertical="center" wrapText="1"/>
    </xf>
    <xf numFmtId="0" fontId="12" fillId="0" borderId="39" xfId="0" applyFont="1" applyBorder="1" applyAlignment="1">
      <alignment horizontal="left" vertical="center" wrapText="1"/>
    </xf>
    <xf numFmtId="0" fontId="12" fillId="0" borderId="7"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2" fillId="0" borderId="14" xfId="0" applyFont="1" applyBorder="1" applyAlignment="1">
      <alignment horizontal="left" vertical="center" wrapText="1"/>
    </xf>
    <xf numFmtId="0" fontId="12" fillId="0" borderId="1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64" xfId="0" applyFont="1" applyBorder="1" applyAlignment="1">
      <alignment horizontal="center" vertical="center" wrapText="1"/>
    </xf>
    <xf numFmtId="0" fontId="7" fillId="0" borderId="0" xfId="0" applyFont="1" applyAlignment="1">
      <alignment horizontal="center" vertical="center" wrapText="1"/>
    </xf>
    <xf numFmtId="0" fontId="7" fillId="0" borderId="65" xfId="0" applyFont="1" applyBorder="1" applyAlignment="1">
      <alignment horizontal="center" vertical="center" wrapText="1"/>
    </xf>
    <xf numFmtId="0" fontId="12" fillId="7" borderId="7" xfId="0" applyFont="1" applyFill="1" applyBorder="1" applyAlignment="1">
      <alignment horizontal="center" vertical="center" wrapText="1"/>
    </xf>
    <xf numFmtId="0" fontId="12" fillId="7" borderId="16"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3" xfId="0" applyFont="1" applyBorder="1" applyAlignment="1">
      <alignment horizontal="center" vertical="center" wrapText="1"/>
    </xf>
    <xf numFmtId="0" fontId="35" fillId="0" borderId="22" xfId="0" applyFont="1" applyBorder="1" applyAlignment="1">
      <alignment horizontal="center" vertical="center" wrapText="1"/>
    </xf>
    <xf numFmtId="0" fontId="10" fillId="0" borderId="0" xfId="0" applyFont="1" applyAlignment="1">
      <alignment horizontal="left" vertical="center"/>
    </xf>
    <xf numFmtId="0" fontId="12" fillId="7" borderId="61" xfId="0" applyFont="1" applyFill="1" applyBorder="1" applyAlignment="1">
      <alignment horizontal="center" vertical="center" wrapText="1"/>
    </xf>
    <xf numFmtId="0" fontId="12" fillId="0" borderId="27"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9" xfId="0" applyFont="1" applyBorder="1" applyAlignment="1">
      <alignment horizontal="center" vertical="center" wrapText="1"/>
    </xf>
    <xf numFmtId="0" fontId="7" fillId="7" borderId="53" xfId="0" applyFont="1" applyFill="1" applyBorder="1" applyAlignment="1">
      <alignment horizontal="center" vertical="center" wrapText="1"/>
    </xf>
    <xf numFmtId="0" fontId="7" fillId="7" borderId="54" xfId="0" applyFont="1" applyFill="1" applyBorder="1" applyAlignment="1">
      <alignment horizontal="center" vertical="center" wrapText="1"/>
    </xf>
    <xf numFmtId="0" fontId="10" fillId="0" borderId="19" xfId="0" applyFont="1" applyBorder="1" applyAlignment="1">
      <alignment horizontal="left" vertical="center" wrapText="1"/>
    </xf>
    <xf numFmtId="0" fontId="10" fillId="0" borderId="3" xfId="0" applyFont="1" applyBorder="1" applyAlignment="1">
      <alignment horizontal="left" vertical="center" wrapText="1"/>
    </xf>
    <xf numFmtId="0" fontId="10" fillId="0" borderId="22" xfId="0" applyFont="1" applyBorder="1" applyAlignment="1">
      <alignment horizontal="left" vertical="center" wrapText="1"/>
    </xf>
    <xf numFmtId="0" fontId="7" fillId="7" borderId="27" xfId="0" applyFont="1" applyFill="1" applyBorder="1" applyAlignment="1">
      <alignment horizontal="left" vertical="center" wrapText="1"/>
    </xf>
    <xf numFmtId="0" fontId="7" fillId="7" borderId="29" xfId="0" applyFont="1" applyFill="1" applyBorder="1" applyAlignment="1">
      <alignment horizontal="left" vertical="center" wrapText="1"/>
    </xf>
    <xf numFmtId="0" fontId="7" fillId="7" borderId="17" xfId="0" applyFont="1" applyFill="1" applyBorder="1" applyAlignment="1">
      <alignment horizontal="left" vertical="center" wrapText="1"/>
    </xf>
    <xf numFmtId="0" fontId="7" fillId="7" borderId="20" xfId="0" applyFont="1" applyFill="1" applyBorder="1" applyAlignment="1">
      <alignment horizontal="left" vertical="center" wrapText="1"/>
    </xf>
    <xf numFmtId="0" fontId="7" fillId="7" borderId="18" xfId="0" applyFont="1" applyFill="1" applyBorder="1" applyAlignment="1">
      <alignment horizontal="left" vertical="center" wrapText="1"/>
    </xf>
    <xf numFmtId="0" fontId="7" fillId="7" borderId="21" xfId="0" applyFont="1" applyFill="1" applyBorder="1" applyAlignment="1">
      <alignment horizontal="left" vertical="center" wrapText="1"/>
    </xf>
    <xf numFmtId="0" fontId="10" fillId="0" borderId="56" xfId="0" applyFont="1" applyBorder="1" applyAlignment="1">
      <alignment horizontal="left" vertical="center" wrapText="1"/>
    </xf>
    <xf numFmtId="0" fontId="10" fillId="0" borderId="57" xfId="0" applyFont="1" applyBorder="1" applyAlignment="1">
      <alignment horizontal="left" vertical="center" wrapText="1"/>
    </xf>
    <xf numFmtId="0" fontId="10" fillId="0" borderId="59" xfId="0" applyFont="1" applyBorder="1" applyAlignment="1">
      <alignment horizontal="left" vertical="center" wrapText="1"/>
    </xf>
    <xf numFmtId="0" fontId="10" fillId="0" borderId="36" xfId="0" applyFont="1" applyBorder="1" applyAlignment="1">
      <alignment horizontal="left" vertical="center" wrapText="1"/>
    </xf>
    <xf numFmtId="0" fontId="10" fillId="0" borderId="0" xfId="0" applyFont="1" applyAlignment="1">
      <alignment horizontal="left" vertical="center" wrapText="1"/>
    </xf>
    <xf numFmtId="0" fontId="11" fillId="0" borderId="0" xfId="6" applyFont="1" applyBorder="1" applyAlignment="1" applyProtection="1">
      <alignment horizontal="left" vertical="center" wrapText="1"/>
    </xf>
    <xf numFmtId="0" fontId="10" fillId="0" borderId="0" xfId="0" applyFont="1" applyAlignment="1">
      <alignment horizontal="justify" vertical="center"/>
    </xf>
    <xf numFmtId="0" fontId="11" fillId="0" borderId="0" xfId="6" applyFont="1" applyAlignment="1">
      <alignment horizontal="left" vertical="center" wrapText="1"/>
    </xf>
    <xf numFmtId="0" fontId="11" fillId="0" borderId="0" xfId="6" applyFont="1" applyAlignment="1" applyProtection="1">
      <alignment horizontal="left" vertical="center"/>
    </xf>
    <xf numFmtId="0" fontId="33" fillId="0" borderId="0" xfId="0" applyFont="1" applyAlignment="1">
      <alignment horizontal="left" vertical="center" wrapText="1"/>
    </xf>
    <xf numFmtId="0" fontId="6" fillId="0" borderId="19" xfId="0" applyFont="1" applyBorder="1" applyAlignment="1">
      <alignment horizontal="left" vertical="top"/>
    </xf>
    <xf numFmtId="0" fontId="6" fillId="0" borderId="3" xfId="0" applyFont="1" applyBorder="1" applyAlignment="1">
      <alignment horizontal="left" vertical="top"/>
    </xf>
    <xf numFmtId="0" fontId="6" fillId="0" borderId="22" xfId="0" applyFont="1" applyBorder="1" applyAlignment="1">
      <alignment horizontal="left" vertical="top"/>
    </xf>
    <xf numFmtId="0" fontId="33" fillId="0" borderId="0" xfId="0" applyFont="1">
      <alignment vertical="center"/>
    </xf>
    <xf numFmtId="0" fontId="7" fillId="0" borderId="0" xfId="0" applyFont="1" applyAlignment="1">
      <alignment vertical="center" wrapText="1"/>
    </xf>
    <xf numFmtId="0" fontId="46" fillId="0" borderId="0" xfId="0" applyFont="1" applyAlignment="1">
      <alignment horizontal="left" vertical="center" wrapText="1"/>
    </xf>
    <xf numFmtId="0" fontId="10" fillId="0" borderId="19" xfId="7" applyFont="1" applyBorder="1" applyAlignment="1" applyProtection="1">
      <alignment horizontal="right" vertical="center" wrapText="1" shrinkToFit="1"/>
      <protection hidden="1"/>
    </xf>
    <xf numFmtId="0" fontId="10" fillId="0" borderId="22" xfId="7" applyFont="1" applyBorder="1" applyAlignment="1" applyProtection="1">
      <alignment horizontal="right" vertical="center" wrapText="1" shrinkToFit="1"/>
      <protection hidden="1"/>
    </xf>
    <xf numFmtId="0" fontId="10" fillId="0" borderId="0" xfId="2" applyFont="1" applyAlignment="1" applyProtection="1">
      <alignment horizontal="left" vertical="top" wrapText="1"/>
      <protection hidden="1"/>
    </xf>
    <xf numFmtId="0" fontId="24" fillId="0" borderId="0" xfId="2" applyFont="1" applyAlignment="1" applyProtection="1">
      <alignment horizontal="left" vertical="center" wrapText="1"/>
      <protection hidden="1"/>
    </xf>
    <xf numFmtId="0" fontId="9" fillId="0" borderId="19" xfId="7" applyFont="1" applyBorder="1" applyAlignment="1" applyProtection="1">
      <alignment horizontal="right" vertical="center" wrapText="1" shrinkToFit="1"/>
      <protection hidden="1"/>
    </xf>
    <xf numFmtId="0" fontId="9" fillId="0" borderId="22" xfId="7" applyFont="1" applyBorder="1" applyAlignment="1" applyProtection="1">
      <alignment horizontal="right" vertical="center" wrapText="1" shrinkToFit="1"/>
      <protection hidden="1"/>
    </xf>
    <xf numFmtId="0" fontId="7" fillId="0" borderId="41" xfId="7" applyFont="1" applyBorder="1" applyAlignment="1" applyProtection="1">
      <alignment vertical="center" wrapText="1" shrinkToFit="1"/>
      <protection hidden="1"/>
    </xf>
    <xf numFmtId="0" fontId="7" fillId="0" borderId="67" xfId="7" applyFont="1" applyBorder="1" applyAlignment="1" applyProtection="1">
      <alignment vertical="center" shrinkToFit="1"/>
      <protection hidden="1"/>
    </xf>
    <xf numFmtId="0" fontId="7" fillId="0" borderId="19" xfId="7" applyFont="1" applyBorder="1" applyAlignment="1" applyProtection="1">
      <alignment vertical="center" wrapText="1" shrinkToFit="1"/>
      <protection hidden="1"/>
    </xf>
    <xf numFmtId="0" fontId="7" fillId="0" borderId="22" xfId="7" applyFont="1" applyBorder="1" applyAlignment="1" applyProtection="1">
      <alignment vertical="center" wrapText="1" shrinkToFit="1"/>
      <protection hidden="1"/>
    </xf>
    <xf numFmtId="0" fontId="10" fillId="0" borderId="0" xfId="2" applyFont="1" applyAlignment="1" applyProtection="1">
      <alignment horizontal="left" wrapText="1"/>
      <protection hidden="1"/>
    </xf>
    <xf numFmtId="0" fontId="26" fillId="0" borderId="0" xfId="7" applyFont="1" applyAlignment="1" applyProtection="1">
      <alignment vertical="center"/>
      <protection hidden="1"/>
    </xf>
    <xf numFmtId="0" fontId="7" fillId="0" borderId="41" xfId="7" applyFont="1" applyBorder="1" applyAlignment="1" applyProtection="1">
      <alignment vertical="center" shrinkToFit="1"/>
      <protection hidden="1"/>
    </xf>
    <xf numFmtId="0" fontId="7" fillId="0" borderId="44" xfId="7" applyFont="1" applyBorder="1" applyAlignment="1" applyProtection="1">
      <alignment vertical="center" shrinkToFit="1"/>
      <protection hidden="1"/>
    </xf>
    <xf numFmtId="0" fontId="7" fillId="0" borderId="27" xfId="7" applyFont="1" applyBorder="1" applyAlignment="1" applyProtection="1">
      <alignment horizontal="left" vertical="center" shrinkToFit="1"/>
      <protection hidden="1"/>
    </xf>
    <xf numFmtId="0" fontId="7" fillId="0" borderId="18" xfId="7" applyFont="1" applyBorder="1" applyAlignment="1" applyProtection="1">
      <alignment horizontal="left" vertical="center" shrinkToFit="1"/>
      <protection hidden="1"/>
    </xf>
    <xf numFmtId="0" fontId="7" fillId="0" borderId="19" xfId="7" applyFont="1" applyBorder="1" applyAlignment="1" applyProtection="1">
      <alignment vertical="center" shrinkToFit="1"/>
      <protection hidden="1"/>
    </xf>
    <xf numFmtId="0" fontId="7" fillId="0" borderId="22" xfId="7" applyFont="1" applyBorder="1" applyAlignment="1" applyProtection="1">
      <alignment vertical="center" shrinkToFit="1"/>
      <protection hidden="1"/>
    </xf>
    <xf numFmtId="0" fontId="7" fillId="0" borderId="27" xfId="7" applyFont="1" applyBorder="1" applyAlignment="1" applyProtection="1">
      <alignment vertical="center" shrinkToFit="1"/>
      <protection hidden="1"/>
    </xf>
    <xf numFmtId="0" fontId="7" fillId="0" borderId="18" xfId="7" applyFont="1" applyBorder="1" applyAlignment="1" applyProtection="1">
      <alignment vertical="center" shrinkToFit="1"/>
      <protection hidden="1"/>
    </xf>
    <xf numFmtId="0" fontId="7" fillId="0" borderId="29" xfId="7" applyFont="1" applyBorder="1" applyAlignment="1" applyProtection="1">
      <alignment vertical="center" shrinkToFit="1"/>
      <protection hidden="1"/>
    </xf>
    <xf numFmtId="0" fontId="7" fillId="0" borderId="44" xfId="7" applyFont="1" applyBorder="1" applyAlignment="1" applyProtection="1">
      <alignment vertical="center" wrapText="1" shrinkToFit="1"/>
      <protection hidden="1"/>
    </xf>
    <xf numFmtId="0" fontId="17" fillId="0" borderId="52" xfId="0" applyFont="1" applyBorder="1" applyAlignment="1">
      <alignment horizontal="center" vertical="center"/>
    </xf>
    <xf numFmtId="38" fontId="24" fillId="0" borderId="17" xfId="5" applyFont="1" applyBorder="1" applyAlignment="1">
      <alignment horizontal="right" vertical="center"/>
    </xf>
    <xf numFmtId="38" fontId="24" fillId="0" borderId="0" xfId="5" applyFont="1" applyBorder="1" applyAlignment="1">
      <alignment horizontal="right" vertical="center"/>
    </xf>
    <xf numFmtId="38" fontId="24" fillId="0" borderId="20" xfId="5" applyFont="1" applyBorder="1" applyAlignment="1">
      <alignment horizontal="right" vertical="center"/>
    </xf>
    <xf numFmtId="38" fontId="24" fillId="0" borderId="18" xfId="5" applyFont="1" applyBorder="1" applyAlignment="1">
      <alignment vertical="center"/>
    </xf>
    <xf numFmtId="38" fontId="24" fillId="0" borderId="2" xfId="5" applyFont="1" applyBorder="1" applyAlignment="1">
      <alignment vertical="center"/>
    </xf>
    <xf numFmtId="38" fontId="24" fillId="0" borderId="21" xfId="5" applyFont="1" applyBorder="1" applyAlignment="1">
      <alignment vertical="center"/>
    </xf>
    <xf numFmtId="0" fontId="17" fillId="0" borderId="23" xfId="0" applyFont="1" applyBorder="1" applyAlignment="1">
      <alignment horizontal="center" vertical="center"/>
    </xf>
    <xf numFmtId="38" fontId="24" fillId="0" borderId="19" xfId="5" applyFont="1" applyBorder="1" applyAlignment="1">
      <alignment horizontal="right" vertical="center"/>
    </xf>
    <xf numFmtId="38" fontId="24" fillId="0" borderId="3" xfId="5" applyFont="1" applyBorder="1" applyAlignment="1">
      <alignment horizontal="right" vertical="center"/>
    </xf>
    <xf numFmtId="38" fontId="24" fillId="0" borderId="22" xfId="5" applyFont="1" applyBorder="1" applyAlignment="1">
      <alignment horizontal="right" vertical="center"/>
    </xf>
    <xf numFmtId="38" fontId="24" fillId="0" borderId="19" xfId="5" applyFont="1" applyBorder="1" applyAlignment="1">
      <alignment vertical="center"/>
    </xf>
    <xf numFmtId="38" fontId="24" fillId="0" borderId="3" xfId="5" applyFont="1" applyBorder="1" applyAlignment="1">
      <alignment vertical="center"/>
    </xf>
    <xf numFmtId="38" fontId="24" fillId="0" borderId="22" xfId="5" applyFont="1" applyBorder="1" applyAlignment="1">
      <alignment vertical="center"/>
    </xf>
    <xf numFmtId="0" fontId="17" fillId="0" borderId="30" xfId="0" applyFont="1" applyBorder="1" applyAlignment="1">
      <alignment horizontal="center" vertical="center"/>
    </xf>
    <xf numFmtId="38" fontId="24" fillId="0" borderId="31" xfId="5" applyFont="1" applyBorder="1" applyAlignment="1">
      <alignment horizontal="right" vertical="center"/>
    </xf>
    <xf numFmtId="38" fontId="24" fillId="0" borderId="90" xfId="5" applyFont="1" applyBorder="1" applyAlignment="1">
      <alignment horizontal="right" vertical="center"/>
    </xf>
    <xf numFmtId="38" fontId="24" fillId="0" borderId="32" xfId="5" applyFont="1" applyBorder="1" applyAlignment="1">
      <alignment horizontal="right" vertical="center"/>
    </xf>
    <xf numFmtId="38" fontId="24" fillId="0" borderId="31" xfId="5" applyFont="1" applyBorder="1" applyAlignment="1">
      <alignment vertical="center"/>
    </xf>
    <xf numFmtId="38" fontId="24" fillId="0" borderId="90" xfId="5" applyFont="1" applyBorder="1" applyAlignment="1">
      <alignment vertical="center"/>
    </xf>
    <xf numFmtId="38" fontId="24" fillId="0" borderId="32" xfId="5" applyFont="1" applyBorder="1" applyAlignment="1">
      <alignment vertical="center"/>
    </xf>
    <xf numFmtId="0" fontId="10" fillId="0" borderId="19" xfId="7" applyFont="1" applyBorder="1" applyAlignment="1">
      <alignment horizontal="center" vertical="center"/>
    </xf>
    <xf numFmtId="0" fontId="10" fillId="0" borderId="22" xfId="7" applyFont="1" applyBorder="1" applyAlignment="1">
      <alignment horizontal="center" vertical="center"/>
    </xf>
    <xf numFmtId="0" fontId="9" fillId="0" borderId="19" xfId="7" applyFont="1" applyBorder="1" applyAlignment="1">
      <alignment horizontal="center" vertical="center"/>
    </xf>
    <xf numFmtId="0" fontId="9" fillId="0" borderId="22" xfId="7" applyFont="1" applyBorder="1" applyAlignment="1">
      <alignment horizontal="center" vertical="center"/>
    </xf>
    <xf numFmtId="38" fontId="30" fillId="0" borderId="60" xfId="5" applyFont="1" applyBorder="1" applyAlignment="1">
      <alignment horizontal="center"/>
    </xf>
    <xf numFmtId="0" fontId="17" fillId="0" borderId="19" xfId="0" applyFont="1" applyBorder="1" applyAlignment="1">
      <alignment horizontal="center" vertical="center"/>
    </xf>
    <xf numFmtId="0" fontId="17" fillId="0" borderId="3" xfId="0" applyFont="1" applyBorder="1" applyAlignment="1">
      <alignment horizontal="center" vertical="center"/>
    </xf>
    <xf numFmtId="0" fontId="17" fillId="0" borderId="22" xfId="0" applyFont="1" applyBorder="1" applyAlignment="1">
      <alignment horizontal="center" vertical="center"/>
    </xf>
    <xf numFmtId="0" fontId="10" fillId="0" borderId="0" xfId="7" applyFont="1" applyAlignment="1">
      <alignment horizontal="right" vertical="center"/>
    </xf>
    <xf numFmtId="0" fontId="7" fillId="0" borderId="24" xfId="7" applyFont="1" applyBorder="1" applyAlignment="1">
      <alignment horizontal="center" vertical="center" shrinkToFit="1"/>
    </xf>
    <xf numFmtId="0" fontId="7" fillId="0" borderId="25" xfId="7" applyFont="1" applyBorder="1" applyAlignment="1">
      <alignment horizontal="center" vertical="center" shrinkToFit="1"/>
    </xf>
    <xf numFmtId="0" fontId="6" fillId="0" borderId="19" xfId="0" applyFont="1" applyBorder="1" applyAlignment="1">
      <alignment horizontal="left" vertical="center" shrinkToFit="1"/>
    </xf>
    <xf numFmtId="0" fontId="6" fillId="0" borderId="3" xfId="0" applyFont="1" applyBorder="1" applyAlignment="1">
      <alignment horizontal="left" vertical="center" shrinkToFit="1"/>
    </xf>
    <xf numFmtId="0" fontId="6" fillId="0" borderId="22" xfId="0" applyFont="1" applyBorder="1" applyAlignment="1">
      <alignment horizontal="left" vertical="center" shrinkToFit="1"/>
    </xf>
    <xf numFmtId="0" fontId="6" fillId="0" borderId="19" xfId="0" applyFont="1" applyBorder="1" applyAlignment="1">
      <alignment horizontal="right" vertical="center" shrinkToFit="1"/>
    </xf>
    <xf numFmtId="0" fontId="6" fillId="0" borderId="3" xfId="0" applyFont="1" applyBorder="1" applyAlignment="1">
      <alignment horizontal="right" vertical="center" shrinkToFit="1"/>
    </xf>
    <xf numFmtId="0" fontId="6" fillId="0" borderId="19" xfId="0" applyFont="1" applyBorder="1" applyAlignment="1">
      <alignment horizontal="center" vertical="center" shrinkToFit="1"/>
    </xf>
    <xf numFmtId="0" fontId="6" fillId="0" borderId="3" xfId="0" applyFont="1" applyBorder="1" applyAlignment="1">
      <alignment horizontal="center" vertical="center" shrinkToFit="1"/>
    </xf>
    <xf numFmtId="0" fontId="7" fillId="0" borderId="91" xfId="7" applyFont="1" applyBorder="1" applyAlignment="1">
      <alignment horizontal="center" vertical="center"/>
    </xf>
    <xf numFmtId="0" fontId="7" fillId="0" borderId="92" xfId="7" applyFont="1" applyBorder="1" applyAlignment="1">
      <alignment horizontal="center" vertical="center"/>
    </xf>
    <xf numFmtId="0" fontId="7" fillId="0" borderId="93" xfId="7" applyFont="1" applyBorder="1" applyAlignment="1">
      <alignment horizontal="center" vertical="center"/>
    </xf>
    <xf numFmtId="0" fontId="10" fillId="0" borderId="27" xfId="7" applyFont="1" applyBorder="1" applyAlignment="1">
      <alignment horizontal="left" vertical="top" wrapText="1"/>
    </xf>
    <xf numFmtId="0" fontId="10" fillId="0" borderId="26" xfId="7" applyFont="1" applyBorder="1" applyAlignment="1">
      <alignment horizontal="left" vertical="top" wrapText="1"/>
    </xf>
    <xf numFmtId="0" fontId="10" fillId="0" borderId="29" xfId="7" applyFont="1" applyBorder="1" applyAlignment="1">
      <alignment horizontal="left" vertical="top" wrapText="1"/>
    </xf>
    <xf numFmtId="0" fontId="10" fillId="0" borderId="17" xfId="7" applyFont="1" applyBorder="1" applyAlignment="1">
      <alignment horizontal="left" vertical="top" wrapText="1"/>
    </xf>
    <xf numFmtId="0" fontId="10" fillId="0" borderId="0" xfId="7" applyFont="1" applyAlignment="1">
      <alignment horizontal="left" vertical="top" wrapText="1"/>
    </xf>
    <xf numFmtId="0" fontId="10" fillId="0" borderId="20" xfId="7" applyFont="1" applyBorder="1" applyAlignment="1">
      <alignment horizontal="left" vertical="top" wrapText="1"/>
    </xf>
    <xf numFmtId="0" fontId="10" fillId="0" borderId="18" xfId="7" applyFont="1" applyBorder="1" applyAlignment="1">
      <alignment horizontal="left" vertical="top" wrapText="1"/>
    </xf>
    <xf numFmtId="0" fontId="10" fillId="0" borderId="2" xfId="7" applyFont="1" applyBorder="1" applyAlignment="1">
      <alignment horizontal="left" vertical="top" wrapText="1"/>
    </xf>
    <xf numFmtId="0" fontId="10" fillId="0" borderId="21" xfId="7" applyFont="1" applyBorder="1" applyAlignment="1">
      <alignment horizontal="left" vertical="top" wrapText="1"/>
    </xf>
    <xf numFmtId="0" fontId="10" fillId="0" borderId="27" xfId="7" applyFont="1" applyBorder="1" applyAlignment="1">
      <alignment horizontal="center" vertical="center"/>
    </xf>
    <xf numFmtId="0" fontId="10" fillId="0" borderId="18" xfId="7" applyFont="1" applyBorder="1" applyAlignment="1">
      <alignment horizontal="center" vertical="center"/>
    </xf>
    <xf numFmtId="0" fontId="10" fillId="0" borderId="24" xfId="7" applyFont="1" applyBorder="1" applyAlignment="1">
      <alignment horizontal="center" vertical="center" wrapText="1" shrinkToFit="1"/>
    </xf>
    <xf numFmtId="0" fontId="10" fillId="0" borderId="25" xfId="7" applyFont="1" applyBorder="1" applyAlignment="1">
      <alignment horizontal="center" vertical="center" wrapText="1" shrinkToFit="1"/>
    </xf>
    <xf numFmtId="0" fontId="10" fillId="0" borderId="23" xfId="7" applyFont="1" applyBorder="1" applyAlignment="1">
      <alignment horizontal="center" vertical="center" wrapText="1" shrinkToFit="1"/>
    </xf>
    <xf numFmtId="0" fontId="7" fillId="0" borderId="2" xfId="7" applyFont="1" applyBorder="1" applyAlignment="1">
      <alignment horizontal="left" vertical="center"/>
    </xf>
    <xf numFmtId="0" fontId="39" fillId="0" borderId="0" xfId="7" applyFont="1" applyAlignment="1">
      <alignment vertical="center"/>
    </xf>
    <xf numFmtId="0" fontId="7" fillId="0" borderId="27" xfId="7" applyFont="1" applyBorder="1" applyAlignment="1">
      <alignment horizontal="center" vertical="center" shrinkToFit="1"/>
    </xf>
    <xf numFmtId="0" fontId="7" fillId="0" borderId="26" xfId="7" applyFont="1" applyBorder="1" applyAlignment="1">
      <alignment horizontal="center" vertical="center" shrinkToFit="1"/>
    </xf>
    <xf numFmtId="0" fontId="7" fillId="0" borderId="29" xfId="7" applyFont="1" applyBorder="1" applyAlignment="1">
      <alignment horizontal="center" vertical="center" shrinkToFit="1"/>
    </xf>
    <xf numFmtId="0" fontId="7" fillId="0" borderId="18" xfId="7" applyFont="1" applyBorder="1" applyAlignment="1">
      <alignment horizontal="center" vertical="center" shrinkToFit="1"/>
    </xf>
    <xf numFmtId="0" fontId="7" fillId="0" borderId="2" xfId="7" applyFont="1" applyBorder="1" applyAlignment="1">
      <alignment horizontal="center" vertical="center" shrinkToFit="1"/>
    </xf>
    <xf numFmtId="0" fontId="7" fillId="0" borderId="21" xfId="7" applyFont="1" applyBorder="1" applyAlignment="1">
      <alignment horizontal="center" vertical="center" shrinkToFit="1"/>
    </xf>
    <xf numFmtId="0" fontId="7" fillId="0" borderId="24" xfId="7" applyFont="1" applyBorder="1" applyAlignment="1">
      <alignment horizontal="center" vertical="center" wrapText="1" shrinkToFit="1"/>
    </xf>
    <xf numFmtId="0" fontId="7" fillId="0" borderId="25" xfId="7" applyFont="1" applyBorder="1" applyAlignment="1">
      <alignment horizontal="center" vertical="center" wrapText="1" shrinkToFit="1"/>
    </xf>
    <xf numFmtId="0" fontId="10" fillId="0" borderId="24" xfId="7" applyFont="1" applyBorder="1" applyAlignment="1">
      <alignment horizontal="center" vertical="center" wrapText="1"/>
    </xf>
    <xf numFmtId="0" fontId="10" fillId="0" borderId="25" xfId="7" applyFont="1" applyBorder="1" applyAlignment="1">
      <alignment horizontal="center" vertical="center" wrapText="1"/>
    </xf>
    <xf numFmtId="0" fontId="9" fillId="0" borderId="24" xfId="7" applyFont="1" applyBorder="1" applyAlignment="1">
      <alignment horizontal="center" vertical="center" wrapText="1" shrinkToFit="1"/>
    </xf>
    <xf numFmtId="0" fontId="9" fillId="0" borderId="25" xfId="7" applyFont="1" applyBorder="1" applyAlignment="1">
      <alignment horizontal="center" vertical="center" wrapText="1" shrinkToFit="1"/>
    </xf>
    <xf numFmtId="0" fontId="66" fillId="0" borderId="23" xfId="3" applyFont="1" applyBorder="1" applyAlignment="1">
      <alignment horizontal="left" vertical="center" wrapText="1"/>
    </xf>
    <xf numFmtId="0" fontId="66" fillId="0" borderId="23" xfId="3" applyFont="1" applyBorder="1" applyAlignment="1">
      <alignment horizontal="left" vertical="center"/>
    </xf>
    <xf numFmtId="0" fontId="17" fillId="0" borderId="23" xfId="3" applyFont="1" applyBorder="1" applyAlignment="1">
      <alignment horizontal="center"/>
    </xf>
    <xf numFmtId="0" fontId="42" fillId="0" borderId="0" xfId="3" applyFont="1" applyAlignment="1">
      <alignment vertical="center"/>
    </xf>
    <xf numFmtId="0" fontId="23" fillId="0" borderId="0" xfId="3" applyFont="1" applyAlignment="1">
      <alignment horizontal="center" vertical="center"/>
    </xf>
    <xf numFmtId="0" fontId="17" fillId="0" borderId="0" xfId="3" applyFont="1" applyAlignment="1">
      <alignment horizontal="center" vertical="distributed" wrapText="1"/>
    </xf>
    <xf numFmtId="0" fontId="66" fillId="0" borderId="0" xfId="3" applyFont="1" applyAlignment="1">
      <alignment horizontal="left" vertical="center" wrapText="1"/>
    </xf>
    <xf numFmtId="0" fontId="17" fillId="0" borderId="0" xfId="3" applyFont="1" applyAlignment="1">
      <alignment horizontal="left" vertical="center" wrapText="1"/>
    </xf>
    <xf numFmtId="0" fontId="44" fillId="0" borderId="23" xfId="3" applyFont="1" applyBorder="1" applyAlignment="1">
      <alignment horizontal="left" vertical="center" wrapText="1"/>
    </xf>
    <xf numFmtId="0" fontId="23" fillId="0" borderId="23" xfId="3" applyFont="1" applyBorder="1" applyAlignment="1">
      <alignment horizontal="center"/>
    </xf>
    <xf numFmtId="0" fontId="46" fillId="0" borderId="23" xfId="3" applyFont="1" applyBorder="1" applyAlignment="1">
      <alignment horizontal="left" vertical="center" wrapText="1"/>
    </xf>
    <xf numFmtId="0" fontId="44" fillId="0" borderId="23" xfId="3" applyFont="1" applyBorder="1" applyAlignment="1">
      <alignment horizontal="left" vertical="center"/>
    </xf>
    <xf numFmtId="0" fontId="44" fillId="0" borderId="19" xfId="3" applyFont="1" applyBorder="1" applyAlignment="1">
      <alignment horizontal="left" vertical="center" wrapText="1"/>
    </xf>
    <xf numFmtId="0" fontId="44" fillId="0" borderId="3" xfId="3" applyFont="1" applyBorder="1" applyAlignment="1">
      <alignment horizontal="left" vertical="center" wrapText="1"/>
    </xf>
    <xf numFmtId="0" fontId="44" fillId="0" borderId="22" xfId="3" applyFont="1" applyBorder="1" applyAlignment="1">
      <alignment horizontal="left" vertical="center" wrapText="1"/>
    </xf>
    <xf numFmtId="0" fontId="47" fillId="0" borderId="0" xfId="4" applyFont="1" applyAlignment="1">
      <alignment horizontal="left" vertical="center"/>
    </xf>
    <xf numFmtId="0" fontId="26" fillId="0" borderId="0" xfId="3" applyFont="1" applyAlignment="1">
      <alignment vertical="center"/>
    </xf>
    <xf numFmtId="0" fontId="40" fillId="0" borderId="0" xfId="3" applyFont="1" applyAlignment="1">
      <alignment horizontal="center" vertical="center"/>
    </xf>
    <xf numFmtId="0" fontId="35" fillId="0" borderId="0" xfId="3" applyFont="1" applyAlignment="1">
      <alignment horizontal="left" vertical="center" wrapText="1"/>
    </xf>
    <xf numFmtId="0" fontId="40" fillId="0" borderId="0" xfId="4" applyFont="1" applyAlignment="1">
      <alignment horizontal="left" vertical="distributed"/>
    </xf>
    <xf numFmtId="0" fontId="40" fillId="0" borderId="0" xfId="4" applyFont="1" applyAlignment="1">
      <alignment horizontal="left" vertical="top" wrapText="1"/>
    </xf>
    <xf numFmtId="0" fontId="40" fillId="0" borderId="0" xfId="4" applyFont="1" applyAlignment="1">
      <alignment horizontal="left" vertical="top"/>
    </xf>
    <xf numFmtId="49" fontId="40" fillId="0" borderId="0" xfId="7" applyNumberFormat="1" applyFont="1" applyAlignment="1">
      <alignment horizontal="right" vertical="center"/>
    </xf>
    <xf numFmtId="0" fontId="6" fillId="0" borderId="0" xfId="7" applyFont="1" applyAlignment="1">
      <alignment horizontal="center" vertical="center"/>
    </xf>
    <xf numFmtId="0" fontId="6" fillId="0" borderId="0" xfId="0" applyFont="1" applyAlignment="1">
      <alignment horizontal="left" vertical="center" shrinkToFit="1"/>
    </xf>
    <xf numFmtId="0" fontId="42" fillId="0" borderId="0" xfId="7" applyFont="1" applyAlignment="1">
      <alignment vertical="center"/>
    </xf>
    <xf numFmtId="0" fontId="6" fillId="0" borderId="0" xfId="7" applyFont="1" applyAlignment="1">
      <alignment horizontal="center" vertical="center" wrapText="1"/>
    </xf>
    <xf numFmtId="0" fontId="35" fillId="0" borderId="0" xfId="7" applyFont="1" applyAlignment="1">
      <alignment horizontal="center" vertical="center"/>
    </xf>
    <xf numFmtId="0" fontId="6" fillId="0" borderId="0" xfId="7" applyFont="1" applyAlignment="1">
      <alignment vertical="center"/>
    </xf>
    <xf numFmtId="0" fontId="6" fillId="0" borderId="23" xfId="7" applyFont="1" applyBorder="1" applyAlignment="1">
      <alignment horizontal="right" vertical="center"/>
    </xf>
    <xf numFmtId="0" fontId="35" fillId="0" borderId="0" xfId="7" applyFont="1" applyAlignment="1">
      <alignment horizontal="justify" vertical="center" wrapText="1"/>
    </xf>
    <xf numFmtId="0" fontId="6" fillId="0" borderId="23" xfId="7" applyFont="1" applyBorder="1" applyAlignment="1">
      <alignment horizontal="center" vertical="center"/>
    </xf>
    <xf numFmtId="0" fontId="6" fillId="0" borderId="0" xfId="0" applyFont="1" applyAlignment="1">
      <alignment horizontal="center" vertical="center"/>
    </xf>
    <xf numFmtId="0" fontId="6" fillId="0" borderId="0" xfId="1" applyFont="1" applyAlignment="1">
      <alignment horizontal="right" vertical="center"/>
    </xf>
    <xf numFmtId="0" fontId="6" fillId="0" borderId="23" xfId="0" applyFont="1" applyBorder="1" applyAlignment="1">
      <alignment horizontal="left" vertical="center" shrinkToFit="1"/>
    </xf>
    <xf numFmtId="0" fontId="6" fillId="0" borderId="23" xfId="0" applyFont="1" applyBorder="1" applyAlignment="1">
      <alignment horizontal="center" vertical="center" shrinkToFit="1"/>
    </xf>
    <xf numFmtId="0" fontId="40" fillId="0" borderId="23" xfId="1" applyFont="1" applyBorder="1" applyAlignment="1">
      <alignment horizontal="center" vertical="center" wrapText="1"/>
    </xf>
    <xf numFmtId="0" fontId="40" fillId="0" borderId="27" xfId="1" applyFont="1" applyBorder="1" applyAlignment="1">
      <alignment horizontal="center" vertical="center" wrapText="1"/>
    </xf>
    <xf numFmtId="0" fontId="40" fillId="0" borderId="26" xfId="1" applyFont="1" applyBorder="1" applyAlignment="1">
      <alignment horizontal="center" vertical="center" wrapText="1"/>
    </xf>
    <xf numFmtId="0" fontId="40" fillId="0" borderId="29" xfId="1" applyFont="1" applyBorder="1" applyAlignment="1">
      <alignment horizontal="center" vertical="center" wrapText="1"/>
    </xf>
    <xf numFmtId="0" fontId="40" fillId="0" borderId="18"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21" xfId="1" applyFont="1" applyBorder="1" applyAlignment="1">
      <alignment horizontal="center" vertical="center" wrapText="1"/>
    </xf>
    <xf numFmtId="0" fontId="40" fillId="0" borderId="19" xfId="1" applyFont="1" applyBorder="1" applyAlignment="1">
      <alignment horizontal="center" vertical="center"/>
    </xf>
    <xf numFmtId="0" fontId="40" fillId="0" borderId="3" xfId="1" applyFont="1" applyBorder="1" applyAlignment="1">
      <alignment horizontal="center" vertical="center"/>
    </xf>
    <xf numFmtId="0" fontId="40" fillId="0" borderId="22" xfId="1" applyFont="1" applyBorder="1" applyAlignment="1">
      <alignment horizontal="center" vertical="center"/>
    </xf>
    <xf numFmtId="0" fontId="40" fillId="0" borderId="23" xfId="1" applyFont="1" applyBorder="1" applyAlignment="1">
      <alignment horizontal="center" vertical="center"/>
    </xf>
    <xf numFmtId="0" fontId="40" fillId="0" borderId="0" xfId="1" applyFont="1" applyAlignment="1">
      <alignment horizontal="left" vertical="distributed" wrapText="1"/>
    </xf>
    <xf numFmtId="0" fontId="61" fillId="0" borderId="0" xfId="0" applyFont="1">
      <alignment vertical="center"/>
    </xf>
    <xf numFmtId="0" fontId="6" fillId="0" borderId="0" xfId="1" applyFont="1" applyAlignment="1">
      <alignment horizontal="left" vertical="center" wrapText="1"/>
    </xf>
    <xf numFmtId="0" fontId="40" fillId="0" borderId="0" xfId="7" applyFont="1" applyAlignment="1">
      <alignment vertical="center"/>
    </xf>
    <xf numFmtId="0" fontId="35" fillId="0" borderId="0" xfId="7" applyFont="1" applyAlignment="1">
      <alignment wrapText="1"/>
    </xf>
    <xf numFmtId="0" fontId="40" fillId="0" borderId="0" xfId="7" applyFont="1" applyAlignment="1">
      <alignment horizontal="center" vertical="center"/>
    </xf>
    <xf numFmtId="0" fontId="35" fillId="0" borderId="0" xfId="7" applyFont="1" applyAlignment="1">
      <alignment horizontal="left" vertical="center"/>
    </xf>
    <xf numFmtId="0" fontId="40" fillId="0" borderId="0" xfId="7" applyFont="1" applyAlignment="1">
      <alignment horizontal="center" vertical="center" wrapText="1"/>
    </xf>
    <xf numFmtId="0" fontId="35" fillId="0" borderId="19" xfId="7" applyFont="1" applyBorder="1" applyAlignment="1">
      <alignment horizontal="left" vertical="center"/>
    </xf>
    <xf numFmtId="0" fontId="35" fillId="0" borderId="3" xfId="7" applyFont="1" applyBorder="1" applyAlignment="1">
      <alignment horizontal="left" vertical="center"/>
    </xf>
    <xf numFmtId="0" fontId="35" fillId="0" borderId="22" xfId="7" applyFont="1" applyBorder="1" applyAlignment="1">
      <alignment horizontal="left" vertical="center"/>
    </xf>
    <xf numFmtId="0" fontId="17" fillId="0" borderId="19" xfId="7" applyFont="1" applyBorder="1" applyAlignment="1">
      <alignment horizontal="center" vertical="center"/>
    </xf>
    <xf numFmtId="0" fontId="17" fillId="0" borderId="3" xfId="7" applyFont="1" applyBorder="1" applyAlignment="1">
      <alignment horizontal="center" vertical="center"/>
    </xf>
    <xf numFmtId="0" fontId="17" fillId="0" borderId="22" xfId="7" applyFont="1" applyBorder="1" applyAlignment="1">
      <alignment horizontal="center" vertical="center"/>
    </xf>
    <xf numFmtId="0" fontId="40" fillId="0" borderId="0" xfId="7" applyFont="1" applyAlignment="1">
      <alignment horizontal="left" vertical="center"/>
    </xf>
    <xf numFmtId="0" fontId="17" fillId="0" borderId="0" xfId="7" applyFont="1" applyAlignment="1">
      <alignment vertical="center" wrapText="1"/>
    </xf>
    <xf numFmtId="0" fontId="35" fillId="0" borderId="0" xfId="7" applyFont="1" applyAlignment="1">
      <alignment vertical="center"/>
    </xf>
    <xf numFmtId="0" fontId="35" fillId="0" borderId="0" xfId="7" applyFont="1" applyAlignment="1">
      <alignment vertical="center" wrapText="1"/>
    </xf>
    <xf numFmtId="0" fontId="26" fillId="0" borderId="0" xfId="7" applyFont="1" applyAlignment="1">
      <alignment vertical="center"/>
    </xf>
    <xf numFmtId="0" fontId="33" fillId="0" borderId="0" xfId="7" applyFont="1" applyAlignment="1">
      <alignment horizontal="center" vertical="center"/>
    </xf>
    <xf numFmtId="0" fontId="6" fillId="0" borderId="26" xfId="7" applyFont="1" applyBorder="1" applyAlignment="1">
      <alignment vertical="center"/>
    </xf>
    <xf numFmtId="38" fontId="30" fillId="0" borderId="60" xfId="5" applyFont="1" applyBorder="1" applyAlignment="1">
      <alignment horizontal="left" indent="3"/>
    </xf>
    <xf numFmtId="0" fontId="6" fillId="0" borderId="23" xfId="0" applyFont="1" applyBorder="1" applyAlignment="1">
      <alignment horizontal="right" vertical="center" shrinkToFit="1"/>
    </xf>
    <xf numFmtId="0" fontId="6" fillId="0" borderId="30" xfId="0" applyFont="1" applyBorder="1" applyAlignment="1">
      <alignment horizontal="left" vertical="center" shrinkToFit="1"/>
    </xf>
    <xf numFmtId="0" fontId="6" fillId="0" borderId="30" xfId="0" applyFont="1" applyBorder="1" applyAlignment="1">
      <alignment horizontal="right" vertical="center" shrinkToFit="1"/>
    </xf>
    <xf numFmtId="0" fontId="6" fillId="0" borderId="30" xfId="0" applyFont="1" applyBorder="1" applyAlignment="1">
      <alignment horizontal="center" vertical="center" shrinkToFit="1"/>
    </xf>
    <xf numFmtId="0" fontId="10" fillId="0" borderId="24" xfId="7" applyFont="1" applyBorder="1" applyAlignment="1">
      <alignment horizontal="center" vertical="center" shrinkToFit="1"/>
    </xf>
    <xf numFmtId="0" fontId="10" fillId="0" borderId="25" xfId="7" applyFont="1" applyBorder="1" applyAlignment="1">
      <alignment horizontal="center" vertical="center" shrinkToFit="1"/>
    </xf>
    <xf numFmtId="0" fontId="6" fillId="0" borderId="0" xfId="7" applyFont="1" applyAlignment="1">
      <alignment horizontal="left" vertical="center" wrapText="1"/>
    </xf>
    <xf numFmtId="0" fontId="35" fillId="0" borderId="0" xfId="7" applyFont="1" applyAlignment="1">
      <alignment vertical="top" wrapText="1"/>
    </xf>
    <xf numFmtId="0" fontId="35" fillId="0" borderId="0" xfId="7" applyFont="1" applyAlignment="1">
      <alignment horizontal="left" vertical="center" wrapText="1"/>
    </xf>
    <xf numFmtId="0" fontId="6" fillId="0" borderId="0" xfId="7" applyFont="1" applyAlignment="1">
      <alignment vertical="top" wrapText="1"/>
    </xf>
    <xf numFmtId="0" fontId="33" fillId="0" borderId="0" xfId="7" applyFont="1" applyAlignment="1">
      <alignment vertical="center"/>
    </xf>
    <xf numFmtId="0" fontId="6" fillId="0" borderId="23" xfId="7" applyFont="1" applyBorder="1" applyAlignment="1">
      <alignment horizontal="center" vertical="center" wrapText="1"/>
    </xf>
    <xf numFmtId="0" fontId="35" fillId="0" borderId="26" xfId="7" applyFont="1" applyBorder="1" applyAlignment="1">
      <alignment vertical="center" wrapText="1"/>
    </xf>
    <xf numFmtId="0" fontId="35" fillId="0" borderId="26" xfId="7" applyFont="1" applyBorder="1" applyAlignment="1">
      <alignment vertical="center"/>
    </xf>
    <xf numFmtId="0" fontId="68" fillId="0" borderId="0" xfId="7" applyFont="1" applyAlignment="1">
      <alignment vertical="center"/>
    </xf>
    <xf numFmtId="0" fontId="68" fillId="0" borderId="0" xfId="7" applyFont="1" applyAlignment="1">
      <alignment vertical="top" wrapText="1"/>
    </xf>
    <xf numFmtId="0" fontId="57" fillId="0" borderId="0" xfId="7" applyFont="1" applyAlignment="1">
      <alignment horizontal="center" vertical="center" wrapText="1"/>
    </xf>
    <xf numFmtId="0" fontId="67" fillId="0" borderId="0" xfId="7" applyFont="1" applyAlignment="1">
      <alignment horizontal="center" vertical="center"/>
    </xf>
    <xf numFmtId="0" fontId="67" fillId="0" borderId="0" xfId="7" applyFont="1" applyAlignment="1">
      <alignment vertical="center" wrapText="1"/>
    </xf>
    <xf numFmtId="0" fontId="58" fillId="0" borderId="0" xfId="7" applyFont="1" applyAlignment="1">
      <alignment vertical="center"/>
    </xf>
    <xf numFmtId="0" fontId="57" fillId="0" borderId="0" xfId="7" applyFont="1" applyAlignment="1">
      <alignment horizontal="center" vertical="center"/>
    </xf>
    <xf numFmtId="0" fontId="10" fillId="0" borderId="0" xfId="2" applyFont="1" applyAlignment="1" applyProtection="1">
      <alignment horizontal="left" vertical="center" wrapText="1"/>
      <protection locked="0"/>
    </xf>
    <xf numFmtId="0" fontId="10" fillId="0" borderId="0" xfId="2" applyFont="1" applyAlignment="1" applyProtection="1">
      <alignment horizontal="left" vertical="top" wrapText="1"/>
      <protection locked="0"/>
    </xf>
    <xf numFmtId="0" fontId="24" fillId="0" borderId="0" xfId="2" applyFont="1" applyAlignment="1" applyProtection="1">
      <alignment horizontal="left" vertical="center" wrapText="1"/>
      <protection locked="0"/>
    </xf>
    <xf numFmtId="0" fontId="10" fillId="0" borderId="19" xfId="7" applyFont="1" applyBorder="1" applyAlignment="1">
      <alignment horizontal="right" vertical="center" wrapText="1" shrinkToFit="1"/>
    </xf>
    <xf numFmtId="0" fontId="10" fillId="0" borderId="22" xfId="7" applyFont="1" applyBorder="1" applyAlignment="1">
      <alignment horizontal="right" vertical="center" wrapText="1" shrinkToFit="1"/>
    </xf>
    <xf numFmtId="0" fontId="9" fillId="0" borderId="19" xfId="7" applyFont="1" applyBorder="1" applyAlignment="1">
      <alignment horizontal="right" vertical="center" wrapText="1" shrinkToFit="1"/>
    </xf>
    <xf numFmtId="0" fontId="9" fillId="0" borderId="22" xfId="7" applyFont="1" applyBorder="1" applyAlignment="1">
      <alignment horizontal="right" vertical="center" wrapText="1" shrinkToFit="1"/>
    </xf>
    <xf numFmtId="0" fontId="7" fillId="0" borderId="17" xfId="7" applyFont="1" applyBorder="1" applyAlignment="1">
      <alignment vertical="center" wrapText="1" shrinkToFit="1"/>
    </xf>
    <xf numFmtId="0" fontId="7" fillId="0" borderId="20" xfId="7" applyFont="1" applyBorder="1" applyAlignment="1">
      <alignment vertical="center" wrapText="1" shrinkToFit="1"/>
    </xf>
    <xf numFmtId="0" fontId="7" fillId="0" borderId="19" xfId="7" applyFont="1" applyBorder="1" applyAlignment="1">
      <alignment vertical="center" wrapText="1" shrinkToFit="1"/>
    </xf>
    <xf numFmtId="0" fontId="7" fillId="0" borderId="22" xfId="7" applyFont="1" applyBorder="1" applyAlignment="1">
      <alignment vertical="center" wrapText="1" shrinkToFit="1"/>
    </xf>
    <xf numFmtId="180" fontId="6" fillId="0" borderId="19" xfId="8" applyNumberFormat="1" applyFont="1" applyBorder="1" applyAlignment="1" applyProtection="1">
      <alignment horizontal="right" vertical="center" shrinkToFit="1"/>
      <protection locked="0" hidden="1"/>
    </xf>
    <xf numFmtId="180" fontId="6" fillId="0" borderId="22" xfId="8" applyNumberFormat="1" applyFont="1" applyBorder="1" applyAlignment="1" applyProtection="1">
      <alignment horizontal="right" vertical="center" shrinkToFit="1"/>
      <protection locked="0" hidden="1"/>
    </xf>
    <xf numFmtId="0" fontId="7" fillId="0" borderId="27" xfId="7" applyFont="1" applyBorder="1" applyAlignment="1">
      <alignment vertical="center" shrinkToFit="1"/>
    </xf>
    <xf numFmtId="0" fontId="7" fillId="0" borderId="18" xfId="7" applyFont="1" applyBorder="1" applyAlignment="1">
      <alignment vertical="center" shrinkToFit="1"/>
    </xf>
    <xf numFmtId="0" fontId="7" fillId="0" borderId="19" xfId="7" applyFont="1" applyBorder="1" applyAlignment="1">
      <alignment vertical="center" shrinkToFit="1"/>
    </xf>
    <xf numFmtId="0" fontId="7" fillId="0" borderId="22" xfId="7" applyFont="1" applyBorder="1" applyAlignment="1">
      <alignment vertical="center" shrinkToFit="1"/>
    </xf>
    <xf numFmtId="0" fontId="7" fillId="0" borderId="29" xfId="7" applyFont="1" applyBorder="1" applyAlignment="1">
      <alignment vertical="center" shrinkToFit="1"/>
    </xf>
    <xf numFmtId="0" fontId="7" fillId="0" borderId="41" xfId="7" applyFont="1" applyBorder="1" applyAlignment="1">
      <alignment vertical="center" wrapText="1" shrinkToFit="1"/>
    </xf>
    <xf numFmtId="0" fontId="7" fillId="0" borderId="44" xfId="7" applyFont="1" applyBorder="1" applyAlignment="1">
      <alignment vertical="center" wrapText="1" shrinkToFit="1"/>
    </xf>
    <xf numFmtId="0" fontId="7" fillId="0" borderId="44" xfId="7" applyFont="1" applyBorder="1" applyAlignment="1">
      <alignment vertical="center" shrinkToFit="1"/>
    </xf>
    <xf numFmtId="0" fontId="26" fillId="0" borderId="0" xfId="7" applyFont="1" applyAlignment="1" applyProtection="1">
      <alignment vertical="center"/>
      <protection locked="0"/>
    </xf>
    <xf numFmtId="0" fontId="7" fillId="0" borderId="41" xfId="7" applyFont="1" applyBorder="1" applyAlignment="1">
      <alignment vertical="center" shrinkToFit="1"/>
    </xf>
    <xf numFmtId="0" fontId="7" fillId="0" borderId="27" xfId="7" applyFont="1" applyBorder="1" applyAlignment="1">
      <alignment horizontal="left" vertical="center" shrinkToFit="1"/>
    </xf>
    <xf numFmtId="0" fontId="7" fillId="0" borderId="18" xfId="7" applyFont="1" applyBorder="1" applyAlignment="1">
      <alignment horizontal="left" vertical="center" shrinkToFit="1"/>
    </xf>
    <xf numFmtId="0" fontId="49" fillId="0" borderId="0" xfId="14" applyFont="1" applyAlignment="1">
      <alignment horizontal="left" vertical="center"/>
    </xf>
    <xf numFmtId="0" fontId="51" fillId="0" borderId="0" xfId="15" applyFont="1" applyAlignment="1">
      <alignment horizontal="left" vertical="center"/>
    </xf>
    <xf numFmtId="0" fontId="6" fillId="9" borderId="19" xfId="15" applyFont="1" applyFill="1" applyBorder="1" applyAlignment="1">
      <alignment horizontal="center" vertical="center"/>
    </xf>
    <xf numFmtId="0" fontId="6" fillId="9" borderId="3" xfId="15" applyFont="1" applyFill="1" applyBorder="1" applyAlignment="1">
      <alignment horizontal="center" vertical="center"/>
    </xf>
    <xf numFmtId="0" fontId="6" fillId="9" borderId="22" xfId="15" applyFont="1" applyFill="1" applyBorder="1" applyAlignment="1">
      <alignment horizontal="center" vertical="center"/>
    </xf>
    <xf numFmtId="0" fontId="6" fillId="0" borderId="19" xfId="15" applyFont="1" applyBorder="1" applyAlignment="1" applyProtection="1">
      <alignment horizontal="center" vertical="center"/>
      <protection locked="0"/>
    </xf>
    <xf numFmtId="0" fontId="6" fillId="0" borderId="3" xfId="15" applyFont="1" applyBorder="1" applyAlignment="1" applyProtection="1">
      <alignment horizontal="center" vertical="center"/>
      <protection locked="0"/>
    </xf>
    <xf numFmtId="0" fontId="6" fillId="0" borderId="22" xfId="15" applyFont="1" applyBorder="1" applyAlignment="1" applyProtection="1">
      <alignment horizontal="center" vertical="center"/>
      <protection locked="0"/>
    </xf>
    <xf numFmtId="0" fontId="39" fillId="3" borderId="1" xfId="15" applyFont="1" applyFill="1" applyBorder="1" applyAlignment="1">
      <alignment horizontal="center" vertical="center"/>
    </xf>
    <xf numFmtId="0" fontId="39" fillId="3" borderId="69" xfId="15" applyFont="1" applyFill="1" applyBorder="1" applyAlignment="1">
      <alignment horizontal="center" vertical="center"/>
    </xf>
    <xf numFmtId="0" fontId="39" fillId="3" borderId="4" xfId="15" applyFont="1" applyFill="1" applyBorder="1" applyAlignment="1">
      <alignment horizontal="center" vertical="center"/>
    </xf>
    <xf numFmtId="176" fontId="39" fillId="3" borderId="4" xfId="16" applyFont="1" applyFill="1" applyBorder="1" applyAlignment="1">
      <alignment horizontal="center" vertical="center"/>
    </xf>
    <xf numFmtId="181" fontId="6" fillId="0" borderId="1" xfId="15" applyNumberFormat="1" applyFont="1" applyBorder="1" applyAlignment="1">
      <alignment horizontal="right" vertical="center"/>
    </xf>
    <xf numFmtId="181" fontId="6" fillId="0" borderId="69" xfId="15" applyNumberFormat="1" applyFont="1" applyBorder="1" applyAlignment="1">
      <alignment horizontal="right" vertical="center"/>
    </xf>
    <xf numFmtId="181" fontId="6" fillId="0" borderId="4" xfId="15" applyNumberFormat="1" applyFont="1" applyBorder="1" applyAlignment="1">
      <alignment horizontal="right" vertical="center"/>
    </xf>
    <xf numFmtId="0" fontId="6" fillId="0" borderId="1" xfId="15" applyFont="1" applyBorder="1" applyAlignment="1">
      <alignment horizontal="right" vertical="center"/>
    </xf>
    <xf numFmtId="0" fontId="6" fillId="0" borderId="69" xfId="15" applyFont="1" applyBorder="1" applyAlignment="1">
      <alignment horizontal="right" vertical="center"/>
    </xf>
    <xf numFmtId="0" fontId="6" fillId="0" borderId="4" xfId="15" applyFont="1" applyBorder="1" applyAlignment="1">
      <alignment horizontal="right" vertical="center"/>
    </xf>
    <xf numFmtId="0" fontId="7" fillId="3" borderId="71" xfId="15" applyFont="1" applyFill="1" applyBorder="1" applyAlignment="1">
      <alignment horizontal="center" vertical="center" wrapText="1"/>
    </xf>
    <xf numFmtId="0" fontId="7" fillId="3" borderId="79" xfId="15" applyFont="1" applyFill="1" applyBorder="1" applyAlignment="1">
      <alignment horizontal="center" vertical="center"/>
    </xf>
    <xf numFmtId="0" fontId="23" fillId="3" borderId="74" xfId="15" applyFont="1" applyFill="1" applyBorder="1" applyAlignment="1">
      <alignment horizontal="center" vertical="center" wrapText="1"/>
    </xf>
    <xf numFmtId="0" fontId="23" fillId="3" borderId="75" xfId="15" applyFont="1" applyFill="1" applyBorder="1" applyAlignment="1">
      <alignment horizontal="center" vertical="center"/>
    </xf>
    <xf numFmtId="0" fontId="23" fillId="3" borderId="75" xfId="15" applyFont="1" applyFill="1" applyBorder="1" applyAlignment="1">
      <alignment horizontal="center" vertical="center" wrapText="1"/>
    </xf>
    <xf numFmtId="0" fontId="23" fillId="3" borderId="76" xfId="15" applyFont="1" applyFill="1" applyBorder="1" applyAlignment="1">
      <alignment horizontal="center" vertical="center"/>
    </xf>
    <xf numFmtId="176" fontId="7" fillId="3" borderId="77" xfId="16" applyFont="1" applyFill="1" applyBorder="1" applyAlignment="1">
      <alignment horizontal="center" vertical="center" wrapText="1" shrinkToFit="1"/>
    </xf>
    <xf numFmtId="176" fontId="7" fillId="3" borderId="83" xfId="16" applyFont="1" applyFill="1" applyBorder="1" applyAlignment="1">
      <alignment horizontal="center" vertical="center" wrapText="1" shrinkToFit="1"/>
    </xf>
    <xf numFmtId="181" fontId="6" fillId="0" borderId="1" xfId="15" applyNumberFormat="1" applyFont="1" applyBorder="1" applyAlignment="1">
      <alignment horizontal="right" vertical="center" wrapText="1"/>
    </xf>
    <xf numFmtId="181" fontId="6" fillId="0" borderId="69" xfId="15" applyNumberFormat="1" applyFont="1" applyBorder="1" applyAlignment="1">
      <alignment horizontal="right" vertical="center" wrapText="1"/>
    </xf>
    <xf numFmtId="181" fontId="6" fillId="0" borderId="4" xfId="15" applyNumberFormat="1" applyFont="1" applyBorder="1" applyAlignment="1">
      <alignment horizontal="right" vertical="center" wrapText="1"/>
    </xf>
    <xf numFmtId="0" fontId="33" fillId="0" borderId="88" xfId="15" applyFont="1" applyBorder="1" applyAlignment="1">
      <alignment horizontal="center"/>
    </xf>
    <xf numFmtId="0" fontId="33" fillId="0" borderId="0" xfId="15" applyFont="1" applyAlignment="1">
      <alignment horizontal="center"/>
    </xf>
    <xf numFmtId="0" fontId="33" fillId="0" borderId="89" xfId="15" applyFont="1" applyBorder="1" applyAlignment="1">
      <alignment horizontal="center"/>
    </xf>
    <xf numFmtId="0" fontId="6" fillId="3" borderId="70" xfId="15" applyFont="1" applyFill="1" applyBorder="1" applyAlignment="1">
      <alignment horizontal="center" vertical="center"/>
    </xf>
    <xf numFmtId="0" fontId="6" fillId="3" borderId="78" xfId="15" applyFont="1" applyFill="1" applyBorder="1" applyAlignment="1">
      <alignment horizontal="center" vertical="center"/>
    </xf>
    <xf numFmtId="0" fontId="54" fillId="3" borderId="71" xfId="15" applyFont="1" applyFill="1" applyBorder="1" applyAlignment="1">
      <alignment horizontal="center" vertical="center" wrapText="1"/>
    </xf>
    <xf numFmtId="0" fontId="54" fillId="3" borderId="79" xfId="15" applyFont="1" applyFill="1" applyBorder="1" applyAlignment="1">
      <alignment horizontal="center" vertical="center" wrapText="1"/>
    </xf>
    <xf numFmtId="176" fontId="7" fillId="3" borderId="72" xfId="16" applyFont="1" applyFill="1" applyBorder="1" applyAlignment="1">
      <alignment horizontal="center" vertical="center" wrapText="1" shrinkToFit="1"/>
    </xf>
    <xf numFmtId="176" fontId="7" fillId="3" borderId="80" xfId="16" applyFont="1" applyFill="1" applyBorder="1" applyAlignment="1">
      <alignment horizontal="center" vertical="center" wrapText="1" shrinkToFit="1"/>
    </xf>
    <xf numFmtId="0" fontId="10" fillId="3" borderId="73" xfId="15" applyFont="1" applyFill="1" applyBorder="1" applyAlignment="1">
      <alignment horizontal="center" vertical="center" wrapText="1"/>
    </xf>
    <xf numFmtId="0" fontId="10" fillId="3" borderId="81" xfId="15" applyFont="1" applyFill="1" applyBorder="1" applyAlignment="1">
      <alignment horizontal="center" vertical="center" wrapText="1"/>
    </xf>
    <xf numFmtId="0" fontId="6" fillId="3" borderId="71" xfId="15" applyFont="1" applyFill="1" applyBorder="1" applyAlignment="1">
      <alignment horizontal="center" vertical="center"/>
    </xf>
    <xf numFmtId="0" fontId="6" fillId="3" borderId="79" xfId="15" applyFont="1" applyFill="1" applyBorder="1" applyAlignment="1">
      <alignment horizontal="center" vertical="center"/>
    </xf>
    <xf numFmtId="0" fontId="6" fillId="0" borderId="0" xfId="7" applyFont="1" applyAlignment="1">
      <alignment horizontal="distributed" vertical="center"/>
    </xf>
    <xf numFmtId="49" fontId="40" fillId="0" borderId="0" xfId="7" applyNumberFormat="1" applyFont="1" applyAlignment="1">
      <alignment horizontal="left" vertical="center"/>
    </xf>
    <xf numFmtId="0" fontId="10" fillId="0" borderId="0" xfId="7" applyFont="1" applyAlignment="1">
      <alignment horizontal="left" vertical="center"/>
    </xf>
  </cellXfs>
  <cellStyles count="17">
    <cellStyle name="パーセント 2 2" xfId="12" xr:uid="{43212D73-063C-4A43-AAB2-B63FB06717C7}"/>
    <cellStyle name="パーセント 3" xfId="9" xr:uid="{2785124F-D461-4465-9028-8194CD20B218}"/>
    <cellStyle name="ハイパーリンク" xfId="6" builtinId="8"/>
    <cellStyle name="ハイパーリンク 2" xfId="11" xr:uid="{C30103A3-7BFD-42DE-A372-4C07CEAC7CB9}"/>
    <cellStyle name="桁区切り" xfId="5" builtinId="6"/>
    <cellStyle name="桁区切り 2 2" xfId="8" xr:uid="{94F94C85-85EE-4924-98CB-AB3FF4B83755}"/>
    <cellStyle name="桁区切り_コピー6_shinsei_yoshiki_R5_2_1011 2" xfId="16" xr:uid="{BD1E00FA-A4AA-4386-BA1E-63895C0411FD}"/>
    <cellStyle name="通貨 2" xfId="10" xr:uid="{D583738B-7541-4FED-96EA-78C5E08F04FC}"/>
    <cellStyle name="標準" xfId="0" builtinId="0"/>
    <cellStyle name="標準 2" xfId="7" xr:uid="{A1DF2B5C-CD8B-46BA-AD5D-D5708687EF48}"/>
    <cellStyle name="標準 2 2" xfId="13" xr:uid="{1376CE09-6111-4474-A2DB-1C8DE874CB74}"/>
    <cellStyle name="標準_05_shinseisho_ippanwaku_20240111" xfId="1" xr:uid="{00000000-0005-0000-0000-000007000000}"/>
    <cellStyle name="標準_20220607_04センター交付要領_様式" xfId="2" xr:uid="{00000000-0005-0000-0000-00000E000000}"/>
    <cellStyle name="標準_コピー6_shinsei_yoshiki_R5_2_1011" xfId="14" xr:uid="{234D7702-8C99-41AF-90A3-587B90BC0489}"/>
    <cellStyle name="標準_コピー6_shinsei_yoshiki_R5_2_1011 2" xfId="15" xr:uid="{0868524C-FCD8-4AB9-94C8-086D7C1A1F35}"/>
    <cellStyle name="標準_コピーzenyoshiki3_1b" xfId="3" xr:uid="{00000000-0005-0000-0000-000010000000}"/>
    <cellStyle name="標準_コピーzenyoshiki3_1b_1" xfId="4" xr:uid="{00000000-0005-0000-0000-000011000000}"/>
  </cellStyles>
  <dxfs count="88">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indexed="13"/>
        </patternFill>
      </fill>
    </dxf>
    <dxf>
      <fill>
        <patternFill>
          <bgColor theme="7" tint="0.79998168889431442"/>
        </patternFill>
      </fill>
    </dxf>
    <dxf>
      <fill>
        <patternFill>
          <bgColor indexed="13"/>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indexed="13"/>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178D3C"/>
      <color rgb="FFCCFFFF"/>
      <color rgb="FF7EC2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76200</xdr:colOff>
          <xdr:row>12</xdr:row>
          <xdr:rowOff>137160</xdr:rowOff>
        </xdr:from>
        <xdr:to>
          <xdr:col>7</xdr:col>
          <xdr:colOff>480060</xdr:colOff>
          <xdr:row>12</xdr:row>
          <xdr:rowOff>403860</xdr:rowOff>
        </xdr:to>
        <xdr:sp macro="" textlink="">
          <xdr:nvSpPr>
            <xdr:cNvPr id="121857" name="チェック 48" hidden="1">
              <a:extLst>
                <a:ext uri="{63B3BB69-23CF-44E3-9099-C40C66FF867C}">
                  <a14:compatExt spid="_x0000_s121857"/>
                </a:ext>
                <a:ext uri="{FF2B5EF4-FFF2-40B4-BE49-F238E27FC236}">
                  <a16:creationId xmlns:a16="http://schemas.microsoft.com/office/drawing/2014/main" id="{00000000-0008-0000-0200-000001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従業員2000人以下の企業者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17</xdr:row>
          <xdr:rowOff>0</xdr:rowOff>
        </xdr:from>
        <xdr:to>
          <xdr:col>3</xdr:col>
          <xdr:colOff>480060</xdr:colOff>
          <xdr:row>18</xdr:row>
          <xdr:rowOff>22860</xdr:rowOff>
        </xdr:to>
        <xdr:sp macro="" textlink="">
          <xdr:nvSpPr>
            <xdr:cNvPr id="121859" name="チェック 52" hidden="1">
              <a:extLst>
                <a:ext uri="{63B3BB69-23CF-44E3-9099-C40C66FF867C}">
                  <a14:compatExt spid="_x0000_s121859"/>
                </a:ext>
                <a:ext uri="{FF2B5EF4-FFF2-40B4-BE49-F238E27FC236}">
                  <a16:creationId xmlns:a16="http://schemas.microsoft.com/office/drawing/2014/main" id="{00000000-0008-0000-0200-000003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18</xdr:row>
          <xdr:rowOff>7620</xdr:rowOff>
        </xdr:from>
        <xdr:to>
          <xdr:col>3</xdr:col>
          <xdr:colOff>480060</xdr:colOff>
          <xdr:row>19</xdr:row>
          <xdr:rowOff>22860</xdr:rowOff>
        </xdr:to>
        <xdr:sp macro="" textlink="">
          <xdr:nvSpPr>
            <xdr:cNvPr id="121860" name="チェック 53" hidden="1">
              <a:extLst>
                <a:ext uri="{63B3BB69-23CF-44E3-9099-C40C66FF867C}">
                  <a14:compatExt spid="_x0000_s121860"/>
                </a:ext>
                <a:ext uri="{FF2B5EF4-FFF2-40B4-BE49-F238E27FC236}">
                  <a16:creationId xmlns:a16="http://schemas.microsoft.com/office/drawing/2014/main" id="{00000000-0008-0000-0200-000004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19</xdr:row>
          <xdr:rowOff>0</xdr:rowOff>
        </xdr:from>
        <xdr:to>
          <xdr:col>3</xdr:col>
          <xdr:colOff>480060</xdr:colOff>
          <xdr:row>20</xdr:row>
          <xdr:rowOff>22860</xdr:rowOff>
        </xdr:to>
        <xdr:sp macro="" textlink="">
          <xdr:nvSpPr>
            <xdr:cNvPr id="121861" name="チェック 54" hidden="1">
              <a:extLst>
                <a:ext uri="{63B3BB69-23CF-44E3-9099-C40C66FF867C}">
                  <a14:compatExt spid="_x0000_s121861"/>
                </a:ext>
                <a:ext uri="{FF2B5EF4-FFF2-40B4-BE49-F238E27FC236}">
                  <a16:creationId xmlns:a16="http://schemas.microsoft.com/office/drawing/2014/main" id="{00000000-0008-0000-0200-000005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17</xdr:row>
          <xdr:rowOff>0</xdr:rowOff>
        </xdr:from>
        <xdr:to>
          <xdr:col>3</xdr:col>
          <xdr:colOff>480060</xdr:colOff>
          <xdr:row>18</xdr:row>
          <xdr:rowOff>22860</xdr:rowOff>
        </xdr:to>
        <xdr:sp macro="" textlink="">
          <xdr:nvSpPr>
            <xdr:cNvPr id="121862" name="Check Box 6" hidden="1">
              <a:extLst>
                <a:ext uri="{63B3BB69-23CF-44E3-9099-C40C66FF867C}">
                  <a14:compatExt spid="_x0000_s121862"/>
                </a:ext>
                <a:ext uri="{FF2B5EF4-FFF2-40B4-BE49-F238E27FC236}">
                  <a16:creationId xmlns:a16="http://schemas.microsoft.com/office/drawing/2014/main" id="{00000000-0008-0000-0200-000006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68580</xdr:colOff>
          <xdr:row>12</xdr:row>
          <xdr:rowOff>426720</xdr:rowOff>
        </xdr:from>
        <xdr:to>
          <xdr:col>11</xdr:col>
          <xdr:colOff>175260</xdr:colOff>
          <xdr:row>12</xdr:row>
          <xdr:rowOff>685800</xdr:rowOff>
        </xdr:to>
        <xdr:sp macro="" textlink="">
          <xdr:nvSpPr>
            <xdr:cNvPr id="121863" name="Check Box 7" hidden="1">
              <a:extLst>
                <a:ext uri="{63B3BB69-23CF-44E3-9099-C40C66FF867C}">
                  <a14:compatExt spid="_x0000_s121863"/>
                </a:ext>
                <a:ext uri="{FF2B5EF4-FFF2-40B4-BE49-F238E27FC236}">
                  <a16:creationId xmlns:a16="http://schemas.microsoft.com/office/drawing/2014/main" id="{00000000-0008-0000-0200-000007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従業員2000人超であるが資本金要件により中小企業者に該当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441960</xdr:colOff>
          <xdr:row>14</xdr:row>
          <xdr:rowOff>114300</xdr:rowOff>
        </xdr:from>
        <xdr:to>
          <xdr:col>5</xdr:col>
          <xdr:colOff>365760</xdr:colOff>
          <xdr:row>14</xdr:row>
          <xdr:rowOff>381000</xdr:rowOff>
        </xdr:to>
        <xdr:sp macro="" textlink="">
          <xdr:nvSpPr>
            <xdr:cNvPr id="121864" name="Check Box 8" hidden="1">
              <a:extLst>
                <a:ext uri="{63B3BB69-23CF-44E3-9099-C40C66FF867C}">
                  <a14:compatExt spid="_x0000_s121864"/>
                </a:ext>
                <a:ext uri="{FF2B5EF4-FFF2-40B4-BE49-F238E27FC236}">
                  <a16:creationId xmlns:a16="http://schemas.microsoft.com/office/drawing/2014/main" id="{00000000-0008-0000-0200-000008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事業戦略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137160</xdr:colOff>
          <xdr:row>14</xdr:row>
          <xdr:rowOff>99060</xdr:rowOff>
        </xdr:from>
        <xdr:to>
          <xdr:col>8</xdr:col>
          <xdr:colOff>114300</xdr:colOff>
          <xdr:row>14</xdr:row>
          <xdr:rowOff>381000</xdr:rowOff>
        </xdr:to>
        <xdr:sp macro="" textlink="">
          <xdr:nvSpPr>
            <xdr:cNvPr id="121865" name="Check Box 9" hidden="1">
              <a:extLst>
                <a:ext uri="{63B3BB69-23CF-44E3-9099-C40C66FF867C}">
                  <a14:compatExt spid="_x0000_s121865"/>
                </a:ext>
                <a:ext uri="{FF2B5EF4-FFF2-40B4-BE49-F238E27FC236}">
                  <a16:creationId xmlns:a16="http://schemas.microsoft.com/office/drawing/2014/main" id="{00000000-0008-0000-0200-000009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経営計画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556260</xdr:colOff>
          <xdr:row>14</xdr:row>
          <xdr:rowOff>99060</xdr:rowOff>
        </xdr:from>
        <xdr:to>
          <xdr:col>11</xdr:col>
          <xdr:colOff>30480</xdr:colOff>
          <xdr:row>14</xdr:row>
          <xdr:rowOff>373380</xdr:rowOff>
        </xdr:to>
        <xdr:sp macro="" textlink="">
          <xdr:nvSpPr>
            <xdr:cNvPr id="121866" name="Check Box 10" hidden="1">
              <a:extLst>
                <a:ext uri="{63B3BB69-23CF-44E3-9099-C40C66FF867C}">
                  <a14:compatExt spid="_x0000_s121866"/>
                </a:ext>
                <a:ext uri="{FF2B5EF4-FFF2-40B4-BE49-F238E27FC236}">
                  <a16:creationId xmlns:a16="http://schemas.microsoft.com/office/drawing/2014/main" id="{00000000-0008-0000-0200-00000A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60960</xdr:rowOff>
        </xdr:from>
        <xdr:to>
          <xdr:col>8</xdr:col>
          <xdr:colOff>365760</xdr:colOff>
          <xdr:row>13</xdr:row>
          <xdr:rowOff>327660</xdr:rowOff>
        </xdr:to>
        <xdr:sp macro="" textlink="">
          <xdr:nvSpPr>
            <xdr:cNvPr id="121867" name="Check Box 11" hidden="1">
              <a:extLst>
                <a:ext uri="{63B3BB69-23CF-44E3-9099-C40C66FF867C}">
                  <a14:compatExt spid="_x0000_s121867"/>
                </a:ext>
                <a:ext uri="{FF2B5EF4-FFF2-40B4-BE49-F238E27FC236}">
                  <a16:creationId xmlns:a16="http://schemas.microsoft.com/office/drawing/2014/main" id="{00000000-0008-0000-0200-00000B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給与支給総額4.0％以上の増加</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304800</xdr:rowOff>
        </xdr:from>
        <xdr:to>
          <xdr:col>9</xdr:col>
          <xdr:colOff>601980</xdr:colOff>
          <xdr:row>13</xdr:row>
          <xdr:rowOff>571500</xdr:rowOff>
        </xdr:to>
        <xdr:sp macro="" textlink="">
          <xdr:nvSpPr>
            <xdr:cNvPr id="121868" name="Check Box 12" hidden="1">
              <a:extLst>
                <a:ext uri="{63B3BB69-23CF-44E3-9099-C40C66FF867C}">
                  <a14:compatExt spid="_x0000_s121868"/>
                </a:ext>
                <a:ext uri="{FF2B5EF4-FFF2-40B4-BE49-F238E27FC236}">
                  <a16:creationId xmlns:a16="http://schemas.microsoft.com/office/drawing/2014/main" id="{00000000-0008-0000-0200-00000C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非正規雇用から正規雇用へ２名以上の転換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15</xdr:row>
          <xdr:rowOff>22860</xdr:rowOff>
        </xdr:from>
        <xdr:to>
          <xdr:col>3</xdr:col>
          <xdr:colOff>487680</xdr:colOff>
          <xdr:row>15</xdr:row>
          <xdr:rowOff>236220</xdr:rowOff>
        </xdr:to>
        <xdr:sp macro="" textlink="">
          <xdr:nvSpPr>
            <xdr:cNvPr id="121869" name="チェック 56" hidden="1">
              <a:extLst>
                <a:ext uri="{63B3BB69-23CF-44E3-9099-C40C66FF867C}">
                  <a14:compatExt spid="_x0000_s121869"/>
                </a:ext>
                <a:ext uri="{FF2B5EF4-FFF2-40B4-BE49-F238E27FC236}">
                  <a16:creationId xmlns:a16="http://schemas.microsoft.com/office/drawing/2014/main" id="{00000000-0008-0000-0200-00000D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15</xdr:row>
          <xdr:rowOff>236220</xdr:rowOff>
        </xdr:from>
        <xdr:to>
          <xdr:col>3</xdr:col>
          <xdr:colOff>487680</xdr:colOff>
          <xdr:row>17</xdr:row>
          <xdr:rowOff>22860</xdr:rowOff>
        </xdr:to>
        <xdr:sp macro="" textlink="">
          <xdr:nvSpPr>
            <xdr:cNvPr id="121870" name="チェック 57" hidden="1">
              <a:extLst>
                <a:ext uri="{63B3BB69-23CF-44E3-9099-C40C66FF867C}">
                  <a14:compatExt spid="_x0000_s121870"/>
                </a:ext>
                <a:ext uri="{FF2B5EF4-FFF2-40B4-BE49-F238E27FC236}">
                  <a16:creationId xmlns:a16="http://schemas.microsoft.com/office/drawing/2014/main" id="{00000000-0008-0000-0200-00000E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20</xdr:row>
          <xdr:rowOff>0</xdr:rowOff>
        </xdr:from>
        <xdr:to>
          <xdr:col>3</xdr:col>
          <xdr:colOff>480060</xdr:colOff>
          <xdr:row>21</xdr:row>
          <xdr:rowOff>7620</xdr:rowOff>
        </xdr:to>
        <xdr:sp macro="" textlink="">
          <xdr:nvSpPr>
            <xdr:cNvPr id="121871" name="Check Box 15" hidden="1">
              <a:extLst>
                <a:ext uri="{63B3BB69-23CF-44E3-9099-C40C66FF867C}">
                  <a14:compatExt spid="_x0000_s121871"/>
                </a:ext>
                <a:ext uri="{FF2B5EF4-FFF2-40B4-BE49-F238E27FC236}">
                  <a16:creationId xmlns:a16="http://schemas.microsoft.com/office/drawing/2014/main" id="{00000000-0008-0000-0200-00000FD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30480</xdr:colOff>
          <xdr:row>5</xdr:row>
          <xdr:rowOff>0</xdr:rowOff>
        </xdr:from>
        <xdr:to>
          <xdr:col>6</xdr:col>
          <xdr:colOff>464820</xdr:colOff>
          <xdr:row>5</xdr:row>
          <xdr:rowOff>0</xdr:rowOff>
        </xdr:to>
        <xdr:sp macro="" textlink="">
          <xdr:nvSpPr>
            <xdr:cNvPr id="133121" name="CheckBox1" descr="見込" hidden="1">
              <a:extLst>
                <a:ext uri="{63B3BB69-23CF-44E3-9099-C40C66FF867C}">
                  <a14:compatExt spid="_x0000_s133121"/>
                </a:ext>
                <a:ext uri="{FF2B5EF4-FFF2-40B4-BE49-F238E27FC236}">
                  <a16:creationId xmlns:a16="http://schemas.microsoft.com/office/drawing/2014/main" id="{00000000-0008-0000-0400-0000010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457200</xdr:colOff>
          <xdr:row>5</xdr:row>
          <xdr:rowOff>0</xdr:rowOff>
        </xdr:from>
        <xdr:to>
          <xdr:col>6</xdr:col>
          <xdr:colOff>868680</xdr:colOff>
          <xdr:row>5</xdr:row>
          <xdr:rowOff>0</xdr:rowOff>
        </xdr:to>
        <xdr:sp macro="" textlink="">
          <xdr:nvSpPr>
            <xdr:cNvPr id="133122" name="CheckBox3" descr="見込" hidden="1">
              <a:extLst>
                <a:ext uri="{63B3BB69-23CF-44E3-9099-C40C66FF867C}">
                  <a14:compatExt spid="_x0000_s133122"/>
                </a:ext>
                <a:ext uri="{FF2B5EF4-FFF2-40B4-BE49-F238E27FC236}">
                  <a16:creationId xmlns:a16="http://schemas.microsoft.com/office/drawing/2014/main" id="{00000000-0008-0000-0400-00000208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xdr:row>
          <xdr:rowOff>297180</xdr:rowOff>
        </xdr:from>
        <xdr:to>
          <xdr:col>6</xdr:col>
          <xdr:colOff>655320</xdr:colOff>
          <xdr:row>6</xdr:row>
          <xdr:rowOff>45720</xdr:rowOff>
        </xdr:to>
        <xdr:sp macro="" textlink="">
          <xdr:nvSpPr>
            <xdr:cNvPr id="133123" name="チェック 48" hidden="1">
              <a:extLst>
                <a:ext uri="{63B3BB69-23CF-44E3-9099-C40C66FF867C}">
                  <a14:compatExt spid="_x0000_s133123"/>
                </a:ext>
                <a:ext uri="{FF2B5EF4-FFF2-40B4-BE49-F238E27FC236}">
                  <a16:creationId xmlns:a16="http://schemas.microsoft.com/office/drawing/2014/main" id="{00000000-0008-0000-0400-000003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見込</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31</xdr:col>
          <xdr:colOff>60960</xdr:colOff>
          <xdr:row>15</xdr:row>
          <xdr:rowOff>289560</xdr:rowOff>
        </xdr:from>
        <xdr:to>
          <xdr:col>33</xdr:col>
          <xdr:colOff>30480</xdr:colOff>
          <xdr:row>15</xdr:row>
          <xdr:rowOff>518160</xdr:rowOff>
        </xdr:to>
        <xdr:sp macro="" textlink="">
          <xdr:nvSpPr>
            <xdr:cNvPr id="9217" name="チェック 1" hidden="1">
              <a:extLst>
                <a:ext uri="{63B3BB69-23CF-44E3-9099-C40C66FF867C}">
                  <a14:compatExt spid="_x0000_s9217"/>
                </a:ext>
                <a:ext uri="{FF2B5EF4-FFF2-40B4-BE49-F238E27FC236}">
                  <a16:creationId xmlns:a16="http://schemas.microsoft.com/office/drawing/2014/main" id="{00000000-0008-0000-0600-000001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45720</xdr:colOff>
          <xdr:row>16</xdr:row>
          <xdr:rowOff>480060</xdr:rowOff>
        </xdr:from>
        <xdr:to>
          <xdr:col>33</xdr:col>
          <xdr:colOff>22860</xdr:colOff>
          <xdr:row>16</xdr:row>
          <xdr:rowOff>693420</xdr:rowOff>
        </xdr:to>
        <xdr:sp macro="" textlink="">
          <xdr:nvSpPr>
            <xdr:cNvPr id="9218" name="チェック 2" hidden="1">
              <a:extLst>
                <a:ext uri="{63B3BB69-23CF-44E3-9099-C40C66FF867C}">
                  <a14:compatExt spid="_x0000_s9218"/>
                </a:ext>
                <a:ext uri="{FF2B5EF4-FFF2-40B4-BE49-F238E27FC236}">
                  <a16:creationId xmlns:a16="http://schemas.microsoft.com/office/drawing/2014/main" id="{00000000-0008-0000-0600-000002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45720</xdr:colOff>
          <xdr:row>17</xdr:row>
          <xdr:rowOff>76200</xdr:rowOff>
        </xdr:from>
        <xdr:to>
          <xdr:col>33</xdr:col>
          <xdr:colOff>30480</xdr:colOff>
          <xdr:row>17</xdr:row>
          <xdr:rowOff>274320</xdr:rowOff>
        </xdr:to>
        <xdr:sp macro="" textlink="">
          <xdr:nvSpPr>
            <xdr:cNvPr id="9219" name="チェック 3" hidden="1">
              <a:extLst>
                <a:ext uri="{63B3BB69-23CF-44E3-9099-C40C66FF867C}">
                  <a14:compatExt spid="_x0000_s9219"/>
                </a:ext>
                <a:ext uri="{FF2B5EF4-FFF2-40B4-BE49-F238E27FC236}">
                  <a16:creationId xmlns:a16="http://schemas.microsoft.com/office/drawing/2014/main" id="{00000000-0008-0000-0600-000003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18</xdr:row>
          <xdr:rowOff>45720</xdr:rowOff>
        </xdr:from>
        <xdr:to>
          <xdr:col>33</xdr:col>
          <xdr:colOff>38100</xdr:colOff>
          <xdr:row>18</xdr:row>
          <xdr:rowOff>312420</xdr:rowOff>
        </xdr:to>
        <xdr:sp macro="" textlink="">
          <xdr:nvSpPr>
            <xdr:cNvPr id="9220" name="チェック 4" hidden="1">
              <a:extLst>
                <a:ext uri="{63B3BB69-23CF-44E3-9099-C40C66FF867C}">
                  <a14:compatExt spid="_x0000_s9220"/>
                </a:ext>
                <a:ext uri="{FF2B5EF4-FFF2-40B4-BE49-F238E27FC236}">
                  <a16:creationId xmlns:a16="http://schemas.microsoft.com/office/drawing/2014/main" id="{00000000-0008-0000-0600-000004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13</xdr:row>
          <xdr:rowOff>403860</xdr:rowOff>
        </xdr:from>
        <xdr:to>
          <xdr:col>33</xdr:col>
          <xdr:colOff>45720</xdr:colOff>
          <xdr:row>13</xdr:row>
          <xdr:rowOff>609600</xdr:rowOff>
        </xdr:to>
        <xdr:sp macro="" textlink="">
          <xdr:nvSpPr>
            <xdr:cNvPr id="9221" name="チェック 5" hidden="1">
              <a:extLst>
                <a:ext uri="{63B3BB69-23CF-44E3-9099-C40C66FF867C}">
                  <a14:compatExt spid="_x0000_s9221"/>
                </a:ext>
                <a:ext uri="{FF2B5EF4-FFF2-40B4-BE49-F238E27FC236}">
                  <a16:creationId xmlns:a16="http://schemas.microsoft.com/office/drawing/2014/main" id="{00000000-0008-0000-0600-000005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10</xdr:row>
          <xdr:rowOff>198120</xdr:rowOff>
        </xdr:from>
        <xdr:to>
          <xdr:col>33</xdr:col>
          <xdr:colOff>38100</xdr:colOff>
          <xdr:row>10</xdr:row>
          <xdr:rowOff>403860</xdr:rowOff>
        </xdr:to>
        <xdr:sp macro="" textlink="">
          <xdr:nvSpPr>
            <xdr:cNvPr id="9222" name="チェック 6" hidden="1">
              <a:extLst>
                <a:ext uri="{63B3BB69-23CF-44E3-9099-C40C66FF867C}">
                  <a14:compatExt spid="_x0000_s9222"/>
                </a:ext>
                <a:ext uri="{FF2B5EF4-FFF2-40B4-BE49-F238E27FC236}">
                  <a16:creationId xmlns:a16="http://schemas.microsoft.com/office/drawing/2014/main" id="{00000000-0008-0000-0600-000006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12</xdr:row>
          <xdr:rowOff>137160</xdr:rowOff>
        </xdr:from>
        <xdr:to>
          <xdr:col>33</xdr:col>
          <xdr:colOff>45720</xdr:colOff>
          <xdr:row>12</xdr:row>
          <xdr:rowOff>327660</xdr:rowOff>
        </xdr:to>
        <xdr:sp macro="" textlink="">
          <xdr:nvSpPr>
            <xdr:cNvPr id="9223" name="チェック 7" hidden="1">
              <a:extLst>
                <a:ext uri="{63B3BB69-23CF-44E3-9099-C40C66FF867C}">
                  <a14:compatExt spid="_x0000_s9223"/>
                </a:ext>
                <a:ext uri="{FF2B5EF4-FFF2-40B4-BE49-F238E27FC236}">
                  <a16:creationId xmlns:a16="http://schemas.microsoft.com/office/drawing/2014/main" id="{00000000-0008-0000-0600-000007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14</xdr:row>
          <xdr:rowOff>68580</xdr:rowOff>
        </xdr:from>
        <xdr:to>
          <xdr:col>33</xdr:col>
          <xdr:colOff>38100</xdr:colOff>
          <xdr:row>14</xdr:row>
          <xdr:rowOff>297180</xdr:rowOff>
        </xdr:to>
        <xdr:sp macro="" textlink="">
          <xdr:nvSpPr>
            <xdr:cNvPr id="9224" name="チェック 8" hidden="1">
              <a:extLst>
                <a:ext uri="{63B3BB69-23CF-44E3-9099-C40C66FF867C}">
                  <a14:compatExt spid="_x0000_s9224"/>
                </a:ext>
                <a:ext uri="{FF2B5EF4-FFF2-40B4-BE49-F238E27FC236}">
                  <a16:creationId xmlns:a16="http://schemas.microsoft.com/office/drawing/2014/main" id="{00000000-0008-0000-0600-000008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11</xdr:row>
          <xdr:rowOff>259080</xdr:rowOff>
        </xdr:from>
        <xdr:to>
          <xdr:col>33</xdr:col>
          <xdr:colOff>38100</xdr:colOff>
          <xdr:row>11</xdr:row>
          <xdr:rowOff>464820</xdr:rowOff>
        </xdr:to>
        <xdr:sp macro="" textlink="">
          <xdr:nvSpPr>
            <xdr:cNvPr id="9233" name="チェック 17" hidden="1">
              <a:extLst>
                <a:ext uri="{63B3BB69-23CF-44E3-9099-C40C66FF867C}">
                  <a14:compatExt spid="_x0000_s9233"/>
                </a:ext>
                <a:ext uri="{FF2B5EF4-FFF2-40B4-BE49-F238E27FC236}">
                  <a16:creationId xmlns:a16="http://schemas.microsoft.com/office/drawing/2014/main" id="{00000000-0008-0000-0600-000011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30480</xdr:colOff>
          <xdr:row>35</xdr:row>
          <xdr:rowOff>22860</xdr:rowOff>
        </xdr:from>
        <xdr:to>
          <xdr:col>18</xdr:col>
          <xdr:colOff>213360</xdr:colOff>
          <xdr:row>35</xdr:row>
          <xdr:rowOff>266700</xdr:rowOff>
        </xdr:to>
        <xdr:sp macro="" textlink="">
          <xdr:nvSpPr>
            <xdr:cNvPr id="105473" name="Check Box 1" hidden="1">
              <a:extLst>
                <a:ext uri="{63B3BB69-23CF-44E3-9099-C40C66FF867C}">
                  <a14:compatExt spid="_x0000_s105473"/>
                </a:ext>
                <a:ext uri="{FF2B5EF4-FFF2-40B4-BE49-F238E27FC236}">
                  <a16:creationId xmlns:a16="http://schemas.microsoft.com/office/drawing/2014/main" id="{00000000-0008-0000-0B00-0000019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普通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35</xdr:row>
          <xdr:rowOff>251460</xdr:rowOff>
        </xdr:from>
        <xdr:to>
          <xdr:col>18</xdr:col>
          <xdr:colOff>175260</xdr:colOff>
          <xdr:row>35</xdr:row>
          <xdr:rowOff>449580</xdr:rowOff>
        </xdr:to>
        <xdr:sp macro="" textlink="">
          <xdr:nvSpPr>
            <xdr:cNvPr id="105474" name="Check Box 2" hidden="1">
              <a:extLst>
                <a:ext uri="{63B3BB69-23CF-44E3-9099-C40C66FF867C}">
                  <a14:compatExt spid="_x0000_s105474"/>
                </a:ext>
                <a:ext uri="{FF2B5EF4-FFF2-40B4-BE49-F238E27FC236}">
                  <a16:creationId xmlns:a16="http://schemas.microsoft.com/office/drawing/2014/main" id="{00000000-0008-0000-0B00-0000029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当座</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oneCellAnchor>
    <xdr:from>
      <xdr:col>2</xdr:col>
      <xdr:colOff>426720</xdr:colOff>
      <xdr:row>3</xdr:row>
      <xdr:rowOff>1150620</xdr:rowOff>
    </xdr:from>
    <xdr:ext cx="2011680" cy="281940"/>
    <xdr:sp macro="" textlink="">
      <xdr:nvSpPr>
        <xdr:cNvPr id="2" name="正方形/長方形 1">
          <a:extLst>
            <a:ext uri="{FF2B5EF4-FFF2-40B4-BE49-F238E27FC236}">
              <a16:creationId xmlns:a16="http://schemas.microsoft.com/office/drawing/2014/main" id="{540564DB-FB8C-426B-91F3-11AB735A08D6}"/>
            </a:ext>
          </a:extLst>
        </xdr:cNvPr>
        <xdr:cNvSpPr/>
      </xdr:nvSpPr>
      <xdr:spPr>
        <a:xfrm>
          <a:off x="792480" y="1844040"/>
          <a:ext cx="2011680" cy="281940"/>
        </a:xfrm>
        <a:prstGeom prst="rect">
          <a:avLst/>
        </a:prstGeom>
        <a:solidFill>
          <a:schemeClr val="bg1">
            <a:lumMod val="95000"/>
            <a:alpha val="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indent="304800" algn="l"/>
          <a:r>
            <a:rPr lang="ja-JP" altLang="en-US"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設置状況</a:t>
          </a:r>
          <a:r>
            <a:rPr lang="ja-JP"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の</a:t>
          </a:r>
          <a:r>
            <a:rPr lang="ja-JP" altLang="en-US"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全体</a:t>
          </a:r>
          <a:r>
            <a:rPr lang="ja-JP"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写真</a:t>
          </a:r>
          <a:endParaRPr lang="ja-JP" sz="10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oneCellAnchor>
  <xdr:oneCellAnchor>
    <xdr:from>
      <xdr:col>4</xdr:col>
      <xdr:colOff>448733</xdr:colOff>
      <xdr:row>3</xdr:row>
      <xdr:rowOff>1134534</xdr:rowOff>
    </xdr:from>
    <xdr:ext cx="1920240" cy="275717"/>
    <xdr:sp macro="" textlink="">
      <xdr:nvSpPr>
        <xdr:cNvPr id="3" name="正方形/長方形 2">
          <a:extLst>
            <a:ext uri="{FF2B5EF4-FFF2-40B4-BE49-F238E27FC236}">
              <a16:creationId xmlns:a16="http://schemas.microsoft.com/office/drawing/2014/main" id="{7C09DF04-8C63-494C-B97D-06DA4462DD16}"/>
            </a:ext>
          </a:extLst>
        </xdr:cNvPr>
        <xdr:cNvSpPr/>
      </xdr:nvSpPr>
      <xdr:spPr>
        <a:xfrm>
          <a:off x="3885353" y="1827954"/>
          <a:ext cx="1920240" cy="275717"/>
        </a:xfrm>
        <a:prstGeom prst="rect">
          <a:avLst/>
        </a:prstGeom>
        <a:solidFill>
          <a:schemeClr val="bg1">
            <a:lumMod val="95000"/>
            <a:alpha val="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spAutoFit/>
        </a:bodyPr>
        <a:lstStyle/>
        <a:p>
          <a:pPr indent="304800" algn="l"/>
          <a:r>
            <a:rPr lang="ja-JP" altLang="en-US"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型番・銘板等の写真</a:t>
          </a:r>
          <a:endParaRPr lang="ja-JP" sz="10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30480</xdr:colOff>
          <xdr:row>5</xdr:row>
          <xdr:rowOff>0</xdr:rowOff>
        </xdr:from>
        <xdr:to>
          <xdr:col>4</xdr:col>
          <xdr:colOff>464820</xdr:colOff>
          <xdr:row>5</xdr:row>
          <xdr:rowOff>0</xdr:rowOff>
        </xdr:to>
        <xdr:sp macro="" textlink="">
          <xdr:nvSpPr>
            <xdr:cNvPr id="75777" name="CheckBox1" descr="見込" hidden="1">
              <a:extLst>
                <a:ext uri="{63B3BB69-23CF-44E3-9099-C40C66FF867C}">
                  <a14:compatExt spid="_x0000_s75777"/>
                </a:ext>
                <a:ext uri="{FF2B5EF4-FFF2-40B4-BE49-F238E27FC236}">
                  <a16:creationId xmlns:a16="http://schemas.microsoft.com/office/drawing/2014/main" id="{00000000-0008-0000-1100-00000128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457200</xdr:colOff>
          <xdr:row>5</xdr:row>
          <xdr:rowOff>0</xdr:rowOff>
        </xdr:from>
        <xdr:to>
          <xdr:col>4</xdr:col>
          <xdr:colOff>868680</xdr:colOff>
          <xdr:row>5</xdr:row>
          <xdr:rowOff>0</xdr:rowOff>
        </xdr:to>
        <xdr:sp macro="" textlink="">
          <xdr:nvSpPr>
            <xdr:cNvPr id="75778" name="CheckBox3" descr="見込" hidden="1">
              <a:extLst>
                <a:ext uri="{63B3BB69-23CF-44E3-9099-C40C66FF867C}">
                  <a14:compatExt spid="_x0000_s75778"/>
                </a:ext>
                <a:ext uri="{FF2B5EF4-FFF2-40B4-BE49-F238E27FC236}">
                  <a16:creationId xmlns:a16="http://schemas.microsoft.com/office/drawing/2014/main" id="{00000000-0008-0000-1100-00000228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s://www.mhlw.go.jp/stf/seisakunitsuite/bunya/kodomo/kodomo_kosodate/jisedai/kijuntekigou/index.html" TargetMode="External"/><Relationship Id="rId21" Type="http://schemas.openxmlformats.org/officeDocument/2006/relationships/ctrlProp" Target="../ctrlProps/ctrlProp11.xml"/><Relationship Id="rId7" Type="http://schemas.openxmlformats.org/officeDocument/2006/relationships/hyperlink" Target="https://www.biz-partnership.jp/"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s://www.mhlw.go.jp/new-info/kobetu/roudou/gyousei/dl/140811-1.pdf"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s://www.soumu.go.jp/toukei_toukatsu/index/seido/sangyo/02toukatsu01_03000023.html" TargetMode="External"/><Relationship Id="rId6" Type="http://schemas.openxmlformats.org/officeDocument/2006/relationships/hyperlink" Target="https://disclosure.dx-portal.ipa.go.jp/p/dxcp/top" TargetMode="External"/><Relationship Id="rId11" Type="http://schemas.openxmlformats.org/officeDocument/2006/relationships/ctrlProp" Target="../ctrlProps/ctrlProp1.xml"/><Relationship Id="rId24" Type="http://schemas.openxmlformats.org/officeDocument/2006/relationships/ctrlProp" Target="../ctrlProps/ctrlProp14.xml"/><Relationship Id="rId5" Type="http://schemas.openxmlformats.org/officeDocument/2006/relationships/hyperlink" Target="https://kochi-wlb.jp/" TargetMode="External"/><Relationship Id="rId15" Type="http://schemas.openxmlformats.org/officeDocument/2006/relationships/ctrlProp" Target="../ctrlProps/ctrlProp5.xml"/><Relationship Id="rId23" Type="http://schemas.openxmlformats.org/officeDocument/2006/relationships/ctrlProp" Target="../ctrlProps/ctrlProp13.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s://positive-ryouritsu.mhlw.go.jp/positivedb/"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5.xml"/><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0.xml"/><Relationship Id="rId3" Type="http://schemas.openxmlformats.org/officeDocument/2006/relationships/vmlDrawing" Target="../drawings/vmlDrawing3.vml"/><Relationship Id="rId7" Type="http://schemas.openxmlformats.org/officeDocument/2006/relationships/ctrlProp" Target="../ctrlProps/ctrlProp19.xml"/><Relationship Id="rId12" Type="http://schemas.openxmlformats.org/officeDocument/2006/relationships/ctrlProp" Target="../ctrlProps/ctrlProp24.xml"/><Relationship Id="rId2" Type="http://schemas.openxmlformats.org/officeDocument/2006/relationships/drawing" Target="../drawings/drawing3.xml"/><Relationship Id="rId1" Type="http://schemas.openxmlformats.org/officeDocument/2006/relationships/printerSettings" Target="../printerSettings/printerSettings7.bin"/><Relationship Id="rId6" Type="http://schemas.openxmlformats.org/officeDocument/2006/relationships/ctrlProp" Target="../ctrlProps/ctrlProp18.xml"/><Relationship Id="rId11" Type="http://schemas.openxmlformats.org/officeDocument/2006/relationships/ctrlProp" Target="../ctrlProps/ctrlProp23.xml"/><Relationship Id="rId5" Type="http://schemas.openxmlformats.org/officeDocument/2006/relationships/ctrlProp" Target="../ctrlProps/ctrlProp17.xml"/><Relationship Id="rId10" Type="http://schemas.openxmlformats.org/officeDocument/2006/relationships/ctrlProp" Target="../ctrlProps/ctrlProp22.xml"/><Relationship Id="rId4" Type="http://schemas.openxmlformats.org/officeDocument/2006/relationships/ctrlProp" Target="../ctrlProps/ctrlProp16.xml"/><Relationship Id="rId9" Type="http://schemas.openxmlformats.org/officeDocument/2006/relationships/ctrlProp" Target="../ctrlProps/ctrlProp2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2.bin"/><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image" Target="../media/image4.emf"/><Relationship Id="rId2" Type="http://schemas.openxmlformats.org/officeDocument/2006/relationships/drawing" Target="../drawings/drawing6.xml"/><Relationship Id="rId1" Type="http://schemas.openxmlformats.org/officeDocument/2006/relationships/printerSettings" Target="../printerSettings/printerSettings18.bin"/><Relationship Id="rId6" Type="http://schemas.openxmlformats.org/officeDocument/2006/relationships/control" Target="../activeX/activeX4.xml"/><Relationship Id="rId5" Type="http://schemas.openxmlformats.org/officeDocument/2006/relationships/image" Target="../media/image3.emf"/><Relationship Id="rId4" Type="http://schemas.openxmlformats.org/officeDocument/2006/relationships/control" Target="../activeX/activeX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BCBD1-B10D-4B0E-894D-849816A628D9}">
  <sheetPr>
    <pageSetUpPr fitToPage="1"/>
  </sheetPr>
  <dimension ref="A1:C24"/>
  <sheetViews>
    <sheetView view="pageBreakPreview" zoomScaleNormal="100" zoomScaleSheetLayoutView="100" workbookViewId="0">
      <selection activeCell="F9" sqref="F9"/>
    </sheetView>
  </sheetViews>
  <sheetFormatPr defaultRowHeight="13.2" x14ac:dyDescent="0.45"/>
  <cols>
    <col min="1" max="1" width="4.5" style="248" customWidth="1"/>
    <col min="2" max="2" width="72.5" style="248" customWidth="1"/>
    <col min="3" max="3" width="9.69921875" style="249" customWidth="1"/>
    <col min="4" max="255" width="8.69921875" style="248"/>
    <col min="256" max="256" width="4.5" style="248" customWidth="1"/>
    <col min="257" max="257" width="72.5" style="248" customWidth="1"/>
    <col min="258" max="511" width="8.69921875" style="248"/>
    <col min="512" max="512" width="4.5" style="248" customWidth="1"/>
    <col min="513" max="513" width="72.5" style="248" customWidth="1"/>
    <col min="514" max="767" width="8.69921875" style="248"/>
    <col min="768" max="768" width="4.5" style="248" customWidth="1"/>
    <col min="769" max="769" width="72.5" style="248" customWidth="1"/>
    <col min="770" max="1023" width="8.69921875" style="248"/>
    <col min="1024" max="1024" width="4.5" style="248" customWidth="1"/>
    <col min="1025" max="1025" width="72.5" style="248" customWidth="1"/>
    <col min="1026" max="1279" width="8.69921875" style="248"/>
    <col min="1280" max="1280" width="4.5" style="248" customWidth="1"/>
    <col min="1281" max="1281" width="72.5" style="248" customWidth="1"/>
    <col min="1282" max="1535" width="8.69921875" style="248"/>
    <col min="1536" max="1536" width="4.5" style="248" customWidth="1"/>
    <col min="1537" max="1537" width="72.5" style="248" customWidth="1"/>
    <col min="1538" max="1791" width="8.69921875" style="248"/>
    <col min="1792" max="1792" width="4.5" style="248" customWidth="1"/>
    <col min="1793" max="1793" width="72.5" style="248" customWidth="1"/>
    <col min="1794" max="2047" width="8.69921875" style="248"/>
    <col min="2048" max="2048" width="4.5" style="248" customWidth="1"/>
    <col min="2049" max="2049" width="72.5" style="248" customWidth="1"/>
    <col min="2050" max="2303" width="8.69921875" style="248"/>
    <col min="2304" max="2304" width="4.5" style="248" customWidth="1"/>
    <col min="2305" max="2305" width="72.5" style="248" customWidth="1"/>
    <col min="2306" max="2559" width="8.69921875" style="248"/>
    <col min="2560" max="2560" width="4.5" style="248" customWidth="1"/>
    <col min="2561" max="2561" width="72.5" style="248" customWidth="1"/>
    <col min="2562" max="2815" width="8.69921875" style="248"/>
    <col min="2816" max="2816" width="4.5" style="248" customWidth="1"/>
    <col min="2817" max="2817" width="72.5" style="248" customWidth="1"/>
    <col min="2818" max="3071" width="8.69921875" style="248"/>
    <col min="3072" max="3072" width="4.5" style="248" customWidth="1"/>
    <col min="3073" max="3073" width="72.5" style="248" customWidth="1"/>
    <col min="3074" max="3327" width="8.69921875" style="248"/>
    <col min="3328" max="3328" width="4.5" style="248" customWidth="1"/>
    <col min="3329" max="3329" width="72.5" style="248" customWidth="1"/>
    <col min="3330" max="3583" width="8.69921875" style="248"/>
    <col min="3584" max="3584" width="4.5" style="248" customWidth="1"/>
    <col min="3585" max="3585" width="72.5" style="248" customWidth="1"/>
    <col min="3586" max="3839" width="8.69921875" style="248"/>
    <col min="3840" max="3840" width="4.5" style="248" customWidth="1"/>
    <col min="3841" max="3841" width="72.5" style="248" customWidth="1"/>
    <col min="3842" max="4095" width="8.69921875" style="248"/>
    <col min="4096" max="4096" width="4.5" style="248" customWidth="1"/>
    <col min="4097" max="4097" width="72.5" style="248" customWidth="1"/>
    <col min="4098" max="4351" width="8.69921875" style="248"/>
    <col min="4352" max="4352" width="4.5" style="248" customWidth="1"/>
    <col min="4353" max="4353" width="72.5" style="248" customWidth="1"/>
    <col min="4354" max="4607" width="8.69921875" style="248"/>
    <col min="4608" max="4608" width="4.5" style="248" customWidth="1"/>
    <col min="4609" max="4609" width="72.5" style="248" customWidth="1"/>
    <col min="4610" max="4863" width="8.69921875" style="248"/>
    <col min="4864" max="4864" width="4.5" style="248" customWidth="1"/>
    <col min="4865" max="4865" width="72.5" style="248" customWidth="1"/>
    <col min="4866" max="5119" width="8.69921875" style="248"/>
    <col min="5120" max="5120" width="4.5" style="248" customWidth="1"/>
    <col min="5121" max="5121" width="72.5" style="248" customWidth="1"/>
    <col min="5122" max="5375" width="8.69921875" style="248"/>
    <col min="5376" max="5376" width="4.5" style="248" customWidth="1"/>
    <col min="5377" max="5377" width="72.5" style="248" customWidth="1"/>
    <col min="5378" max="5631" width="8.69921875" style="248"/>
    <col min="5632" max="5632" width="4.5" style="248" customWidth="1"/>
    <col min="5633" max="5633" width="72.5" style="248" customWidth="1"/>
    <col min="5634" max="5887" width="8.69921875" style="248"/>
    <col min="5888" max="5888" width="4.5" style="248" customWidth="1"/>
    <col min="5889" max="5889" width="72.5" style="248" customWidth="1"/>
    <col min="5890" max="6143" width="8.69921875" style="248"/>
    <col min="6144" max="6144" width="4.5" style="248" customWidth="1"/>
    <col min="6145" max="6145" width="72.5" style="248" customWidth="1"/>
    <col min="6146" max="6399" width="8.69921875" style="248"/>
    <col min="6400" max="6400" width="4.5" style="248" customWidth="1"/>
    <col min="6401" max="6401" width="72.5" style="248" customWidth="1"/>
    <col min="6402" max="6655" width="8.69921875" style="248"/>
    <col min="6656" max="6656" width="4.5" style="248" customWidth="1"/>
    <col min="6657" max="6657" width="72.5" style="248" customWidth="1"/>
    <col min="6658" max="6911" width="8.69921875" style="248"/>
    <col min="6912" max="6912" width="4.5" style="248" customWidth="1"/>
    <col min="6913" max="6913" width="72.5" style="248" customWidth="1"/>
    <col min="6914" max="7167" width="8.69921875" style="248"/>
    <col min="7168" max="7168" width="4.5" style="248" customWidth="1"/>
    <col min="7169" max="7169" width="72.5" style="248" customWidth="1"/>
    <col min="7170" max="7423" width="8.69921875" style="248"/>
    <col min="7424" max="7424" width="4.5" style="248" customWidth="1"/>
    <col min="7425" max="7425" width="72.5" style="248" customWidth="1"/>
    <col min="7426" max="7679" width="8.69921875" style="248"/>
    <col min="7680" max="7680" width="4.5" style="248" customWidth="1"/>
    <col min="7681" max="7681" width="72.5" style="248" customWidth="1"/>
    <col min="7682" max="7935" width="8.69921875" style="248"/>
    <col min="7936" max="7936" width="4.5" style="248" customWidth="1"/>
    <col min="7937" max="7937" width="72.5" style="248" customWidth="1"/>
    <col min="7938" max="8191" width="8.69921875" style="248"/>
    <col min="8192" max="8192" width="4.5" style="248" customWidth="1"/>
    <col min="8193" max="8193" width="72.5" style="248" customWidth="1"/>
    <col min="8194" max="8447" width="8.69921875" style="248"/>
    <col min="8448" max="8448" width="4.5" style="248" customWidth="1"/>
    <col min="8449" max="8449" width="72.5" style="248" customWidth="1"/>
    <col min="8450" max="8703" width="8.69921875" style="248"/>
    <col min="8704" max="8704" width="4.5" style="248" customWidth="1"/>
    <col min="8705" max="8705" width="72.5" style="248" customWidth="1"/>
    <col min="8706" max="8959" width="8.69921875" style="248"/>
    <col min="8960" max="8960" width="4.5" style="248" customWidth="1"/>
    <col min="8961" max="8961" width="72.5" style="248" customWidth="1"/>
    <col min="8962" max="9215" width="8.69921875" style="248"/>
    <col min="9216" max="9216" width="4.5" style="248" customWidth="1"/>
    <col min="9217" max="9217" width="72.5" style="248" customWidth="1"/>
    <col min="9218" max="9471" width="8.69921875" style="248"/>
    <col min="9472" max="9472" width="4.5" style="248" customWidth="1"/>
    <col min="9473" max="9473" width="72.5" style="248" customWidth="1"/>
    <col min="9474" max="9727" width="8.69921875" style="248"/>
    <col min="9728" max="9728" width="4.5" style="248" customWidth="1"/>
    <col min="9729" max="9729" width="72.5" style="248" customWidth="1"/>
    <col min="9730" max="9983" width="8.69921875" style="248"/>
    <col min="9984" max="9984" width="4.5" style="248" customWidth="1"/>
    <col min="9985" max="9985" width="72.5" style="248" customWidth="1"/>
    <col min="9986" max="10239" width="8.69921875" style="248"/>
    <col min="10240" max="10240" width="4.5" style="248" customWidth="1"/>
    <col min="10241" max="10241" width="72.5" style="248" customWidth="1"/>
    <col min="10242" max="10495" width="8.69921875" style="248"/>
    <col min="10496" max="10496" width="4.5" style="248" customWidth="1"/>
    <col min="10497" max="10497" width="72.5" style="248" customWidth="1"/>
    <col min="10498" max="10751" width="8.69921875" style="248"/>
    <col min="10752" max="10752" width="4.5" style="248" customWidth="1"/>
    <col min="10753" max="10753" width="72.5" style="248" customWidth="1"/>
    <col min="10754" max="11007" width="8.69921875" style="248"/>
    <col min="11008" max="11008" width="4.5" style="248" customWidth="1"/>
    <col min="11009" max="11009" width="72.5" style="248" customWidth="1"/>
    <col min="11010" max="11263" width="8.69921875" style="248"/>
    <col min="11264" max="11264" width="4.5" style="248" customWidth="1"/>
    <col min="11265" max="11265" width="72.5" style="248" customWidth="1"/>
    <col min="11266" max="11519" width="8.69921875" style="248"/>
    <col min="11520" max="11520" width="4.5" style="248" customWidth="1"/>
    <col min="11521" max="11521" width="72.5" style="248" customWidth="1"/>
    <col min="11522" max="11775" width="8.69921875" style="248"/>
    <col min="11776" max="11776" width="4.5" style="248" customWidth="1"/>
    <col min="11777" max="11777" width="72.5" style="248" customWidth="1"/>
    <col min="11778" max="12031" width="8.69921875" style="248"/>
    <col min="12032" max="12032" width="4.5" style="248" customWidth="1"/>
    <col min="12033" max="12033" width="72.5" style="248" customWidth="1"/>
    <col min="12034" max="12287" width="8.69921875" style="248"/>
    <col min="12288" max="12288" width="4.5" style="248" customWidth="1"/>
    <col min="12289" max="12289" width="72.5" style="248" customWidth="1"/>
    <col min="12290" max="12543" width="8.69921875" style="248"/>
    <col min="12544" max="12544" width="4.5" style="248" customWidth="1"/>
    <col min="12545" max="12545" width="72.5" style="248" customWidth="1"/>
    <col min="12546" max="12799" width="8.69921875" style="248"/>
    <col min="12800" max="12800" width="4.5" style="248" customWidth="1"/>
    <col min="12801" max="12801" width="72.5" style="248" customWidth="1"/>
    <col min="12802" max="13055" width="8.69921875" style="248"/>
    <col min="13056" max="13056" width="4.5" style="248" customWidth="1"/>
    <col min="13057" max="13057" width="72.5" style="248" customWidth="1"/>
    <col min="13058" max="13311" width="8.69921875" style="248"/>
    <col min="13312" max="13312" width="4.5" style="248" customWidth="1"/>
    <col min="13313" max="13313" width="72.5" style="248" customWidth="1"/>
    <col min="13314" max="13567" width="8.69921875" style="248"/>
    <col min="13568" max="13568" width="4.5" style="248" customWidth="1"/>
    <col min="13569" max="13569" width="72.5" style="248" customWidth="1"/>
    <col min="13570" max="13823" width="8.69921875" style="248"/>
    <col min="13824" max="13824" width="4.5" style="248" customWidth="1"/>
    <col min="13825" max="13825" width="72.5" style="248" customWidth="1"/>
    <col min="13826" max="14079" width="8.69921875" style="248"/>
    <col min="14080" max="14080" width="4.5" style="248" customWidth="1"/>
    <col min="14081" max="14081" width="72.5" style="248" customWidth="1"/>
    <col min="14082" max="14335" width="8.69921875" style="248"/>
    <col min="14336" max="14336" width="4.5" style="248" customWidth="1"/>
    <col min="14337" max="14337" width="72.5" style="248" customWidth="1"/>
    <col min="14338" max="14591" width="8.69921875" style="248"/>
    <col min="14592" max="14592" width="4.5" style="248" customWidth="1"/>
    <col min="14593" max="14593" width="72.5" style="248" customWidth="1"/>
    <col min="14594" max="14847" width="8.69921875" style="248"/>
    <col min="14848" max="14848" width="4.5" style="248" customWidth="1"/>
    <col min="14849" max="14849" width="72.5" style="248" customWidth="1"/>
    <col min="14850" max="15103" width="8.69921875" style="248"/>
    <col min="15104" max="15104" width="4.5" style="248" customWidth="1"/>
    <col min="15105" max="15105" width="72.5" style="248" customWidth="1"/>
    <col min="15106" max="15359" width="8.69921875" style="248"/>
    <col min="15360" max="15360" width="4.5" style="248" customWidth="1"/>
    <col min="15361" max="15361" width="72.5" style="248" customWidth="1"/>
    <col min="15362" max="15615" width="8.69921875" style="248"/>
    <col min="15616" max="15616" width="4.5" style="248" customWidth="1"/>
    <col min="15617" max="15617" width="72.5" style="248" customWidth="1"/>
    <col min="15618" max="15871" width="8.69921875" style="248"/>
    <col min="15872" max="15872" width="4.5" style="248" customWidth="1"/>
    <col min="15873" max="15873" width="72.5" style="248" customWidth="1"/>
    <col min="15874" max="16127" width="8.69921875" style="248"/>
    <col min="16128" max="16128" width="4.5" style="248" customWidth="1"/>
    <col min="16129" max="16129" width="72.5" style="248" customWidth="1"/>
    <col min="16130" max="16383" width="8.69921875" style="248"/>
    <col min="16384" max="16384" width="9" style="248" customWidth="1"/>
  </cols>
  <sheetData>
    <row r="1" spans="1:3" ht="18" customHeight="1" x14ac:dyDescent="0.45">
      <c r="A1" s="247" t="s">
        <v>308</v>
      </c>
    </row>
    <row r="2" spans="1:3" ht="5.7" customHeight="1" x14ac:dyDescent="0.45"/>
    <row r="3" spans="1:3" ht="12.6" customHeight="1" x14ac:dyDescent="0.45">
      <c r="A3" s="356" t="s">
        <v>309</v>
      </c>
      <c r="B3" s="356"/>
      <c r="C3" s="356"/>
    </row>
    <row r="4" spans="1:3" ht="12.6" customHeight="1" x14ac:dyDescent="0.45">
      <c r="A4" s="356"/>
      <c r="B4" s="356"/>
      <c r="C4" s="356"/>
    </row>
    <row r="5" spans="1:3" ht="12.45" customHeight="1" x14ac:dyDescent="0.45">
      <c r="A5" s="250"/>
      <c r="B5" s="250"/>
      <c r="C5" s="250"/>
    </row>
    <row r="6" spans="1:3" ht="34.5" customHeight="1" x14ac:dyDescent="0.45">
      <c r="A6" s="251" t="s">
        <v>368</v>
      </c>
      <c r="B6" s="252"/>
    </row>
    <row r="8" spans="1:3" ht="21" customHeight="1" x14ac:dyDescent="0.45">
      <c r="A8" s="253" t="s">
        <v>310</v>
      </c>
      <c r="B8" s="253" t="s">
        <v>311</v>
      </c>
      <c r="C8" s="253" t="s">
        <v>312</v>
      </c>
    </row>
    <row r="9" spans="1:3" ht="28.5" customHeight="1" x14ac:dyDescent="0.45">
      <c r="A9" s="254">
        <v>1</v>
      </c>
      <c r="B9" s="255" t="s">
        <v>313</v>
      </c>
      <c r="C9" s="254"/>
    </row>
    <row r="10" spans="1:3" ht="28.5" customHeight="1" x14ac:dyDescent="0.45">
      <c r="A10" s="254">
        <v>2</v>
      </c>
      <c r="B10" s="255" t="s">
        <v>314</v>
      </c>
      <c r="C10" s="254"/>
    </row>
    <row r="11" spans="1:3" ht="28.5" customHeight="1" x14ac:dyDescent="0.45">
      <c r="A11" s="254">
        <v>3</v>
      </c>
      <c r="B11" s="255" t="s">
        <v>315</v>
      </c>
      <c r="C11" s="254"/>
    </row>
    <row r="12" spans="1:3" ht="54" customHeight="1" x14ac:dyDescent="0.45">
      <c r="A12" s="254">
        <v>4</v>
      </c>
      <c r="B12" s="256" t="s">
        <v>316</v>
      </c>
      <c r="C12" s="254"/>
    </row>
    <row r="13" spans="1:3" ht="30" customHeight="1" x14ac:dyDescent="0.45">
      <c r="A13" s="254">
        <v>5</v>
      </c>
      <c r="B13" s="255" t="s">
        <v>317</v>
      </c>
      <c r="C13" s="254"/>
    </row>
    <row r="14" spans="1:3" ht="35.25" customHeight="1" x14ac:dyDescent="0.45">
      <c r="A14" s="254">
        <v>6</v>
      </c>
      <c r="B14" s="256" t="s">
        <v>318</v>
      </c>
      <c r="C14" s="254"/>
    </row>
    <row r="15" spans="1:3" ht="65.25" customHeight="1" x14ac:dyDescent="0.45">
      <c r="A15" s="254">
        <v>7</v>
      </c>
      <c r="B15" s="256" t="s">
        <v>319</v>
      </c>
      <c r="C15" s="254"/>
    </row>
    <row r="16" spans="1:3" ht="54.6" customHeight="1" x14ac:dyDescent="0.45">
      <c r="A16" s="254">
        <v>8</v>
      </c>
      <c r="B16" s="256" t="s">
        <v>320</v>
      </c>
      <c r="C16" s="254"/>
    </row>
    <row r="17" spans="1:3" ht="46.95" customHeight="1" x14ac:dyDescent="0.45">
      <c r="A17" s="254">
        <v>9</v>
      </c>
      <c r="B17" s="256" t="s">
        <v>321</v>
      </c>
      <c r="C17" s="254"/>
    </row>
    <row r="18" spans="1:3" ht="53.4" customHeight="1" x14ac:dyDescent="0.45">
      <c r="A18" s="254">
        <v>10</v>
      </c>
      <c r="B18" s="256" t="s">
        <v>347</v>
      </c>
      <c r="C18" s="254"/>
    </row>
    <row r="19" spans="1:3" ht="30" customHeight="1" x14ac:dyDescent="0.45">
      <c r="A19" s="254">
        <v>11</v>
      </c>
      <c r="B19" s="255" t="s">
        <v>322</v>
      </c>
      <c r="C19" s="254"/>
    </row>
    <row r="20" spans="1:3" ht="35.25" customHeight="1" x14ac:dyDescent="0.45">
      <c r="A20" s="254">
        <v>12</v>
      </c>
      <c r="B20" s="256" t="s">
        <v>323</v>
      </c>
      <c r="C20" s="254"/>
    </row>
    <row r="21" spans="1:3" ht="35.25" customHeight="1" x14ac:dyDescent="0.45">
      <c r="A21" s="254">
        <v>13</v>
      </c>
      <c r="B21" s="256" t="s">
        <v>324</v>
      </c>
      <c r="C21" s="254"/>
    </row>
    <row r="22" spans="1:3" ht="35.25" customHeight="1" x14ac:dyDescent="0.45">
      <c r="A22" s="254">
        <v>14</v>
      </c>
      <c r="B22" s="256" t="s">
        <v>325</v>
      </c>
      <c r="C22" s="254"/>
    </row>
    <row r="23" spans="1:3" ht="35.25" customHeight="1" x14ac:dyDescent="0.45">
      <c r="A23" s="254">
        <v>15</v>
      </c>
      <c r="B23" s="256" t="s">
        <v>326</v>
      </c>
      <c r="C23" s="254"/>
    </row>
    <row r="24" spans="1:3" ht="35.25" customHeight="1" x14ac:dyDescent="0.45">
      <c r="A24" s="254">
        <v>16</v>
      </c>
      <c r="B24" s="256" t="s">
        <v>327</v>
      </c>
      <c r="C24" s="254"/>
    </row>
  </sheetData>
  <mergeCells count="1">
    <mergeCell ref="A3:C4"/>
  </mergeCells>
  <phoneticPr fontId="14"/>
  <dataValidations count="1">
    <dataValidation type="list" allowBlank="1" showInputMessage="1" showErrorMessage="1" sqref="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65542:C65560 IX65542:IX65560 ST65542:ST65560 ACP65542:ACP65560 AML65542:AML65560 AWH65542:AWH65560 BGD65542:BGD65560 BPZ65542:BPZ65560 BZV65542:BZV65560 CJR65542:CJR65560 CTN65542:CTN65560 DDJ65542:DDJ65560 DNF65542:DNF65560 DXB65542:DXB65560 EGX65542:EGX65560 EQT65542:EQT65560 FAP65542:FAP65560 FKL65542:FKL65560 FUH65542:FUH65560 GED65542:GED65560 GNZ65542:GNZ65560 GXV65542:GXV65560 HHR65542:HHR65560 HRN65542:HRN65560 IBJ65542:IBJ65560 ILF65542:ILF65560 IVB65542:IVB65560 JEX65542:JEX65560 JOT65542:JOT65560 JYP65542:JYP65560 KIL65542:KIL65560 KSH65542:KSH65560 LCD65542:LCD65560 LLZ65542:LLZ65560 LVV65542:LVV65560 MFR65542:MFR65560 MPN65542:MPN65560 MZJ65542:MZJ65560 NJF65542:NJF65560 NTB65542:NTB65560 OCX65542:OCX65560 OMT65542:OMT65560 OWP65542:OWP65560 PGL65542:PGL65560 PQH65542:PQH65560 QAD65542:QAD65560 QJZ65542:QJZ65560 QTV65542:QTV65560 RDR65542:RDR65560 RNN65542:RNN65560 RXJ65542:RXJ65560 SHF65542:SHF65560 SRB65542:SRB65560 TAX65542:TAX65560 TKT65542:TKT65560 TUP65542:TUP65560 UEL65542:UEL65560 UOH65542:UOH65560 UYD65542:UYD65560 VHZ65542:VHZ65560 VRV65542:VRV65560 WBR65542:WBR65560 WLN65542:WLN65560 WVJ65542:WVJ65560 C131078:C131096 IX131078:IX131096 ST131078:ST131096 ACP131078:ACP131096 AML131078:AML131096 AWH131078:AWH131096 BGD131078:BGD131096 BPZ131078:BPZ131096 BZV131078:BZV131096 CJR131078:CJR131096 CTN131078:CTN131096 DDJ131078:DDJ131096 DNF131078:DNF131096 DXB131078:DXB131096 EGX131078:EGX131096 EQT131078:EQT131096 FAP131078:FAP131096 FKL131078:FKL131096 FUH131078:FUH131096 GED131078:GED131096 GNZ131078:GNZ131096 GXV131078:GXV131096 HHR131078:HHR131096 HRN131078:HRN131096 IBJ131078:IBJ131096 ILF131078:ILF131096 IVB131078:IVB131096 JEX131078:JEX131096 JOT131078:JOT131096 JYP131078:JYP131096 KIL131078:KIL131096 KSH131078:KSH131096 LCD131078:LCD131096 LLZ131078:LLZ131096 LVV131078:LVV131096 MFR131078:MFR131096 MPN131078:MPN131096 MZJ131078:MZJ131096 NJF131078:NJF131096 NTB131078:NTB131096 OCX131078:OCX131096 OMT131078:OMT131096 OWP131078:OWP131096 PGL131078:PGL131096 PQH131078:PQH131096 QAD131078:QAD131096 QJZ131078:QJZ131096 QTV131078:QTV131096 RDR131078:RDR131096 RNN131078:RNN131096 RXJ131078:RXJ131096 SHF131078:SHF131096 SRB131078:SRB131096 TAX131078:TAX131096 TKT131078:TKT131096 TUP131078:TUP131096 UEL131078:UEL131096 UOH131078:UOH131096 UYD131078:UYD131096 VHZ131078:VHZ131096 VRV131078:VRV131096 WBR131078:WBR131096 WLN131078:WLN131096 WVJ131078:WVJ131096 C196614:C196632 IX196614:IX196632 ST196614:ST196632 ACP196614:ACP196632 AML196614:AML196632 AWH196614:AWH196632 BGD196614:BGD196632 BPZ196614:BPZ196632 BZV196614:BZV196632 CJR196614:CJR196632 CTN196614:CTN196632 DDJ196614:DDJ196632 DNF196614:DNF196632 DXB196614:DXB196632 EGX196614:EGX196632 EQT196614:EQT196632 FAP196614:FAP196632 FKL196614:FKL196632 FUH196614:FUH196632 GED196614:GED196632 GNZ196614:GNZ196632 GXV196614:GXV196632 HHR196614:HHR196632 HRN196614:HRN196632 IBJ196614:IBJ196632 ILF196614:ILF196632 IVB196614:IVB196632 JEX196614:JEX196632 JOT196614:JOT196632 JYP196614:JYP196632 KIL196614:KIL196632 KSH196614:KSH196632 LCD196614:LCD196632 LLZ196614:LLZ196632 LVV196614:LVV196632 MFR196614:MFR196632 MPN196614:MPN196632 MZJ196614:MZJ196632 NJF196614:NJF196632 NTB196614:NTB196632 OCX196614:OCX196632 OMT196614:OMT196632 OWP196614:OWP196632 PGL196614:PGL196632 PQH196614:PQH196632 QAD196614:QAD196632 QJZ196614:QJZ196632 QTV196614:QTV196632 RDR196614:RDR196632 RNN196614:RNN196632 RXJ196614:RXJ196632 SHF196614:SHF196632 SRB196614:SRB196632 TAX196614:TAX196632 TKT196614:TKT196632 TUP196614:TUP196632 UEL196614:UEL196632 UOH196614:UOH196632 UYD196614:UYD196632 VHZ196614:VHZ196632 VRV196614:VRV196632 WBR196614:WBR196632 WLN196614:WLN196632 WVJ196614:WVJ196632 C262150:C262168 IX262150:IX262168 ST262150:ST262168 ACP262150:ACP262168 AML262150:AML262168 AWH262150:AWH262168 BGD262150:BGD262168 BPZ262150:BPZ262168 BZV262150:BZV262168 CJR262150:CJR262168 CTN262150:CTN262168 DDJ262150:DDJ262168 DNF262150:DNF262168 DXB262150:DXB262168 EGX262150:EGX262168 EQT262150:EQT262168 FAP262150:FAP262168 FKL262150:FKL262168 FUH262150:FUH262168 GED262150:GED262168 GNZ262150:GNZ262168 GXV262150:GXV262168 HHR262150:HHR262168 HRN262150:HRN262168 IBJ262150:IBJ262168 ILF262150:ILF262168 IVB262150:IVB262168 JEX262150:JEX262168 JOT262150:JOT262168 JYP262150:JYP262168 KIL262150:KIL262168 KSH262150:KSH262168 LCD262150:LCD262168 LLZ262150:LLZ262168 LVV262150:LVV262168 MFR262150:MFR262168 MPN262150:MPN262168 MZJ262150:MZJ262168 NJF262150:NJF262168 NTB262150:NTB262168 OCX262150:OCX262168 OMT262150:OMT262168 OWP262150:OWP262168 PGL262150:PGL262168 PQH262150:PQH262168 QAD262150:QAD262168 QJZ262150:QJZ262168 QTV262150:QTV262168 RDR262150:RDR262168 RNN262150:RNN262168 RXJ262150:RXJ262168 SHF262150:SHF262168 SRB262150:SRB262168 TAX262150:TAX262168 TKT262150:TKT262168 TUP262150:TUP262168 UEL262150:UEL262168 UOH262150:UOH262168 UYD262150:UYD262168 VHZ262150:VHZ262168 VRV262150:VRV262168 WBR262150:WBR262168 WLN262150:WLN262168 WVJ262150:WVJ262168 C327686:C327704 IX327686:IX327704 ST327686:ST327704 ACP327686:ACP327704 AML327686:AML327704 AWH327686:AWH327704 BGD327686:BGD327704 BPZ327686:BPZ327704 BZV327686:BZV327704 CJR327686:CJR327704 CTN327686:CTN327704 DDJ327686:DDJ327704 DNF327686:DNF327704 DXB327686:DXB327704 EGX327686:EGX327704 EQT327686:EQT327704 FAP327686:FAP327704 FKL327686:FKL327704 FUH327686:FUH327704 GED327686:GED327704 GNZ327686:GNZ327704 GXV327686:GXV327704 HHR327686:HHR327704 HRN327686:HRN327704 IBJ327686:IBJ327704 ILF327686:ILF327704 IVB327686:IVB327704 JEX327686:JEX327704 JOT327686:JOT327704 JYP327686:JYP327704 KIL327686:KIL327704 KSH327686:KSH327704 LCD327686:LCD327704 LLZ327686:LLZ327704 LVV327686:LVV327704 MFR327686:MFR327704 MPN327686:MPN327704 MZJ327686:MZJ327704 NJF327686:NJF327704 NTB327686:NTB327704 OCX327686:OCX327704 OMT327686:OMT327704 OWP327686:OWP327704 PGL327686:PGL327704 PQH327686:PQH327704 QAD327686:QAD327704 QJZ327686:QJZ327704 QTV327686:QTV327704 RDR327686:RDR327704 RNN327686:RNN327704 RXJ327686:RXJ327704 SHF327686:SHF327704 SRB327686:SRB327704 TAX327686:TAX327704 TKT327686:TKT327704 TUP327686:TUP327704 UEL327686:UEL327704 UOH327686:UOH327704 UYD327686:UYD327704 VHZ327686:VHZ327704 VRV327686:VRV327704 WBR327686:WBR327704 WLN327686:WLN327704 WVJ327686:WVJ327704 C393222:C393240 IX393222:IX393240 ST393222:ST393240 ACP393222:ACP393240 AML393222:AML393240 AWH393222:AWH393240 BGD393222:BGD393240 BPZ393222:BPZ393240 BZV393222:BZV393240 CJR393222:CJR393240 CTN393222:CTN393240 DDJ393222:DDJ393240 DNF393222:DNF393240 DXB393222:DXB393240 EGX393222:EGX393240 EQT393222:EQT393240 FAP393222:FAP393240 FKL393222:FKL393240 FUH393222:FUH393240 GED393222:GED393240 GNZ393222:GNZ393240 GXV393222:GXV393240 HHR393222:HHR393240 HRN393222:HRN393240 IBJ393222:IBJ393240 ILF393222:ILF393240 IVB393222:IVB393240 JEX393222:JEX393240 JOT393222:JOT393240 JYP393222:JYP393240 KIL393222:KIL393240 KSH393222:KSH393240 LCD393222:LCD393240 LLZ393222:LLZ393240 LVV393222:LVV393240 MFR393222:MFR393240 MPN393222:MPN393240 MZJ393222:MZJ393240 NJF393222:NJF393240 NTB393222:NTB393240 OCX393222:OCX393240 OMT393222:OMT393240 OWP393222:OWP393240 PGL393222:PGL393240 PQH393222:PQH393240 QAD393222:QAD393240 QJZ393222:QJZ393240 QTV393222:QTV393240 RDR393222:RDR393240 RNN393222:RNN393240 RXJ393222:RXJ393240 SHF393222:SHF393240 SRB393222:SRB393240 TAX393222:TAX393240 TKT393222:TKT393240 TUP393222:TUP393240 UEL393222:UEL393240 UOH393222:UOH393240 UYD393222:UYD393240 VHZ393222:VHZ393240 VRV393222:VRV393240 WBR393222:WBR393240 WLN393222:WLN393240 WVJ393222:WVJ393240 C458758:C458776 IX458758:IX458776 ST458758:ST458776 ACP458758:ACP458776 AML458758:AML458776 AWH458758:AWH458776 BGD458758:BGD458776 BPZ458758:BPZ458776 BZV458758:BZV458776 CJR458758:CJR458776 CTN458758:CTN458776 DDJ458758:DDJ458776 DNF458758:DNF458776 DXB458758:DXB458776 EGX458758:EGX458776 EQT458758:EQT458776 FAP458758:FAP458776 FKL458758:FKL458776 FUH458758:FUH458776 GED458758:GED458776 GNZ458758:GNZ458776 GXV458758:GXV458776 HHR458758:HHR458776 HRN458758:HRN458776 IBJ458758:IBJ458776 ILF458758:ILF458776 IVB458758:IVB458776 JEX458758:JEX458776 JOT458758:JOT458776 JYP458758:JYP458776 KIL458758:KIL458776 KSH458758:KSH458776 LCD458758:LCD458776 LLZ458758:LLZ458776 LVV458758:LVV458776 MFR458758:MFR458776 MPN458758:MPN458776 MZJ458758:MZJ458776 NJF458758:NJF458776 NTB458758:NTB458776 OCX458758:OCX458776 OMT458758:OMT458776 OWP458758:OWP458776 PGL458758:PGL458776 PQH458758:PQH458776 QAD458758:QAD458776 QJZ458758:QJZ458776 QTV458758:QTV458776 RDR458758:RDR458776 RNN458758:RNN458776 RXJ458758:RXJ458776 SHF458758:SHF458776 SRB458758:SRB458776 TAX458758:TAX458776 TKT458758:TKT458776 TUP458758:TUP458776 UEL458758:UEL458776 UOH458758:UOH458776 UYD458758:UYD458776 VHZ458758:VHZ458776 VRV458758:VRV458776 WBR458758:WBR458776 WLN458758:WLN458776 WVJ458758:WVJ458776 C524294:C524312 IX524294:IX524312 ST524294:ST524312 ACP524294:ACP524312 AML524294:AML524312 AWH524294:AWH524312 BGD524294:BGD524312 BPZ524294:BPZ524312 BZV524294:BZV524312 CJR524294:CJR524312 CTN524294:CTN524312 DDJ524294:DDJ524312 DNF524294:DNF524312 DXB524294:DXB524312 EGX524294:EGX524312 EQT524294:EQT524312 FAP524294:FAP524312 FKL524294:FKL524312 FUH524294:FUH524312 GED524294:GED524312 GNZ524294:GNZ524312 GXV524294:GXV524312 HHR524294:HHR524312 HRN524294:HRN524312 IBJ524294:IBJ524312 ILF524294:ILF524312 IVB524294:IVB524312 JEX524294:JEX524312 JOT524294:JOT524312 JYP524294:JYP524312 KIL524294:KIL524312 KSH524294:KSH524312 LCD524294:LCD524312 LLZ524294:LLZ524312 LVV524294:LVV524312 MFR524294:MFR524312 MPN524294:MPN524312 MZJ524294:MZJ524312 NJF524294:NJF524312 NTB524294:NTB524312 OCX524294:OCX524312 OMT524294:OMT524312 OWP524294:OWP524312 PGL524294:PGL524312 PQH524294:PQH524312 QAD524294:QAD524312 QJZ524294:QJZ524312 QTV524294:QTV524312 RDR524294:RDR524312 RNN524294:RNN524312 RXJ524294:RXJ524312 SHF524294:SHF524312 SRB524294:SRB524312 TAX524294:TAX524312 TKT524294:TKT524312 TUP524294:TUP524312 UEL524294:UEL524312 UOH524294:UOH524312 UYD524294:UYD524312 VHZ524294:VHZ524312 VRV524294:VRV524312 WBR524294:WBR524312 WLN524294:WLN524312 WVJ524294:WVJ524312 C589830:C589848 IX589830:IX589848 ST589830:ST589848 ACP589830:ACP589848 AML589830:AML589848 AWH589830:AWH589848 BGD589830:BGD589848 BPZ589830:BPZ589848 BZV589830:BZV589848 CJR589830:CJR589848 CTN589830:CTN589848 DDJ589830:DDJ589848 DNF589830:DNF589848 DXB589830:DXB589848 EGX589830:EGX589848 EQT589830:EQT589848 FAP589830:FAP589848 FKL589830:FKL589848 FUH589830:FUH589848 GED589830:GED589848 GNZ589830:GNZ589848 GXV589830:GXV589848 HHR589830:HHR589848 HRN589830:HRN589848 IBJ589830:IBJ589848 ILF589830:ILF589848 IVB589830:IVB589848 JEX589830:JEX589848 JOT589830:JOT589848 JYP589830:JYP589848 KIL589830:KIL589848 KSH589830:KSH589848 LCD589830:LCD589848 LLZ589830:LLZ589848 LVV589830:LVV589848 MFR589830:MFR589848 MPN589830:MPN589848 MZJ589830:MZJ589848 NJF589830:NJF589848 NTB589830:NTB589848 OCX589830:OCX589848 OMT589830:OMT589848 OWP589830:OWP589848 PGL589830:PGL589848 PQH589830:PQH589848 QAD589830:QAD589848 QJZ589830:QJZ589848 QTV589830:QTV589848 RDR589830:RDR589848 RNN589830:RNN589848 RXJ589830:RXJ589848 SHF589830:SHF589848 SRB589830:SRB589848 TAX589830:TAX589848 TKT589830:TKT589848 TUP589830:TUP589848 UEL589830:UEL589848 UOH589830:UOH589848 UYD589830:UYD589848 VHZ589830:VHZ589848 VRV589830:VRV589848 WBR589830:WBR589848 WLN589830:WLN589848 WVJ589830:WVJ589848 C655366:C655384 IX655366:IX655384 ST655366:ST655384 ACP655366:ACP655384 AML655366:AML655384 AWH655366:AWH655384 BGD655366:BGD655384 BPZ655366:BPZ655384 BZV655366:BZV655384 CJR655366:CJR655384 CTN655366:CTN655384 DDJ655366:DDJ655384 DNF655366:DNF655384 DXB655366:DXB655384 EGX655366:EGX655384 EQT655366:EQT655384 FAP655366:FAP655384 FKL655366:FKL655384 FUH655366:FUH655384 GED655366:GED655384 GNZ655366:GNZ655384 GXV655366:GXV655384 HHR655366:HHR655384 HRN655366:HRN655384 IBJ655366:IBJ655384 ILF655366:ILF655384 IVB655366:IVB655384 JEX655366:JEX655384 JOT655366:JOT655384 JYP655366:JYP655384 KIL655366:KIL655384 KSH655366:KSH655384 LCD655366:LCD655384 LLZ655366:LLZ655384 LVV655366:LVV655384 MFR655366:MFR655384 MPN655366:MPN655384 MZJ655366:MZJ655384 NJF655366:NJF655384 NTB655366:NTB655384 OCX655366:OCX655384 OMT655366:OMT655384 OWP655366:OWP655384 PGL655366:PGL655384 PQH655366:PQH655384 QAD655366:QAD655384 QJZ655366:QJZ655384 QTV655366:QTV655384 RDR655366:RDR655384 RNN655366:RNN655384 RXJ655366:RXJ655384 SHF655366:SHF655384 SRB655366:SRB655384 TAX655366:TAX655384 TKT655366:TKT655384 TUP655366:TUP655384 UEL655366:UEL655384 UOH655366:UOH655384 UYD655366:UYD655384 VHZ655366:VHZ655384 VRV655366:VRV655384 WBR655366:WBR655384 WLN655366:WLN655384 WVJ655366:WVJ655384 C720902:C720920 IX720902:IX720920 ST720902:ST720920 ACP720902:ACP720920 AML720902:AML720920 AWH720902:AWH720920 BGD720902:BGD720920 BPZ720902:BPZ720920 BZV720902:BZV720920 CJR720902:CJR720920 CTN720902:CTN720920 DDJ720902:DDJ720920 DNF720902:DNF720920 DXB720902:DXB720920 EGX720902:EGX720920 EQT720902:EQT720920 FAP720902:FAP720920 FKL720902:FKL720920 FUH720902:FUH720920 GED720902:GED720920 GNZ720902:GNZ720920 GXV720902:GXV720920 HHR720902:HHR720920 HRN720902:HRN720920 IBJ720902:IBJ720920 ILF720902:ILF720920 IVB720902:IVB720920 JEX720902:JEX720920 JOT720902:JOT720920 JYP720902:JYP720920 KIL720902:KIL720920 KSH720902:KSH720920 LCD720902:LCD720920 LLZ720902:LLZ720920 LVV720902:LVV720920 MFR720902:MFR720920 MPN720902:MPN720920 MZJ720902:MZJ720920 NJF720902:NJF720920 NTB720902:NTB720920 OCX720902:OCX720920 OMT720902:OMT720920 OWP720902:OWP720920 PGL720902:PGL720920 PQH720902:PQH720920 QAD720902:QAD720920 QJZ720902:QJZ720920 QTV720902:QTV720920 RDR720902:RDR720920 RNN720902:RNN720920 RXJ720902:RXJ720920 SHF720902:SHF720920 SRB720902:SRB720920 TAX720902:TAX720920 TKT720902:TKT720920 TUP720902:TUP720920 UEL720902:UEL720920 UOH720902:UOH720920 UYD720902:UYD720920 VHZ720902:VHZ720920 VRV720902:VRV720920 WBR720902:WBR720920 WLN720902:WLN720920 WVJ720902:WVJ720920 C786438:C786456 IX786438:IX786456 ST786438:ST786456 ACP786438:ACP786456 AML786438:AML786456 AWH786438:AWH786456 BGD786438:BGD786456 BPZ786438:BPZ786456 BZV786438:BZV786456 CJR786438:CJR786456 CTN786438:CTN786456 DDJ786438:DDJ786456 DNF786438:DNF786456 DXB786438:DXB786456 EGX786438:EGX786456 EQT786438:EQT786456 FAP786438:FAP786456 FKL786438:FKL786456 FUH786438:FUH786456 GED786438:GED786456 GNZ786438:GNZ786456 GXV786438:GXV786456 HHR786438:HHR786456 HRN786438:HRN786456 IBJ786438:IBJ786456 ILF786438:ILF786456 IVB786438:IVB786456 JEX786438:JEX786456 JOT786438:JOT786456 JYP786438:JYP786456 KIL786438:KIL786456 KSH786438:KSH786456 LCD786438:LCD786456 LLZ786438:LLZ786456 LVV786438:LVV786456 MFR786438:MFR786456 MPN786438:MPN786456 MZJ786438:MZJ786456 NJF786438:NJF786456 NTB786438:NTB786456 OCX786438:OCX786456 OMT786438:OMT786456 OWP786438:OWP786456 PGL786438:PGL786456 PQH786438:PQH786456 QAD786438:QAD786456 QJZ786438:QJZ786456 QTV786438:QTV786456 RDR786438:RDR786456 RNN786438:RNN786456 RXJ786438:RXJ786456 SHF786438:SHF786456 SRB786438:SRB786456 TAX786438:TAX786456 TKT786438:TKT786456 TUP786438:TUP786456 UEL786438:UEL786456 UOH786438:UOH786456 UYD786438:UYD786456 VHZ786438:VHZ786456 VRV786438:VRV786456 WBR786438:WBR786456 WLN786438:WLN786456 WVJ786438:WVJ786456 C851974:C851992 IX851974:IX851992 ST851974:ST851992 ACP851974:ACP851992 AML851974:AML851992 AWH851974:AWH851992 BGD851974:BGD851992 BPZ851974:BPZ851992 BZV851974:BZV851992 CJR851974:CJR851992 CTN851974:CTN851992 DDJ851974:DDJ851992 DNF851974:DNF851992 DXB851974:DXB851992 EGX851974:EGX851992 EQT851974:EQT851992 FAP851974:FAP851992 FKL851974:FKL851992 FUH851974:FUH851992 GED851974:GED851992 GNZ851974:GNZ851992 GXV851974:GXV851992 HHR851974:HHR851992 HRN851974:HRN851992 IBJ851974:IBJ851992 ILF851974:ILF851992 IVB851974:IVB851992 JEX851974:JEX851992 JOT851974:JOT851992 JYP851974:JYP851992 KIL851974:KIL851992 KSH851974:KSH851992 LCD851974:LCD851992 LLZ851974:LLZ851992 LVV851974:LVV851992 MFR851974:MFR851992 MPN851974:MPN851992 MZJ851974:MZJ851992 NJF851974:NJF851992 NTB851974:NTB851992 OCX851974:OCX851992 OMT851974:OMT851992 OWP851974:OWP851992 PGL851974:PGL851992 PQH851974:PQH851992 QAD851974:QAD851992 QJZ851974:QJZ851992 QTV851974:QTV851992 RDR851974:RDR851992 RNN851974:RNN851992 RXJ851974:RXJ851992 SHF851974:SHF851992 SRB851974:SRB851992 TAX851974:TAX851992 TKT851974:TKT851992 TUP851974:TUP851992 UEL851974:UEL851992 UOH851974:UOH851992 UYD851974:UYD851992 VHZ851974:VHZ851992 VRV851974:VRV851992 WBR851974:WBR851992 WLN851974:WLN851992 WVJ851974:WVJ851992 C917510:C917528 IX917510:IX917528 ST917510:ST917528 ACP917510:ACP917528 AML917510:AML917528 AWH917510:AWH917528 BGD917510:BGD917528 BPZ917510:BPZ917528 BZV917510:BZV917528 CJR917510:CJR917528 CTN917510:CTN917528 DDJ917510:DDJ917528 DNF917510:DNF917528 DXB917510:DXB917528 EGX917510:EGX917528 EQT917510:EQT917528 FAP917510:FAP917528 FKL917510:FKL917528 FUH917510:FUH917528 GED917510:GED917528 GNZ917510:GNZ917528 GXV917510:GXV917528 HHR917510:HHR917528 HRN917510:HRN917528 IBJ917510:IBJ917528 ILF917510:ILF917528 IVB917510:IVB917528 JEX917510:JEX917528 JOT917510:JOT917528 JYP917510:JYP917528 KIL917510:KIL917528 KSH917510:KSH917528 LCD917510:LCD917528 LLZ917510:LLZ917528 LVV917510:LVV917528 MFR917510:MFR917528 MPN917510:MPN917528 MZJ917510:MZJ917528 NJF917510:NJF917528 NTB917510:NTB917528 OCX917510:OCX917528 OMT917510:OMT917528 OWP917510:OWP917528 PGL917510:PGL917528 PQH917510:PQH917528 QAD917510:QAD917528 QJZ917510:QJZ917528 QTV917510:QTV917528 RDR917510:RDR917528 RNN917510:RNN917528 RXJ917510:RXJ917528 SHF917510:SHF917528 SRB917510:SRB917528 TAX917510:TAX917528 TKT917510:TKT917528 TUP917510:TUP917528 UEL917510:UEL917528 UOH917510:UOH917528 UYD917510:UYD917528 VHZ917510:VHZ917528 VRV917510:VRV917528 WBR917510:WBR917528 WLN917510:WLN917528 WVJ917510:WVJ917528 C983046:C983064 IX983046:IX983064 ST983046:ST983064 ACP983046:ACP983064 AML983046:AML983064 AWH983046:AWH983064 BGD983046:BGD983064 BPZ983046:BPZ983064 BZV983046:BZV983064 CJR983046:CJR983064 CTN983046:CTN983064 DDJ983046:DDJ983064 DNF983046:DNF983064 DXB983046:DXB983064 EGX983046:EGX983064 EQT983046:EQT983064 FAP983046:FAP983064 FKL983046:FKL983064 FUH983046:FUH983064 GED983046:GED983064 GNZ983046:GNZ983064 GXV983046:GXV983064 HHR983046:HHR983064 HRN983046:HRN983064 IBJ983046:IBJ983064 ILF983046:ILF983064 IVB983046:IVB983064 JEX983046:JEX983064 JOT983046:JOT983064 JYP983046:JYP983064 KIL983046:KIL983064 KSH983046:KSH983064 LCD983046:LCD983064 LLZ983046:LLZ983064 LVV983046:LVV983064 MFR983046:MFR983064 MPN983046:MPN983064 MZJ983046:MZJ983064 NJF983046:NJF983064 NTB983046:NTB983064 OCX983046:OCX983064 OMT983046:OMT983064 OWP983046:OWP983064 PGL983046:PGL983064 PQH983046:PQH983064 QAD983046:QAD983064 QJZ983046:QJZ983064 QTV983046:QTV983064 RDR983046:RDR983064 RNN983046:RNN983064 RXJ983046:RXJ983064 SHF983046:SHF983064 SRB983046:SRB983064 TAX983046:TAX983064 TKT983046:TKT983064 TUP983046:TUP983064 UEL983046:UEL983064 UOH983046:UOH983064 UYD983046:UYD983064 VHZ983046:VHZ983064 VRV983046:VRV983064 WBR983046:WBR983064 WLN983046:WLN983064 WVJ983046:WVJ983064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IY65556 SU65556 ACQ65556 AMM65556 AWI65556 BGE65556 BQA65556 BZW65556 CJS65556 CTO65556 DDK65556 DNG65556 DXC65556 EGY65556 EQU65556 FAQ65556 FKM65556 FUI65556 GEE65556 GOA65556 GXW65556 HHS65556 HRO65556 IBK65556 ILG65556 IVC65556 JEY65556 JOU65556 JYQ65556 KIM65556 KSI65556 LCE65556 LMA65556 LVW65556 MFS65556 MPO65556 MZK65556 NJG65556 NTC65556 OCY65556 OMU65556 OWQ65556 PGM65556 PQI65556 QAE65556 QKA65556 QTW65556 RDS65556 RNO65556 RXK65556 SHG65556 SRC65556 TAY65556 TKU65556 TUQ65556 UEM65556 UOI65556 UYE65556 VIA65556 VRW65556 WBS65556 WLO65556 WVK65556 IY131092 SU131092 ACQ131092 AMM131092 AWI131092 BGE131092 BQA131092 BZW131092 CJS131092 CTO131092 DDK131092 DNG131092 DXC131092 EGY131092 EQU131092 FAQ131092 FKM131092 FUI131092 GEE131092 GOA131092 GXW131092 HHS131092 HRO131092 IBK131092 ILG131092 IVC131092 JEY131092 JOU131092 JYQ131092 KIM131092 KSI131092 LCE131092 LMA131092 LVW131092 MFS131092 MPO131092 MZK131092 NJG131092 NTC131092 OCY131092 OMU131092 OWQ131092 PGM131092 PQI131092 QAE131092 QKA131092 QTW131092 RDS131092 RNO131092 RXK131092 SHG131092 SRC131092 TAY131092 TKU131092 TUQ131092 UEM131092 UOI131092 UYE131092 VIA131092 VRW131092 WBS131092 WLO131092 WVK131092 IY196628 SU196628 ACQ196628 AMM196628 AWI196628 BGE196628 BQA196628 BZW196628 CJS196628 CTO196628 DDK196628 DNG196628 DXC196628 EGY196628 EQU196628 FAQ196628 FKM196628 FUI196628 GEE196628 GOA196628 GXW196628 HHS196628 HRO196628 IBK196628 ILG196628 IVC196628 JEY196628 JOU196628 JYQ196628 KIM196628 KSI196628 LCE196628 LMA196628 LVW196628 MFS196628 MPO196628 MZK196628 NJG196628 NTC196628 OCY196628 OMU196628 OWQ196628 PGM196628 PQI196628 QAE196628 QKA196628 QTW196628 RDS196628 RNO196628 RXK196628 SHG196628 SRC196628 TAY196628 TKU196628 TUQ196628 UEM196628 UOI196628 UYE196628 VIA196628 VRW196628 WBS196628 WLO196628 WVK196628 IY262164 SU262164 ACQ262164 AMM262164 AWI262164 BGE262164 BQA262164 BZW262164 CJS262164 CTO262164 DDK262164 DNG262164 DXC262164 EGY262164 EQU262164 FAQ262164 FKM262164 FUI262164 GEE262164 GOA262164 GXW262164 HHS262164 HRO262164 IBK262164 ILG262164 IVC262164 JEY262164 JOU262164 JYQ262164 KIM262164 KSI262164 LCE262164 LMA262164 LVW262164 MFS262164 MPO262164 MZK262164 NJG262164 NTC262164 OCY262164 OMU262164 OWQ262164 PGM262164 PQI262164 QAE262164 QKA262164 QTW262164 RDS262164 RNO262164 RXK262164 SHG262164 SRC262164 TAY262164 TKU262164 TUQ262164 UEM262164 UOI262164 UYE262164 VIA262164 VRW262164 WBS262164 WLO262164 WVK262164 IY327700 SU327700 ACQ327700 AMM327700 AWI327700 BGE327700 BQA327700 BZW327700 CJS327700 CTO327700 DDK327700 DNG327700 DXC327700 EGY327700 EQU327700 FAQ327700 FKM327700 FUI327700 GEE327700 GOA327700 GXW327700 HHS327700 HRO327700 IBK327700 ILG327700 IVC327700 JEY327700 JOU327700 JYQ327700 KIM327700 KSI327700 LCE327700 LMA327700 LVW327700 MFS327700 MPO327700 MZK327700 NJG327700 NTC327700 OCY327700 OMU327700 OWQ327700 PGM327700 PQI327700 QAE327700 QKA327700 QTW327700 RDS327700 RNO327700 RXK327700 SHG327700 SRC327700 TAY327700 TKU327700 TUQ327700 UEM327700 UOI327700 UYE327700 VIA327700 VRW327700 WBS327700 WLO327700 WVK327700 IY393236 SU393236 ACQ393236 AMM393236 AWI393236 BGE393236 BQA393236 BZW393236 CJS393236 CTO393236 DDK393236 DNG393236 DXC393236 EGY393236 EQU393236 FAQ393236 FKM393236 FUI393236 GEE393236 GOA393236 GXW393236 HHS393236 HRO393236 IBK393236 ILG393236 IVC393236 JEY393236 JOU393236 JYQ393236 KIM393236 KSI393236 LCE393236 LMA393236 LVW393236 MFS393236 MPO393236 MZK393236 NJG393236 NTC393236 OCY393236 OMU393236 OWQ393236 PGM393236 PQI393236 QAE393236 QKA393236 QTW393236 RDS393236 RNO393236 RXK393236 SHG393236 SRC393236 TAY393236 TKU393236 TUQ393236 UEM393236 UOI393236 UYE393236 VIA393236 VRW393236 WBS393236 WLO393236 WVK393236 IY458772 SU458772 ACQ458772 AMM458772 AWI458772 BGE458772 BQA458772 BZW458772 CJS458772 CTO458772 DDK458772 DNG458772 DXC458772 EGY458772 EQU458772 FAQ458772 FKM458772 FUI458772 GEE458772 GOA458772 GXW458772 HHS458772 HRO458772 IBK458772 ILG458772 IVC458772 JEY458772 JOU458772 JYQ458772 KIM458772 KSI458772 LCE458772 LMA458772 LVW458772 MFS458772 MPO458772 MZK458772 NJG458772 NTC458772 OCY458772 OMU458772 OWQ458772 PGM458772 PQI458772 QAE458772 QKA458772 QTW458772 RDS458772 RNO458772 RXK458772 SHG458772 SRC458772 TAY458772 TKU458772 TUQ458772 UEM458772 UOI458772 UYE458772 VIA458772 VRW458772 WBS458772 WLO458772 WVK458772 IY524308 SU524308 ACQ524308 AMM524308 AWI524308 BGE524308 BQA524308 BZW524308 CJS524308 CTO524308 DDK524308 DNG524308 DXC524308 EGY524308 EQU524308 FAQ524308 FKM524308 FUI524308 GEE524308 GOA524308 GXW524308 HHS524308 HRO524308 IBK524308 ILG524308 IVC524308 JEY524308 JOU524308 JYQ524308 KIM524308 KSI524308 LCE524308 LMA524308 LVW524308 MFS524308 MPO524308 MZK524308 NJG524308 NTC524308 OCY524308 OMU524308 OWQ524308 PGM524308 PQI524308 QAE524308 QKA524308 QTW524308 RDS524308 RNO524308 RXK524308 SHG524308 SRC524308 TAY524308 TKU524308 TUQ524308 UEM524308 UOI524308 UYE524308 VIA524308 VRW524308 WBS524308 WLO524308 WVK524308 IY589844 SU589844 ACQ589844 AMM589844 AWI589844 BGE589844 BQA589844 BZW589844 CJS589844 CTO589844 DDK589844 DNG589844 DXC589844 EGY589844 EQU589844 FAQ589844 FKM589844 FUI589844 GEE589844 GOA589844 GXW589844 HHS589844 HRO589844 IBK589844 ILG589844 IVC589844 JEY589844 JOU589844 JYQ589844 KIM589844 KSI589844 LCE589844 LMA589844 LVW589844 MFS589844 MPO589844 MZK589844 NJG589844 NTC589844 OCY589844 OMU589844 OWQ589844 PGM589844 PQI589844 QAE589844 QKA589844 QTW589844 RDS589844 RNO589844 RXK589844 SHG589844 SRC589844 TAY589844 TKU589844 TUQ589844 UEM589844 UOI589844 UYE589844 VIA589844 VRW589844 WBS589844 WLO589844 WVK589844 IY655380 SU655380 ACQ655380 AMM655380 AWI655380 BGE655380 BQA655380 BZW655380 CJS655380 CTO655380 DDK655380 DNG655380 DXC655380 EGY655380 EQU655380 FAQ655380 FKM655380 FUI655380 GEE655380 GOA655380 GXW655380 HHS655380 HRO655380 IBK655380 ILG655380 IVC655380 JEY655380 JOU655380 JYQ655380 KIM655380 KSI655380 LCE655380 LMA655380 LVW655380 MFS655380 MPO655380 MZK655380 NJG655380 NTC655380 OCY655380 OMU655380 OWQ655380 PGM655380 PQI655380 QAE655380 QKA655380 QTW655380 RDS655380 RNO655380 RXK655380 SHG655380 SRC655380 TAY655380 TKU655380 TUQ655380 UEM655380 UOI655380 UYE655380 VIA655380 VRW655380 WBS655380 WLO655380 WVK655380 IY720916 SU720916 ACQ720916 AMM720916 AWI720916 BGE720916 BQA720916 BZW720916 CJS720916 CTO720916 DDK720916 DNG720916 DXC720916 EGY720916 EQU720916 FAQ720916 FKM720916 FUI720916 GEE720916 GOA720916 GXW720916 HHS720916 HRO720916 IBK720916 ILG720916 IVC720916 JEY720916 JOU720916 JYQ720916 KIM720916 KSI720916 LCE720916 LMA720916 LVW720916 MFS720916 MPO720916 MZK720916 NJG720916 NTC720916 OCY720916 OMU720916 OWQ720916 PGM720916 PQI720916 QAE720916 QKA720916 QTW720916 RDS720916 RNO720916 RXK720916 SHG720916 SRC720916 TAY720916 TKU720916 TUQ720916 UEM720916 UOI720916 UYE720916 VIA720916 VRW720916 WBS720916 WLO720916 WVK720916 IY786452 SU786452 ACQ786452 AMM786452 AWI786452 BGE786452 BQA786452 BZW786452 CJS786452 CTO786452 DDK786452 DNG786452 DXC786452 EGY786452 EQU786452 FAQ786452 FKM786452 FUI786452 GEE786452 GOA786452 GXW786452 HHS786452 HRO786452 IBK786452 ILG786452 IVC786452 JEY786452 JOU786452 JYQ786452 KIM786452 KSI786452 LCE786452 LMA786452 LVW786452 MFS786452 MPO786452 MZK786452 NJG786452 NTC786452 OCY786452 OMU786452 OWQ786452 PGM786452 PQI786452 QAE786452 QKA786452 QTW786452 RDS786452 RNO786452 RXK786452 SHG786452 SRC786452 TAY786452 TKU786452 TUQ786452 UEM786452 UOI786452 UYE786452 VIA786452 VRW786452 WBS786452 WLO786452 WVK786452 IY851988 SU851988 ACQ851988 AMM851988 AWI851988 BGE851988 BQA851988 BZW851988 CJS851988 CTO851988 DDK851988 DNG851988 DXC851988 EGY851988 EQU851988 FAQ851988 FKM851988 FUI851988 GEE851988 GOA851988 GXW851988 HHS851988 HRO851988 IBK851988 ILG851988 IVC851988 JEY851988 JOU851988 JYQ851988 KIM851988 KSI851988 LCE851988 LMA851988 LVW851988 MFS851988 MPO851988 MZK851988 NJG851988 NTC851988 OCY851988 OMU851988 OWQ851988 PGM851988 PQI851988 QAE851988 QKA851988 QTW851988 RDS851988 RNO851988 RXK851988 SHG851988 SRC851988 TAY851988 TKU851988 TUQ851988 UEM851988 UOI851988 UYE851988 VIA851988 VRW851988 WBS851988 WLO851988 WVK851988 IY917524 SU917524 ACQ917524 AMM917524 AWI917524 BGE917524 BQA917524 BZW917524 CJS917524 CTO917524 DDK917524 DNG917524 DXC917524 EGY917524 EQU917524 FAQ917524 FKM917524 FUI917524 GEE917524 GOA917524 GXW917524 HHS917524 HRO917524 IBK917524 ILG917524 IVC917524 JEY917524 JOU917524 JYQ917524 KIM917524 KSI917524 LCE917524 LMA917524 LVW917524 MFS917524 MPO917524 MZK917524 NJG917524 NTC917524 OCY917524 OMU917524 OWQ917524 PGM917524 PQI917524 QAE917524 QKA917524 QTW917524 RDS917524 RNO917524 RXK917524 SHG917524 SRC917524 TAY917524 TKU917524 TUQ917524 UEM917524 UOI917524 UYE917524 VIA917524 VRW917524 WBS917524 WLO917524 WVK917524 IY983060 SU983060 ACQ983060 AMM983060 AWI983060 BGE983060 BQA983060 BZW983060 CJS983060 CTO983060 DDK983060 DNG983060 DXC983060 EGY983060 EQU983060 FAQ983060 FKM983060 FUI983060 GEE983060 GOA983060 GXW983060 HHS983060 HRO983060 IBK983060 ILG983060 IVC983060 JEY983060 JOU983060 JYQ983060 KIM983060 KSI983060 LCE983060 LMA983060 LVW983060 MFS983060 MPO983060 MZK983060 NJG983060 NTC983060 OCY983060 OMU983060 OWQ983060 PGM983060 PQI983060 QAE983060 QKA983060 QTW983060 RDS983060 RNO983060 RXK983060 SHG983060 SRC983060 TAY983060 TKU983060 TUQ983060 UEM983060 UOI983060 UYE983060 VIA983060 VRW983060 WBS983060 WLO983060 WVK983060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IY12 SU12 ACQ12 AMM12 AWI12 BGE12 BQA12 BZW12 CJS12 CTO12 DDK12 DNG12 DXC12 EGY12 EQU12 FAQ12 FKM12 FUI12 GEE12 GOA12 GXW12 HHS12 HRO12 IBK12 ILG12 IVC12 JEY12 JOU12 JYQ12 KIM12 KSI12 LCE12 LMA12 LVW12 MFS12 MPO12 MZK12 NJG12 NTC12 OCY12 OMU12 OWQ12 PGM12 PQI12 QAE12 QKA12 QTW12 RDS12 RNO12 RXK12 SHG12 SRC12 TAY12 TKU12 TUQ12 UEM12 UOI12 UYE12 VIA12 VRW12 WBS12 WLO12 WVK12 WVJ9:WVJ24 WLN9:WLN24 WBR9:WBR24 VRV9:VRV24 VHZ9:VHZ24 UYD9:UYD24 UOH9:UOH24 UEL9:UEL24 TUP9:TUP24 TKT9:TKT24 TAX9:TAX24 SRB9:SRB24 SHF9:SHF24 RXJ9:RXJ24 RNN9:RNN24 RDR9:RDR24 QTV9:QTV24 QJZ9:QJZ24 QAD9:QAD24 PQH9:PQH24 PGL9:PGL24 OWP9:OWP24 OMT9:OMT24 OCX9:OCX24 NTB9:NTB24 NJF9:NJF24 MZJ9:MZJ24 MPN9:MPN24 MFR9:MFR24 LVV9:LVV24 LLZ9:LLZ24 LCD9:LCD24 KSH9:KSH24 KIL9:KIL24 JYP9:JYP24 JOT9:JOT24 JEX9:JEX24 IVB9:IVB24 ILF9:ILF24 IBJ9:IBJ24 HRN9:HRN24 HHR9:HHR24 GXV9:GXV24 GNZ9:GNZ24 GED9:GED24 FUH9:FUH24 FKL9:FKL24 FAP9:FAP24 EQT9:EQT24 EGX9:EGX24 DXB9:DXB24 DNF9:DNF24 DDJ9:DDJ24 CTN9:CTN24 CJR9:CJR24 BZV9:BZV24 BPZ9:BPZ24 BGD9:BGD24 AWH9:AWH24 AML9:AML24 ACP9:ACP24 ST9:ST24 IX9:IX24 C9:C24 IX15:IY21 ST15:SU21 ACP15:ACQ21 AML15:AMM21 AWH15:AWI21 BGD15:BGE21 BPZ15:BQA21 BZV15:BZW21 CJR15:CJS21 CTN15:CTO21 DDJ15:DDK21 DNF15:DNG21 DXB15:DXC21 EGX15:EGY21 EQT15:EQU21 FAP15:FAQ21 FKL15:FKM21 FUH15:FUI21 GED15:GEE21 GNZ15:GOA21 GXV15:GXW21 HHR15:HHS21 HRN15:HRO21 IBJ15:IBK21 ILF15:ILG21 IVB15:IVC21 JEX15:JEY21 JOT15:JOU21 JYP15:JYQ21 KIL15:KIM21 KSH15:KSI21 LCD15:LCE21 LLZ15:LMA21 LVV15:LVW21 MFR15:MFS21 MPN15:MPO21 MZJ15:MZK21 NJF15:NJG21 NTB15:NTC21 OCX15:OCY21 OMT15:OMU21 OWP15:OWQ21 PGL15:PGM21 PQH15:PQI21 QAD15:QAE21 QJZ15:QKA21 QTV15:QTW21 RDR15:RDS21 RNN15:RNO21 RXJ15:RXK21 SHF15:SHG21 SRB15:SRC21 TAX15:TAY21 TKT15:TKU21 TUP15:TUQ21 UEL15:UEM21 UOH15:UOI21 UYD15:UYE21 VHZ15:VIA21 VRV15:VRW21 WBR15:WBS21 WLN15:WLO21 WVJ15:WVK21" xr:uid="{A4120675-F69E-4E43-B24C-EE2ED694121F}">
      <formula1>"○"</formula1>
    </dataValidation>
  </dataValidations>
  <printOptions horizontalCentered="1" verticalCentered="1"/>
  <pageMargins left="0.78740157480314965" right="0.78740157480314965" top="0.98425196850393704" bottom="0.98425196850393704" header="0.51181102362204722" footer="0.51181102362204722"/>
  <pageSetup paperSize="9" scale="89" firstPageNumber="0"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B1:L43"/>
  <sheetViews>
    <sheetView view="pageBreakPreview" topLeftCell="A13" zoomScaleNormal="85" zoomScaleSheetLayoutView="100" workbookViewId="0">
      <selection activeCell="F9" sqref="F9"/>
    </sheetView>
  </sheetViews>
  <sheetFormatPr defaultColWidth="8.69921875" defaultRowHeight="13.2" x14ac:dyDescent="0.45"/>
  <cols>
    <col min="1" max="1" width="1.3984375" style="1" customWidth="1"/>
    <col min="2" max="2" width="15.59765625" style="1" customWidth="1"/>
    <col min="3" max="3" width="7.8984375" style="1" customWidth="1"/>
    <col min="4" max="4" width="2.5" style="1" customWidth="1"/>
    <col min="5" max="5" width="14.09765625" style="1" customWidth="1"/>
    <col min="6" max="6" width="15.69921875" style="1" customWidth="1"/>
    <col min="7" max="8" width="10.19921875" style="1" customWidth="1"/>
    <col min="9" max="9" width="5.69921875" style="1" customWidth="1"/>
    <col min="10" max="10" width="0.8984375" style="1" customWidth="1"/>
    <col min="11" max="16384" width="8.69921875" style="1"/>
  </cols>
  <sheetData>
    <row r="1" spans="2:9" ht="7.95" customHeight="1" x14ac:dyDescent="0.45"/>
    <row r="2" spans="2:9" ht="21.6" customHeight="1" x14ac:dyDescent="0.45">
      <c r="B2" s="1" t="s">
        <v>3</v>
      </c>
      <c r="G2" s="81"/>
      <c r="H2" s="81"/>
      <c r="I2" s="82"/>
    </row>
    <row r="3" spans="2:9" ht="17.25" customHeight="1" x14ac:dyDescent="0.45">
      <c r="B3" s="363" t="s">
        <v>179</v>
      </c>
      <c r="C3" s="363"/>
      <c r="D3" s="363"/>
      <c r="E3" s="363"/>
    </row>
    <row r="4" spans="2:9" ht="17.25" customHeight="1" x14ac:dyDescent="0.45">
      <c r="G4" s="369" t="s">
        <v>343</v>
      </c>
      <c r="H4" s="369" t="s">
        <v>7</v>
      </c>
      <c r="I4" s="369"/>
    </row>
    <row r="5" spans="2:9" ht="15" customHeight="1" x14ac:dyDescent="0.45"/>
    <row r="6" spans="2:9" ht="21.75" customHeight="1" x14ac:dyDescent="0.45">
      <c r="B6" s="83" t="s">
        <v>5</v>
      </c>
    </row>
    <row r="7" spans="2:9" ht="15" customHeight="1" x14ac:dyDescent="0.45"/>
    <row r="8" spans="2:9" ht="21.75" customHeight="1" x14ac:dyDescent="0.45">
      <c r="B8" s="368" t="s">
        <v>144</v>
      </c>
      <c r="C8" s="368"/>
      <c r="D8" s="368"/>
      <c r="E8" s="368"/>
      <c r="F8" s="368"/>
      <c r="G8" s="368"/>
      <c r="H8" s="368"/>
      <c r="I8" s="368"/>
    </row>
    <row r="9" spans="2:9" ht="12" customHeight="1" x14ac:dyDescent="0.45">
      <c r="B9" s="1" t="s">
        <v>4</v>
      </c>
    </row>
    <row r="10" spans="2:9" ht="18.600000000000001" customHeight="1" x14ac:dyDescent="0.45">
      <c r="F10" s="1" t="s">
        <v>16</v>
      </c>
    </row>
    <row r="11" spans="2:9" ht="18.600000000000001" customHeight="1" x14ac:dyDescent="0.45">
      <c r="F11" s="27" t="s">
        <v>303</v>
      </c>
      <c r="G11" s="364"/>
      <c r="H11" s="364"/>
      <c r="I11" s="364"/>
    </row>
    <row r="12" spans="2:9" ht="18.600000000000001" customHeight="1" x14ac:dyDescent="0.45">
      <c r="F12" s="27" t="s">
        <v>304</v>
      </c>
      <c r="G12" s="364"/>
      <c r="H12" s="364"/>
      <c r="I12" s="364"/>
    </row>
    <row r="13" spans="2:9" ht="18.600000000000001" customHeight="1" x14ac:dyDescent="0.45">
      <c r="F13" s="27" t="s">
        <v>52</v>
      </c>
      <c r="G13" s="364"/>
      <c r="H13" s="364"/>
      <c r="I13" s="364"/>
    </row>
    <row r="14" spans="2:9" ht="18.600000000000001" customHeight="1" x14ac:dyDescent="0.45">
      <c r="F14" s="27" t="s">
        <v>305</v>
      </c>
      <c r="G14" s="364"/>
      <c r="H14" s="364"/>
      <c r="I14" s="364"/>
    </row>
    <row r="15" spans="2:9" ht="13.95" customHeight="1" x14ac:dyDescent="0.45"/>
    <row r="16" spans="2:9" ht="32.4" customHeight="1" x14ac:dyDescent="0.45">
      <c r="B16" s="365" t="s">
        <v>145</v>
      </c>
      <c r="C16" s="365"/>
      <c r="D16" s="365"/>
      <c r="E16" s="365"/>
      <c r="F16" s="365"/>
      <c r="G16" s="365"/>
      <c r="H16" s="365"/>
      <c r="I16" s="365"/>
    </row>
    <row r="17" spans="2:12" ht="12" customHeight="1" x14ac:dyDescent="0.45">
      <c r="B17" s="7"/>
      <c r="C17" s="7"/>
      <c r="D17" s="7"/>
      <c r="E17" s="7"/>
      <c r="F17" s="7"/>
      <c r="G17" s="7"/>
      <c r="H17" s="7"/>
      <c r="I17" s="7"/>
    </row>
    <row r="18" spans="2:12" ht="12" customHeight="1" x14ac:dyDescent="0.45">
      <c r="B18" s="7"/>
      <c r="C18" s="7"/>
      <c r="D18" s="7"/>
      <c r="E18" s="7"/>
      <c r="F18" s="7"/>
      <c r="G18" s="7"/>
      <c r="H18" s="7"/>
      <c r="I18" s="7"/>
    </row>
    <row r="19" spans="2:12" ht="19.2" customHeight="1" x14ac:dyDescent="0.45">
      <c r="B19" s="1" t="s">
        <v>167</v>
      </c>
      <c r="E19" s="85" t="s">
        <v>191</v>
      </c>
      <c r="F19" s="366"/>
      <c r="G19" s="367"/>
      <c r="H19" s="1" t="s">
        <v>27</v>
      </c>
    </row>
    <row r="20" spans="2:12" ht="9.75" customHeight="1" x14ac:dyDescent="0.45">
      <c r="B20" s="86"/>
      <c r="C20" s="86"/>
      <c r="D20" s="86"/>
      <c r="E20" s="86"/>
      <c r="F20" s="86"/>
      <c r="G20" s="86"/>
      <c r="H20" s="86"/>
      <c r="I20" s="86"/>
      <c r="L20" s="84"/>
    </row>
    <row r="21" spans="2:12" ht="18.600000000000001" customHeight="1" x14ac:dyDescent="0.45">
      <c r="B21" s="1" t="s">
        <v>255</v>
      </c>
      <c r="F21" s="27" t="s">
        <v>306</v>
      </c>
      <c r="G21" s="370" t="s">
        <v>344</v>
      </c>
      <c r="H21" s="370"/>
    </row>
    <row r="22" spans="2:12" ht="10.5" customHeight="1" x14ac:dyDescent="0.45"/>
    <row r="23" spans="2:12" ht="18.600000000000001" customHeight="1" x14ac:dyDescent="0.45">
      <c r="B23" s="1" t="s">
        <v>168</v>
      </c>
      <c r="F23" s="1" t="s">
        <v>224</v>
      </c>
    </row>
    <row r="24" spans="2:12" ht="12.6" customHeight="1" x14ac:dyDescent="0.45"/>
    <row r="25" spans="2:12" ht="18.600000000000001" customHeight="1" x14ac:dyDescent="0.45">
      <c r="B25" s="1" t="s">
        <v>10</v>
      </c>
    </row>
    <row r="26" spans="2:12" ht="15" customHeight="1" x14ac:dyDescent="0.45">
      <c r="B26" s="357" t="s">
        <v>256</v>
      </c>
      <c r="C26" s="357"/>
      <c r="D26" s="357"/>
      <c r="E26" s="357"/>
      <c r="F26" s="357"/>
      <c r="G26" s="357"/>
      <c r="H26" s="357"/>
      <c r="I26" s="28"/>
    </row>
    <row r="27" spans="2:12" ht="15" customHeight="1" x14ac:dyDescent="0.45">
      <c r="B27" s="357" t="s">
        <v>146</v>
      </c>
      <c r="C27" s="357"/>
      <c r="D27" s="357"/>
      <c r="E27" s="357"/>
      <c r="F27" s="357"/>
      <c r="G27" s="357"/>
      <c r="H27" s="357"/>
      <c r="I27" s="28"/>
    </row>
    <row r="28" spans="2:12" ht="15" customHeight="1" x14ac:dyDescent="0.45">
      <c r="B28" s="357" t="s">
        <v>257</v>
      </c>
      <c r="C28" s="357"/>
      <c r="D28" s="357"/>
      <c r="E28" s="357"/>
      <c r="F28" s="357"/>
      <c r="G28" s="357"/>
      <c r="H28" s="357"/>
      <c r="I28" s="28"/>
    </row>
    <row r="29" spans="2:12" ht="15" customHeight="1" x14ac:dyDescent="0.45">
      <c r="B29" s="360" t="s">
        <v>369</v>
      </c>
      <c r="C29" s="360"/>
      <c r="D29" s="360"/>
      <c r="E29" s="360"/>
      <c r="F29" s="360"/>
      <c r="G29" s="360"/>
      <c r="H29" s="360"/>
      <c r="I29" s="360"/>
    </row>
    <row r="30" spans="2:12" ht="15" customHeight="1" x14ac:dyDescent="0.45">
      <c r="B30" s="359" t="s">
        <v>290</v>
      </c>
      <c r="C30" s="359"/>
      <c r="D30" s="359"/>
      <c r="E30" s="359"/>
      <c r="F30" s="359"/>
      <c r="G30" s="359"/>
      <c r="H30" s="359"/>
      <c r="I30" s="28"/>
    </row>
    <row r="31" spans="2:12" ht="15" customHeight="1" x14ac:dyDescent="0.45">
      <c r="B31" s="359" t="s">
        <v>141</v>
      </c>
      <c r="C31" s="359"/>
      <c r="D31" s="359"/>
      <c r="E31" s="359"/>
      <c r="F31" s="359"/>
      <c r="G31" s="359"/>
      <c r="H31" s="359"/>
      <c r="I31" s="29"/>
    </row>
    <row r="32" spans="2:12" ht="15" customHeight="1" x14ac:dyDescent="0.45">
      <c r="B32" s="362" t="s">
        <v>258</v>
      </c>
      <c r="C32" s="362"/>
      <c r="D32" s="362"/>
      <c r="E32" s="362"/>
      <c r="F32" s="362"/>
      <c r="G32" s="362"/>
      <c r="H32" s="362"/>
      <c r="I32" s="362"/>
      <c r="J32" s="362"/>
    </row>
    <row r="33" spans="2:10" ht="15" customHeight="1" x14ac:dyDescent="0.45">
      <c r="B33" s="360" t="s">
        <v>259</v>
      </c>
      <c r="C33" s="360"/>
      <c r="D33" s="360"/>
      <c r="E33" s="360"/>
      <c r="F33" s="360"/>
      <c r="G33" s="360"/>
      <c r="H33" s="360"/>
      <c r="I33" s="25"/>
      <c r="J33" s="98"/>
    </row>
    <row r="34" spans="2:10" ht="15" customHeight="1" x14ac:dyDescent="0.45">
      <c r="B34" s="360" t="s">
        <v>260</v>
      </c>
      <c r="C34" s="360"/>
      <c r="D34" s="360"/>
      <c r="E34" s="360"/>
      <c r="F34" s="360"/>
      <c r="G34" s="360"/>
      <c r="H34" s="360"/>
      <c r="I34" s="25"/>
      <c r="J34" s="98"/>
    </row>
    <row r="35" spans="2:10" ht="15" customHeight="1" x14ac:dyDescent="0.45">
      <c r="B35" s="360" t="s">
        <v>261</v>
      </c>
      <c r="C35" s="360"/>
      <c r="D35" s="360"/>
      <c r="E35" s="360"/>
      <c r="F35" s="360"/>
      <c r="G35" s="360"/>
      <c r="H35" s="360"/>
      <c r="I35" s="25"/>
      <c r="J35" s="98"/>
    </row>
    <row r="36" spans="2:10" ht="15" customHeight="1" x14ac:dyDescent="0.45">
      <c r="B36" s="361" t="s">
        <v>262</v>
      </c>
      <c r="C36" s="361"/>
      <c r="D36" s="361"/>
      <c r="E36" s="361"/>
      <c r="F36" s="361"/>
      <c r="G36" s="361"/>
      <c r="H36" s="361"/>
      <c r="I36" s="257"/>
      <c r="J36" s="98"/>
    </row>
    <row r="37" spans="2:10" ht="15" customHeight="1" x14ac:dyDescent="0.45">
      <c r="B37" s="360" t="s">
        <v>263</v>
      </c>
      <c r="C37" s="360"/>
      <c r="D37" s="360"/>
      <c r="E37" s="360"/>
      <c r="F37" s="360"/>
      <c r="G37" s="360"/>
      <c r="H37" s="360"/>
      <c r="I37" s="360"/>
      <c r="J37" s="98"/>
    </row>
    <row r="38" spans="2:10" ht="15" customHeight="1" x14ac:dyDescent="0.45">
      <c r="B38" s="360" t="s">
        <v>264</v>
      </c>
      <c r="C38" s="360"/>
      <c r="D38" s="360"/>
      <c r="E38" s="360"/>
      <c r="F38" s="360"/>
      <c r="G38" s="360"/>
      <c r="H38" s="360"/>
      <c r="I38" s="360"/>
      <c r="J38" s="98"/>
    </row>
    <row r="39" spans="2:10" ht="15" customHeight="1" x14ac:dyDescent="0.45">
      <c r="B39" s="359" t="s">
        <v>265</v>
      </c>
      <c r="C39" s="359"/>
      <c r="D39" s="359"/>
      <c r="E39" s="359"/>
      <c r="F39" s="359"/>
      <c r="G39" s="359"/>
      <c r="H39" s="359"/>
      <c r="I39" s="359"/>
    </row>
    <row r="40" spans="2:10" ht="15.6" customHeight="1" x14ac:dyDescent="0.45">
      <c r="B40" s="358" t="s">
        <v>223</v>
      </c>
      <c r="C40" s="358"/>
      <c r="D40" s="358"/>
      <c r="E40" s="358"/>
      <c r="F40" s="358"/>
      <c r="G40" s="358"/>
      <c r="H40" s="358"/>
      <c r="I40" s="358"/>
    </row>
    <row r="41" spans="2:10" ht="38.700000000000003" customHeight="1" x14ac:dyDescent="0.45">
      <c r="B41" s="358" t="s">
        <v>67</v>
      </c>
      <c r="C41" s="358"/>
      <c r="D41" s="358"/>
      <c r="E41" s="358"/>
      <c r="F41" s="358"/>
      <c r="G41" s="358"/>
      <c r="H41" s="358"/>
      <c r="I41" s="358"/>
    </row>
    <row r="42" spans="2:10" ht="15" customHeight="1" x14ac:dyDescent="0.45">
      <c r="B42" s="357" t="s">
        <v>193</v>
      </c>
      <c r="C42" s="357"/>
      <c r="D42" s="357"/>
      <c r="E42" s="357"/>
      <c r="F42" s="357"/>
      <c r="G42" s="357"/>
      <c r="H42" s="357"/>
      <c r="I42" s="357"/>
    </row>
    <row r="43" spans="2:10" ht="14.4" customHeight="1" x14ac:dyDescent="0.45">
      <c r="B43" s="28" t="s">
        <v>192</v>
      </c>
    </row>
  </sheetData>
  <mergeCells count="27">
    <mergeCell ref="B3:E3"/>
    <mergeCell ref="G14:I14"/>
    <mergeCell ref="B16:I16"/>
    <mergeCell ref="F19:G19"/>
    <mergeCell ref="B26:H26"/>
    <mergeCell ref="B8:I8"/>
    <mergeCell ref="G11:I11"/>
    <mergeCell ref="G12:I12"/>
    <mergeCell ref="G13:I13"/>
    <mergeCell ref="G4:I4"/>
    <mergeCell ref="G21:H21"/>
    <mergeCell ref="B27:H27"/>
    <mergeCell ref="B28:H28"/>
    <mergeCell ref="B36:H36"/>
    <mergeCell ref="B37:I37"/>
    <mergeCell ref="B33:H33"/>
    <mergeCell ref="B29:I29"/>
    <mergeCell ref="B30:H30"/>
    <mergeCell ref="B31:H31"/>
    <mergeCell ref="B32:J32"/>
    <mergeCell ref="B34:H34"/>
    <mergeCell ref="B35:H35"/>
    <mergeCell ref="B42:I42"/>
    <mergeCell ref="B40:I40"/>
    <mergeCell ref="B41:I41"/>
    <mergeCell ref="B39:I39"/>
    <mergeCell ref="B38:I38"/>
  </mergeCells>
  <phoneticPr fontId="2" type="Hiragana"/>
  <conditionalFormatting sqref="F19:G19">
    <cfRule type="expression" dxfId="87" priority="3">
      <formula>LEN(F19)=0</formula>
    </cfRule>
  </conditionalFormatting>
  <conditionalFormatting sqref="G4">
    <cfRule type="expression" dxfId="86" priority="5">
      <formula>G4="令和　年　月　日"</formula>
    </cfRule>
  </conditionalFormatting>
  <conditionalFormatting sqref="G21">
    <cfRule type="colorScale" priority="1">
      <colorScale>
        <cfvo type="min"/>
        <cfvo type="max"/>
        <color rgb="FFFF7128"/>
        <color rgb="FFFFEF9C"/>
      </colorScale>
    </cfRule>
    <cfRule type="expression" dxfId="85" priority="2">
      <formula>OR(G21="令和　年　月　日　まで", H21="令和　年　月　日　まで")</formula>
    </cfRule>
  </conditionalFormatting>
  <conditionalFormatting sqref="G11:I14">
    <cfRule type="expression" dxfId="84" priority="4">
      <formula>LEN(G11)=0</formula>
    </cfRule>
  </conditionalFormatting>
  <pageMargins left="0.70866141732283472" right="0.31496062992125984" top="0.55118110236220474" bottom="0.35433070866141736" header="0" footer="0"/>
  <pageSetup paperSize="9" scale="98"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929EE-23FC-4A99-ADDA-33FEA25DCE32}">
  <sheetPr>
    <tabColor rgb="FFFF0000"/>
  </sheetPr>
  <dimension ref="B1:AM37"/>
  <sheetViews>
    <sheetView view="pageBreakPreview" topLeftCell="A14" zoomScaleSheetLayoutView="100" workbookViewId="0">
      <selection activeCell="F9" sqref="F9"/>
    </sheetView>
  </sheetViews>
  <sheetFormatPr defaultColWidth="8.69921875" defaultRowHeight="13.2" x14ac:dyDescent="0.45"/>
  <cols>
    <col min="1" max="1" width="1.19921875" style="1" customWidth="1"/>
    <col min="2" max="6" width="7.59765625" style="1" customWidth="1"/>
    <col min="7" max="7" width="6.3984375" style="1" customWidth="1"/>
    <col min="8" max="9" width="7.59765625" style="1" customWidth="1"/>
    <col min="10" max="10" width="9.19921875" style="1" customWidth="1"/>
    <col min="11" max="11" width="7.3984375" style="1" customWidth="1"/>
    <col min="12" max="12" width="3.19921875" style="1" customWidth="1"/>
    <col min="13" max="13" width="0.8984375" style="1" customWidth="1"/>
    <col min="14" max="16384" width="8.69921875" style="1"/>
  </cols>
  <sheetData>
    <row r="1" spans="2:39" ht="7.95" customHeight="1" x14ac:dyDescent="0.45"/>
    <row r="2" spans="2:39" ht="14.4" x14ac:dyDescent="0.45">
      <c r="B2" s="363" t="s">
        <v>295</v>
      </c>
      <c r="C2" s="363"/>
      <c r="D2" s="363"/>
      <c r="E2" s="363"/>
      <c r="F2" s="363"/>
      <c r="I2" s="81"/>
      <c r="J2" s="379"/>
      <c r="K2" s="379"/>
      <c r="L2" s="379"/>
    </row>
    <row r="3" spans="2:39" ht="14.4" x14ac:dyDescent="0.45">
      <c r="B3" s="380" t="s">
        <v>291</v>
      </c>
      <c r="C3" s="380"/>
      <c r="D3" s="380"/>
      <c r="E3" s="380"/>
      <c r="F3" s="380"/>
      <c r="G3" s="380"/>
      <c r="H3" s="380"/>
      <c r="I3" s="380"/>
      <c r="J3" s="380"/>
      <c r="K3" s="380"/>
      <c r="L3" s="380"/>
    </row>
    <row r="4" spans="2:39" ht="24" customHeight="1" x14ac:dyDescent="0.45">
      <c r="B4" s="49" t="s">
        <v>36</v>
      </c>
      <c r="C4" s="50"/>
      <c r="D4" s="51"/>
    </row>
    <row r="5" spans="2:39" ht="25.95" customHeight="1" x14ac:dyDescent="0.45">
      <c r="B5" s="371" t="s">
        <v>12</v>
      </c>
      <c r="C5" s="381"/>
      <c r="D5" s="382"/>
      <c r="E5" s="383"/>
      <c r="F5" s="383"/>
      <c r="G5" s="383"/>
      <c r="H5" s="383"/>
      <c r="I5" s="383"/>
      <c r="J5" s="383"/>
      <c r="K5" s="384"/>
      <c r="L5" s="385"/>
    </row>
    <row r="6" spans="2:39" ht="24.45" customHeight="1" x14ac:dyDescent="0.45">
      <c r="B6" s="371" t="s">
        <v>14</v>
      </c>
      <c r="C6" s="372"/>
      <c r="D6" s="382"/>
      <c r="E6" s="383"/>
      <c r="F6" s="383"/>
      <c r="G6" s="383"/>
      <c r="H6" s="383"/>
      <c r="I6" s="383"/>
      <c r="J6" s="383"/>
      <c r="K6" s="384"/>
      <c r="L6" s="385"/>
    </row>
    <row r="7" spans="2:39" ht="11.7" customHeight="1" x14ac:dyDescent="0.45">
      <c r="B7" s="386" t="s">
        <v>268</v>
      </c>
      <c r="C7" s="387"/>
      <c r="D7" s="390" t="s">
        <v>30</v>
      </c>
      <c r="E7" s="373"/>
      <c r="F7" s="374"/>
      <c r="G7" s="375"/>
      <c r="H7" s="390" t="s">
        <v>71</v>
      </c>
      <c r="I7" s="87" t="s">
        <v>34</v>
      </c>
      <c r="J7" s="396"/>
      <c r="K7" s="397"/>
      <c r="L7" s="398"/>
    </row>
    <row r="8" spans="2:39" ht="21" customHeight="1" x14ac:dyDescent="0.45">
      <c r="B8" s="388"/>
      <c r="C8" s="389"/>
      <c r="D8" s="391"/>
      <c r="E8" s="392"/>
      <c r="F8" s="393"/>
      <c r="G8" s="394"/>
      <c r="H8" s="395"/>
      <c r="I8" s="78"/>
      <c r="J8" s="399"/>
      <c r="K8" s="400"/>
      <c r="L8" s="401"/>
    </row>
    <row r="9" spans="2:39" ht="21.75" customHeight="1" x14ac:dyDescent="0.45">
      <c r="B9" s="371" t="s">
        <v>194</v>
      </c>
      <c r="C9" s="372"/>
      <c r="D9" s="373"/>
      <c r="E9" s="374"/>
      <c r="F9" s="375"/>
      <c r="G9" s="88" t="s">
        <v>27</v>
      </c>
      <c r="H9" s="376" t="s">
        <v>195</v>
      </c>
      <c r="I9" s="377"/>
      <c r="J9" s="378"/>
      <c r="K9" s="282"/>
      <c r="L9" s="89" t="s">
        <v>196</v>
      </c>
    </row>
    <row r="10" spans="2:39" ht="21.6" customHeight="1" x14ac:dyDescent="0.45">
      <c r="B10" s="390" t="s">
        <v>33</v>
      </c>
      <c r="C10" s="2" t="s">
        <v>31</v>
      </c>
      <c r="D10" s="382"/>
      <c r="E10" s="383"/>
      <c r="F10" s="383"/>
      <c r="G10" s="383"/>
      <c r="H10" s="383"/>
      <c r="I10" s="383"/>
      <c r="J10" s="383"/>
      <c r="K10" s="384"/>
      <c r="L10" s="385"/>
    </row>
    <row r="11" spans="2:39" ht="21.6" customHeight="1" x14ac:dyDescent="0.45">
      <c r="B11" s="395"/>
      <c r="C11" s="2" t="s">
        <v>32</v>
      </c>
      <c r="D11" s="382"/>
      <c r="E11" s="383"/>
      <c r="F11" s="383"/>
      <c r="G11" s="383"/>
      <c r="H11" s="383"/>
      <c r="I11" s="383"/>
      <c r="J11" s="383"/>
      <c r="K11" s="384"/>
      <c r="L11" s="385"/>
    </row>
    <row r="12" spans="2:39" ht="21.6" customHeight="1" x14ac:dyDescent="0.45">
      <c r="B12" s="391"/>
      <c r="C12" s="2" t="s">
        <v>51</v>
      </c>
      <c r="D12" s="382"/>
      <c r="E12" s="383"/>
      <c r="F12" s="383"/>
      <c r="G12" s="383"/>
      <c r="H12" s="383"/>
      <c r="I12" s="383"/>
      <c r="J12" s="383"/>
      <c r="K12" s="384"/>
      <c r="L12" s="385"/>
    </row>
    <row r="13" spans="2:39" ht="61.2" customHeight="1" x14ac:dyDescent="0.45">
      <c r="B13" s="402" t="s">
        <v>148</v>
      </c>
      <c r="C13" s="403"/>
      <c r="D13" s="404"/>
      <c r="E13" s="405"/>
      <c r="F13" s="405"/>
      <c r="G13" s="405"/>
      <c r="H13" s="405"/>
      <c r="I13" s="405"/>
      <c r="J13" s="405"/>
      <c r="K13" s="405"/>
      <c r="L13" s="406"/>
    </row>
    <row r="14" spans="2:39" ht="46.95" customHeight="1" x14ac:dyDescent="0.45">
      <c r="B14" s="402" t="s">
        <v>159</v>
      </c>
      <c r="C14" s="408"/>
      <c r="D14" s="409"/>
      <c r="E14" s="410"/>
      <c r="F14" s="410"/>
      <c r="G14" s="410"/>
      <c r="H14" s="410"/>
      <c r="I14" s="410"/>
      <c r="J14" s="410"/>
      <c r="K14" s="410"/>
      <c r="L14" s="411"/>
    </row>
    <row r="15" spans="2:39" ht="36" customHeight="1" x14ac:dyDescent="0.45">
      <c r="B15" s="412" t="s">
        <v>147</v>
      </c>
      <c r="C15" s="413"/>
      <c r="D15" s="414"/>
      <c r="E15" s="415"/>
      <c r="F15" s="415"/>
      <c r="G15" s="415"/>
      <c r="H15" s="415"/>
      <c r="I15" s="415"/>
      <c r="J15" s="415"/>
      <c r="K15" s="415"/>
      <c r="L15" s="416"/>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row>
    <row r="16" spans="2:39" ht="19.2" customHeight="1" x14ac:dyDescent="0.45">
      <c r="B16" s="417" t="s">
        <v>136</v>
      </c>
      <c r="C16" s="418"/>
      <c r="D16" s="91"/>
      <c r="E16" s="423" t="s">
        <v>381</v>
      </c>
      <c r="F16" s="423"/>
      <c r="G16" s="423"/>
      <c r="H16" s="423"/>
      <c r="I16" s="423"/>
      <c r="J16" s="423"/>
      <c r="K16" s="423"/>
      <c r="L16" s="424"/>
    </row>
    <row r="17" spans="2:38" ht="19.2" customHeight="1" x14ac:dyDescent="0.45">
      <c r="B17" s="419"/>
      <c r="C17" s="420"/>
      <c r="D17" s="91"/>
      <c r="E17" s="423" t="s">
        <v>382</v>
      </c>
      <c r="F17" s="423"/>
      <c r="G17" s="423"/>
      <c r="H17" s="423"/>
      <c r="I17" s="423"/>
      <c r="J17" s="423"/>
      <c r="K17" s="423"/>
      <c r="L17" s="424"/>
    </row>
    <row r="18" spans="2:38" ht="19.2" customHeight="1" x14ac:dyDescent="0.45">
      <c r="B18" s="419"/>
      <c r="C18" s="420"/>
      <c r="D18" s="91"/>
      <c r="E18" s="423" t="s">
        <v>383</v>
      </c>
      <c r="F18" s="423"/>
      <c r="G18" s="423"/>
      <c r="H18" s="423"/>
      <c r="I18" s="423"/>
      <c r="J18" s="423"/>
      <c r="K18" s="423"/>
      <c r="L18" s="424"/>
      <c r="O18" s="92"/>
    </row>
    <row r="19" spans="2:38" ht="19.2" customHeight="1" x14ac:dyDescent="0.45">
      <c r="B19" s="419"/>
      <c r="C19" s="420"/>
      <c r="D19" s="91"/>
      <c r="E19" s="423" t="s">
        <v>384</v>
      </c>
      <c r="F19" s="423"/>
      <c r="G19" s="423"/>
      <c r="H19" s="423"/>
      <c r="I19" s="423"/>
      <c r="J19" s="423"/>
      <c r="K19" s="423"/>
      <c r="L19" s="424"/>
    </row>
    <row r="20" spans="2:38" ht="19.2" customHeight="1" x14ac:dyDescent="0.45">
      <c r="B20" s="419"/>
      <c r="C20" s="420"/>
      <c r="D20" s="91"/>
      <c r="E20" s="423" t="s">
        <v>385</v>
      </c>
      <c r="F20" s="423"/>
      <c r="G20" s="423"/>
      <c r="H20" s="423"/>
      <c r="I20" s="423"/>
      <c r="J20" s="423"/>
      <c r="K20" s="423"/>
      <c r="L20" s="424"/>
    </row>
    <row r="21" spans="2:38" ht="19.95" customHeight="1" x14ac:dyDescent="0.45">
      <c r="B21" s="421"/>
      <c r="C21" s="422"/>
      <c r="D21" s="93"/>
      <c r="E21" s="425" t="s">
        <v>386</v>
      </c>
      <c r="F21" s="425"/>
      <c r="G21" s="425"/>
      <c r="H21" s="425"/>
      <c r="I21" s="425"/>
      <c r="J21" s="425"/>
      <c r="K21" s="425"/>
      <c r="L21" s="426"/>
    </row>
    <row r="22" spans="2:38" ht="17.399999999999999" customHeight="1" x14ac:dyDescent="0.45">
      <c r="B22" s="427" t="s">
        <v>72</v>
      </c>
      <c r="C22" s="427"/>
      <c r="D22" s="407"/>
      <c r="E22" s="407"/>
      <c r="F22" s="407"/>
      <c r="G22" s="407"/>
      <c r="H22" s="407"/>
      <c r="I22" s="407"/>
      <c r="J22" s="407"/>
      <c r="K22" s="407"/>
      <c r="L22" s="407"/>
      <c r="O22" s="4"/>
    </row>
    <row r="23" spans="2:38" s="3" customFormat="1" ht="18" customHeight="1" x14ac:dyDescent="0.45">
      <c r="C23" s="428" t="s">
        <v>68</v>
      </c>
      <c r="D23" s="428"/>
      <c r="E23" s="428"/>
      <c r="F23" s="428"/>
      <c r="G23" s="428"/>
      <c r="H23" s="428"/>
      <c r="I23" s="428"/>
      <c r="J23" s="428"/>
      <c r="K23" s="428"/>
      <c r="L23" s="428"/>
      <c r="M23" s="6"/>
      <c r="N23" s="6"/>
      <c r="O23" s="6"/>
      <c r="P23" s="6"/>
      <c r="Q23" s="6"/>
      <c r="R23" s="6"/>
      <c r="S23" s="6"/>
      <c r="T23" s="6"/>
      <c r="U23" s="6"/>
      <c r="V23" s="6"/>
      <c r="W23" s="6"/>
      <c r="X23" s="6"/>
      <c r="Y23" s="6"/>
      <c r="Z23" s="6"/>
      <c r="AA23" s="6"/>
      <c r="AB23" s="6"/>
      <c r="AC23" s="6"/>
      <c r="AD23" s="6"/>
      <c r="AE23" s="6"/>
      <c r="AF23" s="6"/>
      <c r="AG23" s="6"/>
      <c r="AH23" s="6"/>
      <c r="AI23" s="6"/>
      <c r="AJ23" s="6"/>
      <c r="AK23" s="6"/>
      <c r="AL23" s="6"/>
    </row>
    <row r="24" spans="2:38" ht="18.600000000000001" customHeight="1" x14ac:dyDescent="0.45">
      <c r="B24" s="429" t="s">
        <v>24</v>
      </c>
      <c r="C24" s="429"/>
      <c r="D24" s="429"/>
      <c r="E24" s="429"/>
      <c r="F24" s="429"/>
      <c r="G24" s="429"/>
      <c r="H24" s="429"/>
      <c r="I24" s="429"/>
      <c r="J24" s="429"/>
      <c r="K24" s="429"/>
      <c r="L24" s="429"/>
    </row>
    <row r="25" spans="2:38" ht="14.4" customHeight="1" x14ac:dyDescent="0.45">
      <c r="B25" s="5"/>
      <c r="C25" s="407" t="s">
        <v>70</v>
      </c>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7"/>
      <c r="AL25" s="407"/>
    </row>
    <row r="26" spans="2:38" ht="17.399999999999999" customHeight="1" x14ac:dyDescent="0.45">
      <c r="B26" s="5"/>
      <c r="C26" s="431" t="s">
        <v>69</v>
      </c>
      <c r="D26" s="431"/>
      <c r="E26" s="431"/>
      <c r="F26" s="431"/>
      <c r="G26" s="431"/>
      <c r="H26" s="431"/>
      <c r="I26" s="431"/>
      <c r="J26" s="431"/>
      <c r="K26" s="431"/>
      <c r="L26" s="431"/>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row>
    <row r="27" spans="2:38" ht="17.399999999999999" customHeight="1" x14ac:dyDescent="0.45">
      <c r="B27" s="427" t="s">
        <v>387</v>
      </c>
      <c r="C27" s="427"/>
      <c r="D27" s="427"/>
      <c r="E27" s="427"/>
      <c r="F27" s="427"/>
      <c r="G27" s="427"/>
      <c r="H27" s="427"/>
      <c r="I27" s="427"/>
      <c r="J27" s="427"/>
      <c r="K27" s="427"/>
      <c r="L27" s="427"/>
    </row>
    <row r="28" spans="2:38" ht="18" customHeight="1" x14ac:dyDescent="0.45">
      <c r="B28" s="242"/>
      <c r="C28" s="430" t="s">
        <v>294</v>
      </c>
      <c r="D28" s="427"/>
      <c r="E28" s="427"/>
      <c r="F28" s="427"/>
      <c r="G28" s="427"/>
      <c r="H28" s="427"/>
      <c r="I28" s="427"/>
      <c r="J28" s="427"/>
      <c r="K28" s="427"/>
      <c r="L28" s="240"/>
    </row>
    <row r="29" spans="2:38" ht="18" customHeight="1" x14ac:dyDescent="0.45">
      <c r="B29" s="427" t="s">
        <v>388</v>
      </c>
      <c r="C29" s="427"/>
      <c r="D29" s="427"/>
      <c r="E29" s="427"/>
      <c r="F29" s="427"/>
      <c r="G29" s="427"/>
      <c r="H29" s="427"/>
      <c r="I29" s="427"/>
      <c r="J29" s="427"/>
      <c r="K29" s="427"/>
      <c r="L29" s="427"/>
    </row>
    <row r="30" spans="2:38" ht="18.600000000000001" customHeight="1" x14ac:dyDescent="0.45">
      <c r="B30" s="242"/>
      <c r="C30" s="430" t="s">
        <v>300</v>
      </c>
      <c r="D30" s="427"/>
      <c r="E30" s="427"/>
      <c r="F30" s="427"/>
      <c r="G30" s="427"/>
      <c r="H30" s="427"/>
      <c r="I30" s="427"/>
      <c r="J30" s="427"/>
      <c r="K30" s="427"/>
      <c r="L30" s="240"/>
    </row>
    <row r="31" spans="2:38" ht="18" customHeight="1" x14ac:dyDescent="0.45">
      <c r="B31" s="427" t="s">
        <v>389</v>
      </c>
      <c r="C31" s="427"/>
      <c r="D31" s="427"/>
      <c r="E31" s="427"/>
      <c r="F31" s="427"/>
      <c r="G31" s="427"/>
      <c r="H31" s="427"/>
      <c r="I31" s="427"/>
      <c r="J31" s="427"/>
      <c r="K31" s="427"/>
      <c r="L31" s="427"/>
    </row>
    <row r="32" spans="2:38" ht="18" customHeight="1" x14ac:dyDescent="0.45">
      <c r="B32" s="5"/>
      <c r="C32" s="431" t="s">
        <v>292</v>
      </c>
      <c r="D32" s="431"/>
      <c r="E32" s="431"/>
      <c r="F32" s="431"/>
      <c r="G32" s="431"/>
      <c r="H32" s="431"/>
      <c r="I32" s="431"/>
      <c r="J32" s="431"/>
      <c r="K32" s="431"/>
      <c r="L32" s="431"/>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row>
    <row r="33" spans="2:12" ht="18" customHeight="1" x14ac:dyDescent="0.45">
      <c r="B33" s="427" t="s">
        <v>390</v>
      </c>
      <c r="C33" s="427"/>
      <c r="D33" s="427"/>
      <c r="E33" s="427"/>
      <c r="F33" s="427"/>
      <c r="G33" s="427"/>
      <c r="H33" s="427"/>
      <c r="I33" s="427"/>
      <c r="J33" s="427"/>
      <c r="K33" s="427"/>
      <c r="L33" s="427"/>
    </row>
    <row r="34" spans="2:12" ht="19.95" customHeight="1" x14ac:dyDescent="0.45">
      <c r="B34" s="242"/>
      <c r="C34" s="430" t="s">
        <v>293</v>
      </c>
      <c r="D34" s="427"/>
      <c r="E34" s="427"/>
      <c r="F34" s="427"/>
      <c r="G34" s="427"/>
      <c r="H34" s="427"/>
      <c r="I34" s="427"/>
      <c r="J34" s="427"/>
      <c r="K34" s="427"/>
      <c r="L34" s="240"/>
    </row>
    <row r="35" spans="2:12" ht="18.600000000000001" customHeight="1" x14ac:dyDescent="0.45">
      <c r="B35" s="427" t="s">
        <v>391</v>
      </c>
      <c r="C35" s="407"/>
      <c r="D35" s="407"/>
      <c r="E35" s="407"/>
      <c r="F35" s="407"/>
      <c r="G35" s="407"/>
      <c r="H35" s="407"/>
      <c r="I35" s="407"/>
      <c r="J35" s="407"/>
      <c r="K35" s="407"/>
      <c r="L35" s="407"/>
    </row>
    <row r="36" spans="2:12" ht="19.95" customHeight="1" x14ac:dyDescent="0.45">
      <c r="B36" s="242"/>
      <c r="C36" s="430" t="s">
        <v>302</v>
      </c>
      <c r="D36" s="427"/>
      <c r="E36" s="427"/>
      <c r="F36" s="427"/>
      <c r="G36" s="427"/>
      <c r="H36" s="427"/>
      <c r="I36" s="427"/>
      <c r="J36" s="427"/>
      <c r="K36" s="427"/>
      <c r="L36" s="240"/>
    </row>
    <row r="37" spans="2:12" ht="10.199999999999999" customHeight="1" x14ac:dyDescent="0.45"/>
  </sheetData>
  <mergeCells count="47">
    <mergeCell ref="C26:L26"/>
    <mergeCell ref="C32:L32"/>
    <mergeCell ref="B29:L29"/>
    <mergeCell ref="B27:L27"/>
    <mergeCell ref="C28:K28"/>
    <mergeCell ref="B31:L31"/>
    <mergeCell ref="B33:L33"/>
    <mergeCell ref="C34:K34"/>
    <mergeCell ref="B35:L35"/>
    <mergeCell ref="C36:K36"/>
    <mergeCell ref="C30:K30"/>
    <mergeCell ref="C25:AL25"/>
    <mergeCell ref="B14:C14"/>
    <mergeCell ref="D14:L14"/>
    <mergeCell ref="B15:C15"/>
    <mergeCell ref="D15:L15"/>
    <mergeCell ref="B16:C21"/>
    <mergeCell ref="E16:L16"/>
    <mergeCell ref="E17:L17"/>
    <mergeCell ref="E18:L18"/>
    <mergeCell ref="E19:L19"/>
    <mergeCell ref="E20:L20"/>
    <mergeCell ref="E21:L21"/>
    <mergeCell ref="B22:L22"/>
    <mergeCell ref="C23:L23"/>
    <mergeCell ref="B24:L24"/>
    <mergeCell ref="B10:B12"/>
    <mergeCell ref="D10:L10"/>
    <mergeCell ref="D11:L11"/>
    <mergeCell ref="D12:L12"/>
    <mergeCell ref="B13:C13"/>
    <mergeCell ref="D13:L13"/>
    <mergeCell ref="B9:C9"/>
    <mergeCell ref="D9:F9"/>
    <mergeCell ref="H9:J9"/>
    <mergeCell ref="B2:F2"/>
    <mergeCell ref="J2:L2"/>
    <mergeCell ref="B3:L3"/>
    <mergeCell ref="B5:C5"/>
    <mergeCell ref="D5:L5"/>
    <mergeCell ref="B6:C6"/>
    <mergeCell ref="D6:L6"/>
    <mergeCell ref="B7:C8"/>
    <mergeCell ref="D7:D8"/>
    <mergeCell ref="E7:G8"/>
    <mergeCell ref="H7:H8"/>
    <mergeCell ref="J7:L8"/>
  </mergeCells>
  <phoneticPr fontId="14"/>
  <conditionalFormatting sqref="D9">
    <cfRule type="expression" dxfId="83" priority="5">
      <formula>LEN(D9)=0</formula>
    </cfRule>
  </conditionalFormatting>
  <conditionalFormatting sqref="D5:L6">
    <cfRule type="expression" dxfId="82" priority="9">
      <formula>LEN(D5)=0</formula>
    </cfRule>
  </conditionalFormatting>
  <conditionalFormatting sqref="D10:L12">
    <cfRule type="expression" dxfId="81" priority="1">
      <formula>LEN(D10)=0</formula>
    </cfRule>
  </conditionalFormatting>
  <conditionalFormatting sqref="E7">
    <cfRule type="expression" dxfId="80" priority="8">
      <formula>LEN(E7)=0</formula>
    </cfRule>
  </conditionalFormatting>
  <conditionalFormatting sqref="I8">
    <cfRule type="expression" dxfId="79" priority="7">
      <formula>LEN(I8)=0</formula>
    </cfRule>
  </conditionalFormatting>
  <conditionalFormatting sqref="J7:L7">
    <cfRule type="expression" dxfId="78" priority="6">
      <formula>LEN(J7)=0</formula>
    </cfRule>
  </conditionalFormatting>
  <conditionalFormatting sqref="K9">
    <cfRule type="expression" dxfId="77" priority="4">
      <formula>LEN(K9)=0</formula>
    </cfRule>
  </conditionalFormatting>
  <dataValidations count="1">
    <dataValidation type="list" allowBlank="1" showInputMessage="1" showErrorMessage="1" sqref="J2:K2" xr:uid="{9D033B0F-6D63-44D0-AC90-FF4881DB1D07}">
      <formula1>#REF!</formula1>
    </dataValidation>
  </dataValidations>
  <hyperlinks>
    <hyperlink ref="C23" r:id="rId1" xr:uid="{879DC39D-D8BB-4CBA-AD5A-E5E108D6224D}"/>
    <hyperlink ref="C26" r:id="rId2" xr:uid="{7ED7BA16-16C4-4501-8FAE-EC042CC913CC}"/>
    <hyperlink ref="C32" r:id="rId3" xr:uid="{BA44D0FD-B95B-443B-ACF9-012CE77208FA}"/>
    <hyperlink ref="C34" r:id="rId4" xr:uid="{7F6765B8-3F0C-44F0-AB25-CDFDA709EA74}"/>
    <hyperlink ref="C36" r:id="rId5" xr:uid="{120C7970-1C30-42CD-A616-BA5976F92AE9}"/>
    <hyperlink ref="C28" r:id="rId6" xr:uid="{6059469F-5B63-4584-81FE-9D81DBEC0BCD}"/>
    <hyperlink ref="C30" r:id="rId7" xr:uid="{6A826C3E-C04F-49A6-8244-83A1BDC8A227}"/>
  </hyperlinks>
  <pageMargins left="0.70866141732283472" right="0.70866141732283472" top="0.35433070866141736" bottom="0.35433070866141736" header="0" footer="0"/>
  <pageSetup paperSize="9" scale="96" fitToHeight="0" orientation="portrait" r:id="rId8"/>
  <drawing r:id="rId9"/>
  <legacyDrawing r:id="rId10"/>
  <mc:AlternateContent xmlns:mc="http://schemas.openxmlformats.org/markup-compatibility/2006">
    <mc:Choice Requires="x14">
      <controls>
        <mc:AlternateContent xmlns:mc="http://schemas.openxmlformats.org/markup-compatibility/2006">
          <mc:Choice Requires="x14">
            <control shapeId="121857" r:id="rId11" name="チェック 48">
              <controlPr defaultSize="0" autoPict="0">
                <anchor moveWithCells="1">
                  <from>
                    <xdr:col>3</xdr:col>
                    <xdr:colOff>76200</xdr:colOff>
                    <xdr:row>12</xdr:row>
                    <xdr:rowOff>137160</xdr:rowOff>
                  </from>
                  <to>
                    <xdr:col>7</xdr:col>
                    <xdr:colOff>480060</xdr:colOff>
                    <xdr:row>12</xdr:row>
                    <xdr:rowOff>403860</xdr:rowOff>
                  </to>
                </anchor>
              </controlPr>
            </control>
          </mc:Choice>
        </mc:AlternateContent>
        <mc:AlternateContent xmlns:mc="http://schemas.openxmlformats.org/markup-compatibility/2006">
          <mc:Choice Requires="x14">
            <control shapeId="121859" r:id="rId12" name="チェック 52">
              <controlPr defaultSize="0" autoPict="0">
                <anchor moveWithCells="1">
                  <from>
                    <xdr:col>3</xdr:col>
                    <xdr:colOff>175260</xdr:colOff>
                    <xdr:row>17</xdr:row>
                    <xdr:rowOff>0</xdr:rowOff>
                  </from>
                  <to>
                    <xdr:col>3</xdr:col>
                    <xdr:colOff>480060</xdr:colOff>
                    <xdr:row>18</xdr:row>
                    <xdr:rowOff>22860</xdr:rowOff>
                  </to>
                </anchor>
              </controlPr>
            </control>
          </mc:Choice>
        </mc:AlternateContent>
        <mc:AlternateContent xmlns:mc="http://schemas.openxmlformats.org/markup-compatibility/2006">
          <mc:Choice Requires="x14">
            <control shapeId="121860" r:id="rId13" name="チェック 53">
              <controlPr defaultSize="0" autoPict="0">
                <anchor moveWithCells="1">
                  <from>
                    <xdr:col>3</xdr:col>
                    <xdr:colOff>175260</xdr:colOff>
                    <xdr:row>18</xdr:row>
                    <xdr:rowOff>7620</xdr:rowOff>
                  </from>
                  <to>
                    <xdr:col>3</xdr:col>
                    <xdr:colOff>480060</xdr:colOff>
                    <xdr:row>19</xdr:row>
                    <xdr:rowOff>22860</xdr:rowOff>
                  </to>
                </anchor>
              </controlPr>
            </control>
          </mc:Choice>
        </mc:AlternateContent>
        <mc:AlternateContent xmlns:mc="http://schemas.openxmlformats.org/markup-compatibility/2006">
          <mc:Choice Requires="x14">
            <control shapeId="121861" r:id="rId14" name="チェック 54">
              <controlPr defaultSize="0" autoPict="0">
                <anchor moveWithCells="1">
                  <from>
                    <xdr:col>3</xdr:col>
                    <xdr:colOff>175260</xdr:colOff>
                    <xdr:row>19</xdr:row>
                    <xdr:rowOff>0</xdr:rowOff>
                  </from>
                  <to>
                    <xdr:col>3</xdr:col>
                    <xdr:colOff>480060</xdr:colOff>
                    <xdr:row>20</xdr:row>
                    <xdr:rowOff>22860</xdr:rowOff>
                  </to>
                </anchor>
              </controlPr>
            </control>
          </mc:Choice>
        </mc:AlternateContent>
        <mc:AlternateContent xmlns:mc="http://schemas.openxmlformats.org/markup-compatibility/2006">
          <mc:Choice Requires="x14">
            <control shapeId="121862" r:id="rId15" name="Check Box 6">
              <controlPr defaultSize="0" autoPict="0">
                <anchor moveWithCells="1">
                  <from>
                    <xdr:col>3</xdr:col>
                    <xdr:colOff>175260</xdr:colOff>
                    <xdr:row>17</xdr:row>
                    <xdr:rowOff>0</xdr:rowOff>
                  </from>
                  <to>
                    <xdr:col>3</xdr:col>
                    <xdr:colOff>480060</xdr:colOff>
                    <xdr:row>18</xdr:row>
                    <xdr:rowOff>22860</xdr:rowOff>
                  </to>
                </anchor>
              </controlPr>
            </control>
          </mc:Choice>
        </mc:AlternateContent>
        <mc:AlternateContent xmlns:mc="http://schemas.openxmlformats.org/markup-compatibility/2006">
          <mc:Choice Requires="x14">
            <control shapeId="121863" r:id="rId16" name="Check Box 7">
              <controlPr defaultSize="0" autoPict="0">
                <anchor moveWithCells="1">
                  <from>
                    <xdr:col>3</xdr:col>
                    <xdr:colOff>68580</xdr:colOff>
                    <xdr:row>12</xdr:row>
                    <xdr:rowOff>426720</xdr:rowOff>
                  </from>
                  <to>
                    <xdr:col>11</xdr:col>
                    <xdr:colOff>175260</xdr:colOff>
                    <xdr:row>12</xdr:row>
                    <xdr:rowOff>685800</xdr:rowOff>
                  </to>
                </anchor>
              </controlPr>
            </control>
          </mc:Choice>
        </mc:AlternateContent>
        <mc:AlternateContent xmlns:mc="http://schemas.openxmlformats.org/markup-compatibility/2006">
          <mc:Choice Requires="x14">
            <control shapeId="121864" r:id="rId17" name="Check Box 8">
              <controlPr defaultSize="0" autoPict="0">
                <anchor moveWithCells="1">
                  <from>
                    <xdr:col>3</xdr:col>
                    <xdr:colOff>441960</xdr:colOff>
                    <xdr:row>14</xdr:row>
                    <xdr:rowOff>114300</xdr:rowOff>
                  </from>
                  <to>
                    <xdr:col>5</xdr:col>
                    <xdr:colOff>365760</xdr:colOff>
                    <xdr:row>14</xdr:row>
                    <xdr:rowOff>381000</xdr:rowOff>
                  </to>
                </anchor>
              </controlPr>
            </control>
          </mc:Choice>
        </mc:AlternateContent>
        <mc:AlternateContent xmlns:mc="http://schemas.openxmlformats.org/markup-compatibility/2006">
          <mc:Choice Requires="x14">
            <control shapeId="121865" r:id="rId18" name="Check Box 9">
              <controlPr defaultSize="0" autoPict="0">
                <anchor moveWithCells="1">
                  <from>
                    <xdr:col>6</xdr:col>
                    <xdr:colOff>137160</xdr:colOff>
                    <xdr:row>14</xdr:row>
                    <xdr:rowOff>99060</xdr:rowOff>
                  </from>
                  <to>
                    <xdr:col>8</xdr:col>
                    <xdr:colOff>114300</xdr:colOff>
                    <xdr:row>14</xdr:row>
                    <xdr:rowOff>381000</xdr:rowOff>
                  </to>
                </anchor>
              </controlPr>
            </control>
          </mc:Choice>
        </mc:AlternateContent>
        <mc:AlternateContent xmlns:mc="http://schemas.openxmlformats.org/markup-compatibility/2006">
          <mc:Choice Requires="x14">
            <control shapeId="121866" r:id="rId19" name="Check Box 10">
              <controlPr defaultSize="0" autoPict="0">
                <anchor moveWithCells="1">
                  <from>
                    <xdr:col>8</xdr:col>
                    <xdr:colOff>556260</xdr:colOff>
                    <xdr:row>14</xdr:row>
                    <xdr:rowOff>99060</xdr:rowOff>
                  </from>
                  <to>
                    <xdr:col>11</xdr:col>
                    <xdr:colOff>30480</xdr:colOff>
                    <xdr:row>14</xdr:row>
                    <xdr:rowOff>373380</xdr:rowOff>
                  </to>
                </anchor>
              </controlPr>
            </control>
          </mc:Choice>
        </mc:AlternateContent>
        <mc:AlternateContent xmlns:mc="http://schemas.openxmlformats.org/markup-compatibility/2006">
          <mc:Choice Requires="x14">
            <control shapeId="121867" r:id="rId20" name="Check Box 11">
              <controlPr defaultSize="0" autoPict="0">
                <anchor moveWithCells="1">
                  <from>
                    <xdr:col>3</xdr:col>
                    <xdr:colOff>76200</xdr:colOff>
                    <xdr:row>13</xdr:row>
                    <xdr:rowOff>60960</xdr:rowOff>
                  </from>
                  <to>
                    <xdr:col>8</xdr:col>
                    <xdr:colOff>365760</xdr:colOff>
                    <xdr:row>13</xdr:row>
                    <xdr:rowOff>327660</xdr:rowOff>
                  </to>
                </anchor>
              </controlPr>
            </control>
          </mc:Choice>
        </mc:AlternateContent>
        <mc:AlternateContent xmlns:mc="http://schemas.openxmlformats.org/markup-compatibility/2006">
          <mc:Choice Requires="x14">
            <control shapeId="121868" r:id="rId21" name="Check Box 12">
              <controlPr defaultSize="0" autoPict="0">
                <anchor moveWithCells="1">
                  <from>
                    <xdr:col>3</xdr:col>
                    <xdr:colOff>76200</xdr:colOff>
                    <xdr:row>13</xdr:row>
                    <xdr:rowOff>304800</xdr:rowOff>
                  </from>
                  <to>
                    <xdr:col>9</xdr:col>
                    <xdr:colOff>601980</xdr:colOff>
                    <xdr:row>13</xdr:row>
                    <xdr:rowOff>571500</xdr:rowOff>
                  </to>
                </anchor>
              </controlPr>
            </control>
          </mc:Choice>
        </mc:AlternateContent>
        <mc:AlternateContent xmlns:mc="http://schemas.openxmlformats.org/markup-compatibility/2006">
          <mc:Choice Requires="x14">
            <control shapeId="121869" r:id="rId22" name="チェック 56">
              <controlPr defaultSize="0" autoPict="0">
                <anchor moveWithCells="1">
                  <from>
                    <xdr:col>3</xdr:col>
                    <xdr:colOff>182880</xdr:colOff>
                    <xdr:row>15</xdr:row>
                    <xdr:rowOff>22860</xdr:rowOff>
                  </from>
                  <to>
                    <xdr:col>3</xdr:col>
                    <xdr:colOff>487680</xdr:colOff>
                    <xdr:row>15</xdr:row>
                    <xdr:rowOff>236220</xdr:rowOff>
                  </to>
                </anchor>
              </controlPr>
            </control>
          </mc:Choice>
        </mc:AlternateContent>
        <mc:AlternateContent xmlns:mc="http://schemas.openxmlformats.org/markup-compatibility/2006">
          <mc:Choice Requires="x14">
            <control shapeId="121870" r:id="rId23" name="チェック 57">
              <controlPr defaultSize="0" autoPict="0">
                <anchor moveWithCells="1">
                  <from>
                    <xdr:col>3</xdr:col>
                    <xdr:colOff>182880</xdr:colOff>
                    <xdr:row>15</xdr:row>
                    <xdr:rowOff>236220</xdr:rowOff>
                  </from>
                  <to>
                    <xdr:col>3</xdr:col>
                    <xdr:colOff>487680</xdr:colOff>
                    <xdr:row>17</xdr:row>
                    <xdr:rowOff>22860</xdr:rowOff>
                  </to>
                </anchor>
              </controlPr>
            </control>
          </mc:Choice>
        </mc:AlternateContent>
        <mc:AlternateContent xmlns:mc="http://schemas.openxmlformats.org/markup-compatibility/2006">
          <mc:Choice Requires="x14">
            <control shapeId="121871" r:id="rId24" name="Check Box 15">
              <controlPr defaultSize="0" autoPict="0">
                <anchor moveWithCells="1">
                  <from>
                    <xdr:col>3</xdr:col>
                    <xdr:colOff>175260</xdr:colOff>
                    <xdr:row>20</xdr:row>
                    <xdr:rowOff>0</xdr:rowOff>
                  </from>
                  <to>
                    <xdr:col>3</xdr:col>
                    <xdr:colOff>480060</xdr:colOff>
                    <xdr:row>21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84A88-C67E-400B-A4E0-21016CCBFC5C}">
  <sheetPr>
    <tabColor rgb="FFFF0000"/>
  </sheetPr>
  <dimension ref="B1:AE32"/>
  <sheetViews>
    <sheetView showGridLines="0" view="pageBreakPreview" topLeftCell="A13" zoomScale="90" zoomScaleNormal="100" zoomScaleSheetLayoutView="90" workbookViewId="0">
      <selection activeCell="W18" sqref="W18"/>
    </sheetView>
  </sheetViews>
  <sheetFormatPr defaultColWidth="8.09765625" defaultRowHeight="13.2" x14ac:dyDescent="0.45"/>
  <cols>
    <col min="1" max="1" width="1.8984375" style="9" customWidth="1"/>
    <col min="2" max="2" width="1.5" style="9" customWidth="1"/>
    <col min="3" max="3" width="13.19921875" style="9" customWidth="1"/>
    <col min="4" max="5" width="14" style="9" customWidth="1"/>
    <col min="6" max="9" width="9.59765625" style="9" customWidth="1"/>
    <col min="10" max="10" width="1.09765625" style="9" customWidth="1"/>
    <col min="11" max="11" width="10" style="9" customWidth="1"/>
    <col min="12" max="16384" width="8.09765625" style="9"/>
  </cols>
  <sheetData>
    <row r="1" spans="2:31" ht="7.95" customHeight="1" x14ac:dyDescent="0.45"/>
    <row r="2" spans="2:31" ht="18.600000000000001" customHeight="1" x14ac:dyDescent="0.45">
      <c r="C2" s="436" t="s">
        <v>180</v>
      </c>
      <c r="D2" s="436"/>
      <c r="E2" s="436"/>
    </row>
    <row r="3" spans="2:31" s="1" customFormat="1" ht="18" customHeight="1" x14ac:dyDescent="0.45">
      <c r="C3" s="432" t="s">
        <v>74</v>
      </c>
      <c r="D3" s="432"/>
      <c r="E3" s="432"/>
      <c r="F3" s="432"/>
      <c r="G3" s="432"/>
      <c r="H3" s="432"/>
      <c r="I3" s="432"/>
      <c r="J3" s="94"/>
      <c r="K3" s="94"/>
    </row>
    <row r="4" spans="2:31" s="1" customFormat="1" ht="18" customHeight="1" x14ac:dyDescent="0.45">
      <c r="C4" s="437" t="s">
        <v>166</v>
      </c>
      <c r="D4" s="437"/>
      <c r="E4" s="437"/>
      <c r="F4" s="437"/>
      <c r="G4" s="437"/>
      <c r="H4" s="437"/>
      <c r="I4" s="437"/>
      <c r="J4" s="26"/>
      <c r="K4" s="26"/>
    </row>
    <row r="5" spans="2:31" s="1" customFormat="1" ht="18" customHeight="1" x14ac:dyDescent="0.45">
      <c r="C5" s="26"/>
      <c r="D5" s="26"/>
      <c r="E5" s="26"/>
      <c r="F5" s="26"/>
      <c r="G5" s="26"/>
      <c r="H5" s="26"/>
      <c r="I5" s="26"/>
      <c r="J5" s="26"/>
      <c r="K5" s="26"/>
    </row>
    <row r="6" spans="2:31" s="1" customFormat="1" ht="18" customHeight="1" x14ac:dyDescent="0.45">
      <c r="C6" s="36" t="s">
        <v>164</v>
      </c>
      <c r="D6" s="35"/>
      <c r="E6" s="35"/>
      <c r="F6" s="35"/>
      <c r="G6" s="35"/>
      <c r="H6" s="35"/>
      <c r="I6" s="35"/>
      <c r="J6" s="26"/>
      <c r="K6" s="26"/>
    </row>
    <row r="7" spans="2:31" s="1" customFormat="1" ht="180" customHeight="1" x14ac:dyDescent="0.45">
      <c r="B7" s="27"/>
      <c r="C7" s="433"/>
      <c r="D7" s="434"/>
      <c r="E7" s="434"/>
      <c r="F7" s="434"/>
      <c r="G7" s="434"/>
      <c r="H7" s="434"/>
      <c r="I7" s="435"/>
      <c r="J7" s="27"/>
      <c r="K7" s="27"/>
      <c r="M7" s="7"/>
      <c r="N7" s="7"/>
      <c r="O7" s="7"/>
      <c r="P7" s="7"/>
      <c r="Q7" s="7"/>
      <c r="R7" s="7"/>
      <c r="S7" s="7"/>
      <c r="T7" s="7"/>
      <c r="U7" s="7"/>
      <c r="V7" s="7"/>
      <c r="W7" s="7"/>
      <c r="X7" s="7"/>
      <c r="Y7" s="7"/>
      <c r="Z7" s="7"/>
      <c r="AA7" s="8"/>
      <c r="AD7" s="1" t="e">
        <f>LEN(#REF!)</f>
        <v>#REF!</v>
      </c>
      <c r="AE7" s="1" t="s">
        <v>73</v>
      </c>
    </row>
    <row r="8" spans="2:31" s="1" customFormat="1" ht="15.6" customHeight="1" x14ac:dyDescent="0.45">
      <c r="B8" s="27"/>
      <c r="D8" s="27"/>
      <c r="E8" s="27"/>
      <c r="F8" s="27"/>
      <c r="G8" s="27"/>
      <c r="H8" s="27"/>
      <c r="I8" s="27"/>
      <c r="J8" s="27"/>
      <c r="K8" s="27"/>
      <c r="M8" s="7"/>
      <c r="N8" s="7"/>
      <c r="O8" s="7"/>
      <c r="P8" s="7"/>
      <c r="Q8" s="7"/>
      <c r="R8" s="7"/>
      <c r="S8" s="7"/>
      <c r="T8" s="7"/>
      <c r="U8" s="7"/>
      <c r="V8" s="7"/>
      <c r="W8" s="7"/>
      <c r="X8" s="7"/>
      <c r="Y8" s="7"/>
      <c r="Z8" s="7"/>
      <c r="AA8" s="7"/>
    </row>
    <row r="9" spans="2:31" s="1" customFormat="1" ht="15.6" customHeight="1" x14ac:dyDescent="0.45">
      <c r="B9" s="27"/>
      <c r="C9" s="305" t="s">
        <v>359</v>
      </c>
      <c r="D9" s="27"/>
      <c r="E9" s="27"/>
      <c r="F9" s="27"/>
      <c r="G9" s="27"/>
      <c r="H9" s="27"/>
      <c r="I9" s="27"/>
      <c r="J9" s="27"/>
      <c r="K9" s="27"/>
      <c r="M9" s="7"/>
      <c r="N9" s="7"/>
      <c r="O9" s="7"/>
      <c r="P9" s="7"/>
      <c r="Q9" s="7"/>
      <c r="R9" s="7"/>
      <c r="S9" s="7"/>
      <c r="T9" s="7"/>
      <c r="U9" s="7"/>
      <c r="V9" s="7"/>
      <c r="W9" s="7"/>
      <c r="X9" s="7"/>
      <c r="Y9" s="7"/>
      <c r="Z9" s="7"/>
      <c r="AA9" s="7"/>
    </row>
    <row r="10" spans="2:31" s="1" customFormat="1" ht="180" customHeight="1" x14ac:dyDescent="0.45">
      <c r="B10" s="27"/>
      <c r="C10" s="433"/>
      <c r="D10" s="434"/>
      <c r="E10" s="434"/>
      <c r="F10" s="434"/>
      <c r="G10" s="434"/>
      <c r="H10" s="434"/>
      <c r="I10" s="435"/>
      <c r="J10" s="27"/>
      <c r="K10" s="27"/>
      <c r="M10" s="7"/>
      <c r="N10" s="7"/>
      <c r="O10" s="7"/>
      <c r="P10" s="7"/>
      <c r="Q10" s="7"/>
      <c r="R10" s="7"/>
      <c r="S10" s="7"/>
      <c r="T10" s="7"/>
      <c r="U10" s="7"/>
      <c r="V10" s="7"/>
      <c r="W10" s="7"/>
      <c r="X10" s="7"/>
      <c r="Y10" s="7"/>
      <c r="Z10" s="7"/>
      <c r="AA10" s="7"/>
    </row>
    <row r="11" spans="2:31" s="1" customFormat="1" ht="15.6" customHeight="1" x14ac:dyDescent="0.45">
      <c r="B11" s="27"/>
      <c r="D11" s="27"/>
      <c r="E11" s="27"/>
      <c r="F11" s="27"/>
      <c r="G11" s="27"/>
      <c r="H11" s="27"/>
      <c r="I11" s="27"/>
      <c r="J11" s="27"/>
      <c r="K11" s="27"/>
      <c r="M11" s="7"/>
      <c r="N11" s="7"/>
      <c r="O11" s="7"/>
      <c r="P11" s="7"/>
      <c r="Q11" s="7"/>
      <c r="R11" s="7"/>
      <c r="S11" s="7"/>
      <c r="T11" s="7"/>
      <c r="U11" s="7"/>
      <c r="V11" s="7"/>
      <c r="W11" s="7"/>
      <c r="X11" s="7"/>
      <c r="Y11" s="7"/>
      <c r="Z11" s="7"/>
      <c r="AA11" s="7"/>
    </row>
    <row r="12" spans="2:31" s="1" customFormat="1" ht="15.6" customHeight="1" x14ac:dyDescent="0.45">
      <c r="B12" s="27"/>
      <c r="C12" s="34" t="s">
        <v>160</v>
      </c>
      <c r="D12" s="27"/>
      <c r="E12" s="27"/>
      <c r="F12" s="27"/>
      <c r="G12" s="27"/>
      <c r="H12" s="27"/>
      <c r="I12" s="27"/>
      <c r="J12" s="27"/>
      <c r="K12" s="27"/>
      <c r="M12" s="7"/>
      <c r="N12" s="7"/>
      <c r="O12" s="7"/>
      <c r="P12" s="7"/>
      <c r="Q12" s="7"/>
      <c r="R12" s="7"/>
      <c r="S12" s="7"/>
      <c r="T12" s="7"/>
      <c r="U12" s="7"/>
      <c r="V12" s="7"/>
      <c r="W12" s="7"/>
      <c r="X12" s="7"/>
      <c r="Y12" s="7"/>
      <c r="Z12" s="7"/>
      <c r="AA12" s="7"/>
    </row>
    <row r="13" spans="2:31" s="1" customFormat="1" ht="180" customHeight="1" x14ac:dyDescent="0.45">
      <c r="B13" s="27"/>
      <c r="C13" s="433"/>
      <c r="D13" s="434"/>
      <c r="E13" s="434"/>
      <c r="F13" s="434"/>
      <c r="G13" s="434"/>
      <c r="H13" s="434"/>
      <c r="I13" s="435"/>
      <c r="J13" s="27"/>
      <c r="K13" s="27"/>
      <c r="M13" s="7"/>
      <c r="N13" s="7"/>
      <c r="O13" s="7"/>
      <c r="P13" s="7"/>
      <c r="Q13" s="7"/>
      <c r="R13" s="7"/>
      <c r="S13" s="7"/>
      <c r="T13" s="7"/>
      <c r="U13" s="7"/>
      <c r="V13" s="7"/>
      <c r="W13" s="7"/>
      <c r="X13" s="7"/>
      <c r="Y13" s="7"/>
      <c r="Z13" s="7"/>
      <c r="AA13" s="7"/>
    </row>
    <row r="14" spans="2:31" s="58" customFormat="1" ht="21.6" customHeight="1" x14ac:dyDescent="0.45">
      <c r="B14" s="9"/>
      <c r="C14" s="432" t="s">
        <v>140</v>
      </c>
      <c r="D14" s="432"/>
      <c r="E14" s="432"/>
      <c r="F14" s="432"/>
      <c r="G14" s="432"/>
      <c r="H14" s="432"/>
      <c r="I14" s="432"/>
      <c r="J14" s="432"/>
      <c r="K14" s="432"/>
      <c r="L14" s="432"/>
    </row>
    <row r="15" spans="2:31" s="58" customFormat="1" ht="36.6" customHeight="1" x14ac:dyDescent="0.45">
      <c r="B15" s="9"/>
      <c r="C15" s="438" t="s">
        <v>370</v>
      </c>
      <c r="D15" s="438"/>
      <c r="E15" s="438"/>
      <c r="F15" s="438"/>
      <c r="G15" s="438"/>
      <c r="H15" s="438"/>
      <c r="I15" s="438"/>
      <c r="J15" s="94"/>
      <c r="K15" s="94"/>
      <c r="L15" s="94"/>
    </row>
    <row r="16" spans="2:31" s="58" customFormat="1" ht="15" customHeight="1" x14ac:dyDescent="0.45">
      <c r="B16" s="9"/>
      <c r="C16" s="94"/>
      <c r="D16" s="94"/>
      <c r="E16" s="94"/>
      <c r="F16" s="94"/>
      <c r="G16" s="94"/>
      <c r="H16" s="94"/>
      <c r="I16" s="94"/>
      <c r="J16" s="94"/>
      <c r="K16" s="94"/>
      <c r="L16" s="94"/>
    </row>
    <row r="17" spans="2:12" s="58" customFormat="1" ht="17.399999999999999" customHeight="1" x14ac:dyDescent="0.45">
      <c r="B17" s="9"/>
      <c r="C17" s="362" t="s">
        <v>360</v>
      </c>
      <c r="D17" s="362"/>
      <c r="E17" s="362"/>
      <c r="F17" s="362"/>
      <c r="G17" s="362"/>
      <c r="H17" s="362"/>
      <c r="I17" s="362"/>
      <c r="J17" s="94"/>
      <c r="K17" s="94"/>
      <c r="L17" s="94"/>
    </row>
    <row r="18" spans="2:12" s="58" customFormat="1" ht="280.05" customHeight="1" x14ac:dyDescent="0.45">
      <c r="B18" s="9"/>
      <c r="C18" s="433"/>
      <c r="D18" s="434"/>
      <c r="E18" s="434"/>
      <c r="F18" s="434"/>
      <c r="G18" s="434"/>
      <c r="H18" s="434"/>
      <c r="I18" s="435"/>
      <c r="J18" s="94"/>
      <c r="K18" s="94"/>
      <c r="L18" s="94"/>
    </row>
    <row r="19" spans="2:12" s="58" customFormat="1" ht="21.6" customHeight="1" x14ac:dyDescent="0.45">
      <c r="B19" s="9"/>
      <c r="C19" s="94"/>
      <c r="D19" s="94"/>
      <c r="E19" s="94"/>
      <c r="F19" s="94"/>
      <c r="G19" s="94"/>
      <c r="H19" s="94"/>
      <c r="I19" s="94"/>
      <c r="J19" s="94"/>
      <c r="K19" s="94"/>
      <c r="L19" s="94"/>
    </row>
    <row r="20" spans="2:12" s="58" customFormat="1" ht="21.6" customHeight="1" x14ac:dyDescent="0.45">
      <c r="B20" s="9"/>
      <c r="C20" s="34" t="s">
        <v>161</v>
      </c>
      <c r="D20" s="94"/>
      <c r="E20" s="94"/>
      <c r="F20" s="94"/>
      <c r="G20" s="94"/>
      <c r="H20" s="94"/>
      <c r="I20" s="94"/>
      <c r="J20" s="94"/>
      <c r="K20" s="94"/>
      <c r="L20" s="94"/>
    </row>
    <row r="21" spans="2:12" s="58" customFormat="1" ht="280.05" customHeight="1" x14ac:dyDescent="0.45">
      <c r="B21" s="9"/>
      <c r="C21" s="433"/>
      <c r="D21" s="434"/>
      <c r="E21" s="434"/>
      <c r="F21" s="434"/>
      <c r="G21" s="434"/>
      <c r="H21" s="434"/>
      <c r="I21" s="435"/>
    </row>
    <row r="22" spans="2:12" s="58" customFormat="1" ht="11.4" customHeight="1" x14ac:dyDescent="0.45">
      <c r="B22" s="9"/>
      <c r="C22" s="96"/>
      <c r="D22" s="96"/>
      <c r="E22" s="96"/>
      <c r="F22" s="96"/>
      <c r="G22" s="96"/>
      <c r="H22" s="96"/>
      <c r="I22" s="96"/>
    </row>
    <row r="23" spans="2:12" s="58" customFormat="1" ht="22.2" customHeight="1" x14ac:dyDescent="0.45">
      <c r="B23" s="9"/>
      <c r="C23" s="97"/>
      <c r="D23" s="97"/>
      <c r="E23" s="97"/>
      <c r="F23" s="97"/>
      <c r="G23" s="97"/>
      <c r="H23" s="97"/>
      <c r="I23" s="97"/>
    </row>
    <row r="24" spans="2:12" s="58" customFormat="1" ht="22.2" customHeight="1" x14ac:dyDescent="0.45">
      <c r="B24" s="9"/>
      <c r="C24" s="97"/>
      <c r="D24" s="97"/>
      <c r="E24" s="97"/>
      <c r="F24" s="97"/>
      <c r="G24" s="97"/>
      <c r="H24" s="97"/>
      <c r="I24" s="97"/>
    </row>
    <row r="25" spans="2:12" s="58" customFormat="1" ht="22.2" customHeight="1" x14ac:dyDescent="0.45">
      <c r="B25" s="9"/>
      <c r="C25" s="97"/>
      <c r="D25" s="97"/>
      <c r="E25" s="97"/>
      <c r="F25" s="97"/>
      <c r="G25" s="97"/>
      <c r="H25" s="97"/>
      <c r="I25" s="97"/>
    </row>
    <row r="26" spans="2:12" x14ac:dyDescent="0.45">
      <c r="F26" s="98"/>
    </row>
    <row r="27" spans="2:12" x14ac:dyDescent="0.45">
      <c r="F27" s="98"/>
    </row>
    <row r="28" spans="2:12" x14ac:dyDescent="0.45">
      <c r="F28" s="98"/>
    </row>
    <row r="29" spans="2:12" x14ac:dyDescent="0.45">
      <c r="F29" s="98"/>
    </row>
    <row r="30" spans="2:12" x14ac:dyDescent="0.45">
      <c r="F30" s="98"/>
    </row>
    <row r="31" spans="2:12" x14ac:dyDescent="0.45">
      <c r="F31" s="98"/>
    </row>
    <row r="32" spans="2:12" x14ac:dyDescent="0.45">
      <c r="F32" s="98"/>
    </row>
  </sheetData>
  <mergeCells count="11">
    <mergeCell ref="C14:L14"/>
    <mergeCell ref="C18:I18"/>
    <mergeCell ref="C21:I21"/>
    <mergeCell ref="C2:E2"/>
    <mergeCell ref="C3:I3"/>
    <mergeCell ref="C4:I4"/>
    <mergeCell ref="C7:I7"/>
    <mergeCell ref="C10:I10"/>
    <mergeCell ref="C13:I13"/>
    <mergeCell ref="C17:I17"/>
    <mergeCell ref="C15:I15"/>
  </mergeCells>
  <phoneticPr fontId="14"/>
  <conditionalFormatting sqref="C7:I7">
    <cfRule type="expression" dxfId="76" priority="5">
      <formula>LEN(C7)=0</formula>
    </cfRule>
  </conditionalFormatting>
  <conditionalFormatting sqref="C10:I10">
    <cfRule type="expression" dxfId="75" priority="4">
      <formula>LEN(C10)=0</formula>
    </cfRule>
  </conditionalFormatting>
  <conditionalFormatting sqref="C13:I13">
    <cfRule type="expression" dxfId="74" priority="3">
      <formula>LEN(C13)=0</formula>
    </cfRule>
  </conditionalFormatting>
  <conditionalFormatting sqref="C18:I18">
    <cfRule type="expression" dxfId="73" priority="2">
      <formula>LEN(C18)=0</formula>
    </cfRule>
  </conditionalFormatting>
  <conditionalFormatting sqref="C21:I21">
    <cfRule type="expression" dxfId="72" priority="1">
      <formula>LEN(C21)=0</formula>
    </cfRule>
  </conditionalFormatting>
  <conditionalFormatting sqref="M7:AA13">
    <cfRule type="cellIs" dxfId="71" priority="6" stopIfTrue="1" operator="equal">
      <formula>""</formula>
    </cfRule>
  </conditionalFormatting>
  <printOptions horizontalCentered="1"/>
  <pageMargins left="0.39370078740157483" right="0.39370078740157483" top="0.78740157480314965" bottom="0.78740157480314965" header="0.51181102362204722" footer="0.51181102362204722"/>
  <pageSetup paperSize="9" firstPageNumber="0" orientation="portrait" cellComments="asDisplayed" useFirstPageNumber="1" r:id="rId1"/>
  <headerFooter alignWithMargins="0"/>
  <rowBreaks count="1" manualBreakCount="1">
    <brk id="13" min="1" max="9"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00D83-FC22-46C5-B066-1EEDE39E226D}">
  <sheetPr codeName="Sheet10">
    <tabColor rgb="FFFF0000"/>
  </sheetPr>
  <dimension ref="B1:K32"/>
  <sheetViews>
    <sheetView tabSelected="1" view="pageBreakPreview" topLeftCell="A7" zoomScaleNormal="100" zoomScaleSheetLayoutView="100" workbookViewId="0">
      <selection activeCell="H18" sqref="H18"/>
    </sheetView>
  </sheetViews>
  <sheetFormatPr defaultColWidth="8.09765625" defaultRowHeight="13.2" x14ac:dyDescent="0.45"/>
  <cols>
    <col min="1" max="1" width="1.8984375" style="306" customWidth="1"/>
    <col min="2" max="2" width="1.09765625" style="306" customWidth="1"/>
    <col min="3" max="3" width="13.3984375" style="306" customWidth="1"/>
    <col min="4" max="4" width="8.09765625" style="306" customWidth="1"/>
    <col min="5" max="10" width="9.59765625" style="306" customWidth="1"/>
    <col min="11" max="11" width="0.8984375" style="306" customWidth="1"/>
    <col min="12" max="16384" width="8.09765625" style="306"/>
  </cols>
  <sheetData>
    <row r="1" spans="2:10" x14ac:dyDescent="0.45">
      <c r="B1" s="306" t="s">
        <v>75</v>
      </c>
    </row>
    <row r="2" spans="2:10" s="308" customFormat="1" ht="17.100000000000001" customHeight="1" x14ac:dyDescent="0.45">
      <c r="B2" s="450" t="s">
        <v>394</v>
      </c>
      <c r="C2" s="450"/>
      <c r="D2" s="450"/>
      <c r="E2" s="450"/>
      <c r="F2" s="450"/>
      <c r="G2" s="450"/>
    </row>
    <row r="3" spans="2:10" s="308" customFormat="1" ht="7.5" customHeight="1" x14ac:dyDescent="0.45">
      <c r="B3" s="306"/>
    </row>
    <row r="4" spans="2:10" s="308" customFormat="1" ht="20.399999999999999" customHeight="1" x14ac:dyDescent="0.45">
      <c r="B4" s="307"/>
      <c r="C4" s="309" t="s">
        <v>362</v>
      </c>
      <c r="D4" s="306"/>
      <c r="E4" s="306"/>
      <c r="F4" s="310"/>
      <c r="G4" s="311"/>
      <c r="J4" s="312" t="s">
        <v>197</v>
      </c>
    </row>
    <row r="5" spans="2:10" s="313" customFormat="1" ht="26.1" customHeight="1" x14ac:dyDescent="0.45">
      <c r="C5" s="314"/>
      <c r="D5" s="315"/>
      <c r="E5" s="33" t="s">
        <v>198</v>
      </c>
      <c r="F5" s="33" t="s">
        <v>174</v>
      </c>
      <c r="G5" s="43" t="s">
        <v>175</v>
      </c>
      <c r="H5" s="33" t="s">
        <v>77</v>
      </c>
      <c r="I5" s="46" t="s">
        <v>78</v>
      </c>
      <c r="J5" s="33" t="s">
        <v>79</v>
      </c>
    </row>
    <row r="6" spans="2:10" s="313" customFormat="1" ht="13.35" customHeight="1" x14ac:dyDescent="0.45">
      <c r="C6" s="316"/>
      <c r="D6" s="317"/>
      <c r="E6" s="318"/>
      <c r="F6" s="52"/>
      <c r="G6" s="44"/>
      <c r="H6" s="14"/>
      <c r="I6" s="47"/>
      <c r="J6" s="14"/>
    </row>
    <row r="7" spans="2:10" s="313" customFormat="1" ht="19.649999999999999" customHeight="1" x14ac:dyDescent="0.45">
      <c r="C7" s="318"/>
      <c r="D7" s="319"/>
      <c r="E7" s="30" t="s">
        <v>199</v>
      </c>
      <c r="F7" s="30" t="s">
        <v>150</v>
      </c>
      <c r="G7" s="30" t="s">
        <v>151</v>
      </c>
      <c r="H7" s="32" t="s">
        <v>152</v>
      </c>
      <c r="I7" s="31" t="s">
        <v>153</v>
      </c>
      <c r="J7" s="32" t="s">
        <v>154</v>
      </c>
    </row>
    <row r="8" spans="2:10" ht="26.1" customHeight="1" x14ac:dyDescent="0.45">
      <c r="C8" s="451" t="s">
        <v>80</v>
      </c>
      <c r="D8" s="320" t="s">
        <v>81</v>
      </c>
      <c r="E8" s="321"/>
      <c r="F8" s="321"/>
      <c r="G8" s="321"/>
      <c r="H8" s="321"/>
      <c r="I8" s="321"/>
      <c r="J8" s="321"/>
    </row>
    <row r="9" spans="2:10" ht="19.350000000000001" customHeight="1" x14ac:dyDescent="0.45">
      <c r="C9" s="452"/>
      <c r="D9" s="322" t="s">
        <v>172</v>
      </c>
      <c r="E9" s="323" t="s">
        <v>395</v>
      </c>
      <c r="F9" s="324" t="str">
        <f>IF(OR(E8="", F8="", E8=0), "自動計算", ROUNDDOWN((F8 - E8) / E8, 3))</f>
        <v>自動計算</v>
      </c>
      <c r="G9" s="324" t="str">
        <f>IF(OR(F8="", G8="", F8=0), "自動計算", ROUNDDOWN((G8 - F8) / F8, 3))</f>
        <v>自動計算</v>
      </c>
      <c r="H9" s="324" t="str">
        <f>IF(OR(G8="", H8="", G8=0), "自動計算", ROUNDDOWN((H8 - G8) / G8, 3))</f>
        <v>自動計算</v>
      </c>
      <c r="I9" s="324" t="str">
        <f>IF(OR(H8="", I8="", H8=0), "自動計算", ROUNDDOWN((I8 - H8) / H8, 3))</f>
        <v>自動計算</v>
      </c>
      <c r="J9" s="324" t="str">
        <f>IF(OR(I8="", J8="", I8=0), "自動計算", ROUNDDOWN((J8 - I8) / I8, 3))</f>
        <v>自動計算</v>
      </c>
    </row>
    <row r="10" spans="2:10" ht="26.1" customHeight="1" x14ac:dyDescent="0.45">
      <c r="C10" s="453" t="s">
        <v>82</v>
      </c>
      <c r="D10" s="320" t="s">
        <v>81</v>
      </c>
      <c r="E10" s="321"/>
      <c r="F10" s="321"/>
      <c r="G10" s="321"/>
      <c r="H10" s="321"/>
      <c r="I10" s="321"/>
      <c r="J10" s="321"/>
    </row>
    <row r="11" spans="2:10" ht="19.350000000000001" customHeight="1" x14ac:dyDescent="0.45">
      <c r="C11" s="454"/>
      <c r="D11" s="322" t="s">
        <v>169</v>
      </c>
      <c r="E11" s="324" t="str">
        <f t="shared" ref="E11:J11" si="0">IF(OR(E8="",E10=""),"自動計算",E10/E8)</f>
        <v>自動計算</v>
      </c>
      <c r="F11" s="324" t="str">
        <f t="shared" si="0"/>
        <v>自動計算</v>
      </c>
      <c r="G11" s="324" t="str">
        <f t="shared" si="0"/>
        <v>自動計算</v>
      </c>
      <c r="H11" s="324" t="str">
        <f t="shared" si="0"/>
        <v>自動計算</v>
      </c>
      <c r="I11" s="324" t="str">
        <f t="shared" si="0"/>
        <v>自動計算</v>
      </c>
      <c r="J11" s="324" t="str">
        <f t="shared" si="0"/>
        <v>自動計算</v>
      </c>
    </row>
    <row r="12" spans="2:10" ht="27" customHeight="1" x14ac:dyDescent="0.45">
      <c r="C12" s="455" t="s">
        <v>83</v>
      </c>
      <c r="D12" s="456"/>
      <c r="E12" s="325" t="str">
        <f t="shared" ref="E12:J12" si="1">IF(OR(E8="",E10=""),"自動計算",E8-E10)</f>
        <v>自動計算</v>
      </c>
      <c r="F12" s="325" t="str">
        <f t="shared" si="1"/>
        <v>自動計算</v>
      </c>
      <c r="G12" s="325" t="str">
        <f t="shared" si="1"/>
        <v>自動計算</v>
      </c>
      <c r="H12" s="325" t="str">
        <f t="shared" si="1"/>
        <v>自動計算</v>
      </c>
      <c r="I12" s="325" t="str">
        <f t="shared" si="1"/>
        <v>自動計算</v>
      </c>
      <c r="J12" s="325" t="str">
        <f t="shared" si="1"/>
        <v>自動計算</v>
      </c>
    </row>
    <row r="13" spans="2:10" ht="27" customHeight="1" x14ac:dyDescent="0.45">
      <c r="C13" s="455" t="s">
        <v>173</v>
      </c>
      <c r="D13" s="456"/>
      <c r="E13" s="325" t="str">
        <f t="shared" ref="E13:J13" si="2">IF(OR(E12="",E14=""),"自動計算",E12-E14)</f>
        <v>自動計算</v>
      </c>
      <c r="F13" s="325" t="str">
        <f t="shared" si="2"/>
        <v>自動計算</v>
      </c>
      <c r="G13" s="325" t="str">
        <f t="shared" si="2"/>
        <v>自動計算</v>
      </c>
      <c r="H13" s="325" t="str">
        <f t="shared" si="2"/>
        <v>自動計算</v>
      </c>
      <c r="I13" s="325" t="str">
        <f t="shared" si="2"/>
        <v>自動計算</v>
      </c>
      <c r="J13" s="325" t="str">
        <f t="shared" si="2"/>
        <v>自動計算</v>
      </c>
    </row>
    <row r="14" spans="2:10" ht="26.1" customHeight="1" x14ac:dyDescent="0.45">
      <c r="C14" s="457" t="s">
        <v>84</v>
      </c>
      <c r="D14" s="320" t="s">
        <v>81</v>
      </c>
      <c r="E14" s="321"/>
      <c r="F14" s="321"/>
      <c r="G14" s="321"/>
      <c r="H14" s="321"/>
      <c r="I14" s="321"/>
      <c r="J14" s="321"/>
    </row>
    <row r="15" spans="2:10" ht="19.350000000000001" customHeight="1" x14ac:dyDescent="0.45">
      <c r="C15" s="458"/>
      <c r="D15" s="326" t="s">
        <v>170</v>
      </c>
      <c r="E15" s="324" t="str">
        <f t="shared" ref="E15:J15" si="3">IF(OR(E8="",E14=""),"自動計算",E14/E8)</f>
        <v>自動計算</v>
      </c>
      <c r="F15" s="324" t="str">
        <f t="shared" si="3"/>
        <v>自動計算</v>
      </c>
      <c r="G15" s="324" t="str">
        <f t="shared" si="3"/>
        <v>自動計算</v>
      </c>
      <c r="H15" s="324" t="str">
        <f t="shared" si="3"/>
        <v>自動計算</v>
      </c>
      <c r="I15" s="324" t="str">
        <f t="shared" si="3"/>
        <v>自動計算</v>
      </c>
      <c r="J15" s="324" t="str">
        <f t="shared" si="3"/>
        <v>自動計算</v>
      </c>
    </row>
    <row r="16" spans="2:10" ht="26.1" customHeight="1" x14ac:dyDescent="0.45">
      <c r="C16" s="455" t="s">
        <v>155</v>
      </c>
      <c r="D16" s="456"/>
      <c r="E16" s="327"/>
      <c r="F16" s="327"/>
      <c r="G16" s="327"/>
      <c r="H16" s="327"/>
      <c r="I16" s="327"/>
      <c r="J16" s="327"/>
    </row>
    <row r="17" spans="3:11" ht="26.1" customHeight="1" x14ac:dyDescent="0.45">
      <c r="C17" s="457" t="s">
        <v>85</v>
      </c>
      <c r="D17" s="459"/>
      <c r="E17" s="327"/>
      <c r="F17" s="327"/>
      <c r="G17" s="327"/>
      <c r="H17" s="327"/>
      <c r="I17" s="327"/>
      <c r="J17" s="327"/>
    </row>
    <row r="18" spans="3:11" ht="26.1" customHeight="1" thickBot="1" x14ac:dyDescent="0.5">
      <c r="C18" s="445" t="s">
        <v>86</v>
      </c>
      <c r="D18" s="320" t="s">
        <v>81</v>
      </c>
      <c r="E18" s="328" t="str">
        <f t="shared" ref="E18:J18" si="4">IF(AND(E14="",E16="",E17=""),"自動計算",SUM(E14,E16,E17))</f>
        <v>自動計算</v>
      </c>
      <c r="F18" s="328" t="str">
        <f t="shared" si="4"/>
        <v>自動計算</v>
      </c>
      <c r="G18" s="328" t="str">
        <f t="shared" si="4"/>
        <v>自動計算</v>
      </c>
      <c r="H18" s="355" t="str">
        <f t="shared" si="4"/>
        <v>自動計算</v>
      </c>
      <c r="I18" s="328" t="str">
        <f t="shared" si="4"/>
        <v>自動計算</v>
      </c>
      <c r="J18" s="328" t="str">
        <f t="shared" si="4"/>
        <v>自動計算</v>
      </c>
    </row>
    <row r="19" spans="3:11" ht="19.350000000000001" customHeight="1" thickTop="1" thickBot="1" x14ac:dyDescent="0.5">
      <c r="C19" s="460"/>
      <c r="D19" s="322" t="s">
        <v>172</v>
      </c>
      <c r="E19" s="329" t="s">
        <v>395</v>
      </c>
      <c r="F19" s="324" t="str">
        <f>IFERROR(ROUNDDOWN((F18-E18)/ABS(E18), 3), "自動計算")</f>
        <v>自動計算</v>
      </c>
      <c r="G19" s="354" t="str">
        <f>IFERROR(ROUNDDOWN((G18-F18)/ABS(F18), 3), "自動計算")</f>
        <v>自動計算</v>
      </c>
      <c r="H19" s="348" t="str">
        <f>IFERROR(ROUNDDOWN((H18-G18)/ABS(G18), 3), "自動計算")</f>
        <v>自動計算</v>
      </c>
      <c r="I19" s="353" t="str">
        <f>IFERROR(ROUNDDOWN((I18-H18)/ABS(H18), 3), "自動計算")</f>
        <v>自動計算</v>
      </c>
      <c r="J19" s="324" t="str">
        <f>IFERROR(ROUNDDOWN((J18-I18)/ABS(I18), 3), "自動計算")</f>
        <v>自動計算</v>
      </c>
    </row>
    <row r="20" spans="3:11" ht="26.1" customHeight="1" thickTop="1" thickBot="1" x14ac:dyDescent="0.5">
      <c r="C20" s="445" t="s">
        <v>156</v>
      </c>
      <c r="D20" s="320" t="s">
        <v>81</v>
      </c>
      <c r="E20" s="321"/>
      <c r="F20" s="321"/>
      <c r="G20" s="321"/>
      <c r="H20" s="352"/>
      <c r="I20" s="351"/>
      <c r="J20" s="351"/>
    </row>
    <row r="21" spans="3:11" ht="19.350000000000001" customHeight="1" thickTop="1" thickBot="1" x14ac:dyDescent="0.5">
      <c r="C21" s="446"/>
      <c r="D21" s="330" t="s">
        <v>172</v>
      </c>
      <c r="E21" s="331" t="s">
        <v>395</v>
      </c>
      <c r="F21" s="350" t="str">
        <f>IF(OR(E20="",F20=""), "自動計算", ROUNDDOWN(((F20-E20)/E20), 3))</f>
        <v>自動計算</v>
      </c>
      <c r="G21" s="349" t="str">
        <f>IF(OR(F20="",G20=""), "自動計算", ROUNDDOWN(((G20-F20)/F20), 3))</f>
        <v>自動計算</v>
      </c>
      <c r="H21" s="348" t="str">
        <f>IF(OR(G20="",H20=""), "自動計算", ROUNDDOWN(((H20-G20)/G20), 3))</f>
        <v>自動計算</v>
      </c>
      <c r="I21" s="347" t="str">
        <f>IF(OR(H20="",I20=""), "自動計算", ROUNDDOWN(((I20-H20)/H20), 3))</f>
        <v>自動計算</v>
      </c>
      <c r="J21" s="324" t="str">
        <f>IF(OR(I20="",J20=""), "自動計算", ROUNDDOWN(((J20-I20)/I20), 3))</f>
        <v>自動計算</v>
      </c>
    </row>
    <row r="22" spans="3:11" ht="26.1" customHeight="1" thickTop="1" x14ac:dyDescent="0.45">
      <c r="C22" s="447" t="s">
        <v>200</v>
      </c>
      <c r="D22" s="448"/>
      <c r="E22" s="332"/>
      <c r="F22" s="332"/>
      <c r="G22" s="332"/>
      <c r="H22" s="346"/>
      <c r="I22" s="332"/>
      <c r="J22" s="332"/>
    </row>
    <row r="23" spans="3:11" ht="29.85" customHeight="1" x14ac:dyDescent="0.15">
      <c r="C23" s="449" t="s">
        <v>396</v>
      </c>
      <c r="D23" s="449"/>
      <c r="E23" s="449"/>
      <c r="F23" s="449"/>
      <c r="G23" s="449"/>
      <c r="H23" s="449"/>
      <c r="I23" s="449"/>
      <c r="J23" s="449"/>
    </row>
    <row r="24" spans="3:11" ht="77.849999999999994" customHeight="1" x14ac:dyDescent="0.45">
      <c r="C24" s="441" t="s">
        <v>397</v>
      </c>
      <c r="D24" s="441"/>
      <c r="E24" s="441"/>
      <c r="F24" s="441"/>
      <c r="G24" s="441"/>
      <c r="H24" s="441"/>
      <c r="I24" s="441"/>
      <c r="J24" s="441"/>
      <c r="K24" s="333"/>
    </row>
    <row r="25" spans="3:11" ht="89.85" customHeight="1" x14ac:dyDescent="0.45">
      <c r="C25" s="441" t="s">
        <v>348</v>
      </c>
      <c r="D25" s="441"/>
      <c r="E25" s="441"/>
      <c r="F25" s="441"/>
      <c r="G25" s="441"/>
      <c r="H25" s="441"/>
      <c r="I25" s="441"/>
      <c r="J25" s="441"/>
      <c r="K25" s="334"/>
    </row>
    <row r="26" spans="3:11" ht="24.6" customHeight="1" x14ac:dyDescent="0.45">
      <c r="C26" s="442" t="s">
        <v>361</v>
      </c>
      <c r="D26" s="442"/>
      <c r="E26" s="442"/>
      <c r="F26" s="442"/>
      <c r="G26" s="442"/>
      <c r="H26" s="442"/>
      <c r="I26" s="442"/>
      <c r="J26" s="442"/>
      <c r="K26" s="336"/>
    </row>
    <row r="27" spans="3:11" s="337" customFormat="1" ht="24.6" customHeight="1" x14ac:dyDescent="0.45">
      <c r="C27" s="442" t="s">
        <v>269</v>
      </c>
      <c r="D27" s="442"/>
      <c r="E27" s="442"/>
      <c r="F27" s="442"/>
      <c r="G27" s="442"/>
      <c r="H27" s="442"/>
      <c r="I27" s="442"/>
      <c r="J27" s="442"/>
      <c r="K27" s="335"/>
    </row>
    <row r="29" spans="3:11" ht="30" customHeight="1" x14ac:dyDescent="0.45">
      <c r="C29" s="439" t="s">
        <v>87</v>
      </c>
      <c r="D29" s="440"/>
      <c r="E29" s="338" t="str">
        <f t="shared" ref="E29:J29" si="5">IFERROR(E20/E22,"自動計算")</f>
        <v>自動計算</v>
      </c>
      <c r="F29" s="338" t="str">
        <f t="shared" si="5"/>
        <v>自動計算</v>
      </c>
      <c r="G29" s="338" t="str">
        <f t="shared" si="5"/>
        <v>自動計算</v>
      </c>
      <c r="H29" s="339" t="str">
        <f t="shared" si="5"/>
        <v>自動計算</v>
      </c>
      <c r="I29" s="340" t="str">
        <f t="shared" si="5"/>
        <v>自動計算</v>
      </c>
      <c r="J29" s="341" t="str">
        <f t="shared" si="5"/>
        <v>自動計算</v>
      </c>
    </row>
    <row r="30" spans="3:11" ht="30" customHeight="1" x14ac:dyDescent="0.45">
      <c r="C30" s="443" t="s">
        <v>88</v>
      </c>
      <c r="D30" s="444"/>
      <c r="E30" s="113"/>
      <c r="F30" s="113"/>
      <c r="G30" s="342"/>
      <c r="H30" s="343" t="str">
        <f>IFERROR((H29-G29)/ABS(G29),"自動計算")</f>
        <v>自動計算</v>
      </c>
      <c r="I30" s="344" t="str">
        <f>IFERROR((I29-H29)/ABS(H29),"自動計算")</f>
        <v>自動計算</v>
      </c>
      <c r="J30" s="345" t="str">
        <f>IFERROR((J29-I29)/ABS(I29),"自動計算")</f>
        <v>自動計算</v>
      </c>
    </row>
    <row r="31" spans="3:11" ht="30" customHeight="1" x14ac:dyDescent="0.45">
      <c r="C31" s="439" t="s">
        <v>89</v>
      </c>
      <c r="D31" s="440"/>
      <c r="E31" s="117" t="str">
        <f t="shared" ref="E31:J31" si="6">IFERROR(E18/E22,"自動計算")</f>
        <v>自動計算</v>
      </c>
      <c r="F31" s="117" t="str">
        <f t="shared" si="6"/>
        <v>自動計算</v>
      </c>
      <c r="G31" s="117" t="str">
        <f t="shared" si="6"/>
        <v>自動計算</v>
      </c>
      <c r="H31" s="118" t="str">
        <f t="shared" si="6"/>
        <v>自動計算</v>
      </c>
      <c r="I31" s="119" t="str">
        <f t="shared" si="6"/>
        <v>自動計算</v>
      </c>
      <c r="J31" s="120" t="str">
        <f t="shared" si="6"/>
        <v>自動計算</v>
      </c>
    </row>
    <row r="32" spans="3:11" ht="30" customHeight="1" x14ac:dyDescent="0.45">
      <c r="C32" s="439" t="s">
        <v>90</v>
      </c>
      <c r="D32" s="440"/>
      <c r="E32" s="113"/>
      <c r="F32" s="113"/>
      <c r="G32" s="113"/>
      <c r="H32" s="121" t="str">
        <f>IFERROR((H31-G31)/ABS(G31),"自動計算")</f>
        <v>自動計算</v>
      </c>
      <c r="I32" s="115" t="str">
        <f>IFERROR((I31-H31)/ABS(H31),"自動計算")</f>
        <v>自動計算</v>
      </c>
      <c r="J32" s="116" t="str">
        <f>IFERROR((J31-I31)/ABS(I31),"自動計算")</f>
        <v>自動計算</v>
      </c>
    </row>
  </sheetData>
  <sheetProtection sheet="1" formatCells="0" formatColumns="0" formatRows="0" insertColumns="0" insertRows="0" insertHyperlinks="0" deleteColumns="0" deleteRows="0" sort="0" autoFilter="0" pivotTables="0"/>
  <mergeCells count="20">
    <mergeCell ref="C20:C21"/>
    <mergeCell ref="C22:D22"/>
    <mergeCell ref="C23:J23"/>
    <mergeCell ref="B2:G2"/>
    <mergeCell ref="C8:C9"/>
    <mergeCell ref="C10:C11"/>
    <mergeCell ref="C12:D12"/>
    <mergeCell ref="C13:D13"/>
    <mergeCell ref="C14:C15"/>
    <mergeCell ref="C16:D16"/>
    <mergeCell ref="C17:D17"/>
    <mergeCell ref="C18:C19"/>
    <mergeCell ref="C31:D31"/>
    <mergeCell ref="C32:D32"/>
    <mergeCell ref="C24:J24"/>
    <mergeCell ref="C25:J25"/>
    <mergeCell ref="C26:J26"/>
    <mergeCell ref="C27:J27"/>
    <mergeCell ref="C29:D29"/>
    <mergeCell ref="C30:D30"/>
  </mergeCells>
  <phoneticPr fontId="14"/>
  <conditionalFormatting sqref="E8:J22">
    <cfRule type="expression" dxfId="70" priority="2">
      <formula>E8=""</formula>
    </cfRule>
  </conditionalFormatting>
  <conditionalFormatting sqref="H30:J30">
    <cfRule type="expression" dxfId="69" priority="1">
      <formula>H30=""</formula>
    </cfRule>
  </conditionalFormatting>
  <pageMargins left="0.78740157480314965" right="0.39370078740157483" top="0.39370078740157483" bottom="0.39370078740157483" header="0" footer="0"/>
  <pageSetup paperSize="9" scale="99" firstPageNumber="0" orientation="portrait" useFirstPageNumber="1" r:id="rId1"/>
  <headerFooter alignWithMargins="0"/>
  <drawing r:id="rId2"/>
  <legacyDrawing r:id="rId3"/>
  <controls>
    <mc:AlternateContent xmlns:mc="http://schemas.openxmlformats.org/markup-compatibility/2006">
      <mc:Choice Requires="x14">
        <control shapeId="133122" r:id="rId4" name="CheckBox3">
          <controlPr defaultSize="0" autoLine="0" autoPict="0" altText="見込" r:id="rId5">
            <anchor moveWithCells="1" sizeWithCells="1">
              <from>
                <xdr:col>6</xdr:col>
                <xdr:colOff>457200</xdr:colOff>
                <xdr:row>5</xdr:row>
                <xdr:rowOff>0</xdr:rowOff>
              </from>
              <to>
                <xdr:col>6</xdr:col>
                <xdr:colOff>868680</xdr:colOff>
                <xdr:row>5</xdr:row>
                <xdr:rowOff>0</xdr:rowOff>
              </to>
            </anchor>
          </controlPr>
        </control>
      </mc:Choice>
      <mc:Fallback>
        <control shapeId="133122" r:id="rId4" name="CheckBox3"/>
      </mc:Fallback>
    </mc:AlternateContent>
    <mc:AlternateContent xmlns:mc="http://schemas.openxmlformats.org/markup-compatibility/2006">
      <mc:Choice Requires="x14">
        <control shapeId="133121" r:id="rId6" name="CheckBox1">
          <controlPr defaultSize="0" autoLine="0" autoPict="0" altText="見込" r:id="rId7">
            <anchor moveWithCells="1" sizeWithCells="1">
              <from>
                <xdr:col>6</xdr:col>
                <xdr:colOff>30480</xdr:colOff>
                <xdr:row>5</xdr:row>
                <xdr:rowOff>0</xdr:rowOff>
              </from>
              <to>
                <xdr:col>6</xdr:col>
                <xdr:colOff>464820</xdr:colOff>
                <xdr:row>5</xdr:row>
                <xdr:rowOff>0</xdr:rowOff>
              </to>
            </anchor>
          </controlPr>
        </control>
      </mc:Choice>
      <mc:Fallback>
        <control shapeId="133121" r:id="rId6" name="CheckBox1"/>
      </mc:Fallback>
    </mc:AlternateContent>
    <mc:AlternateContent xmlns:mc="http://schemas.openxmlformats.org/markup-compatibility/2006">
      <mc:Choice Requires="x14">
        <control shapeId="133123" r:id="rId8" name="チェック 48">
          <controlPr defaultSize="0" autoPict="0">
            <anchor moveWithCells="1">
              <from>
                <xdr:col>6</xdr:col>
                <xdr:colOff>114300</xdr:colOff>
                <xdr:row>4</xdr:row>
                <xdr:rowOff>297180</xdr:rowOff>
              </from>
              <to>
                <xdr:col>6</xdr:col>
                <xdr:colOff>655320</xdr:colOff>
                <xdr:row>6</xdr:row>
                <xdr:rowOff>45720</xdr:rowOff>
              </to>
            </anchor>
          </controlPr>
        </control>
      </mc:Choice>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A2B65-CB77-486B-9EF1-1221B1470113}">
  <sheetPr>
    <tabColor rgb="FFFF0000"/>
  </sheetPr>
  <dimension ref="B1:AA36"/>
  <sheetViews>
    <sheetView view="pageBreakPreview" topLeftCell="A2" zoomScaleNormal="40" zoomScaleSheetLayoutView="100" workbookViewId="0">
      <selection activeCell="C9" sqref="C9:H9"/>
    </sheetView>
  </sheetViews>
  <sheetFormatPr defaultColWidth="8" defaultRowHeight="14.4" x14ac:dyDescent="0.45"/>
  <cols>
    <col min="1" max="1" width="1.59765625" style="122" customWidth="1"/>
    <col min="2" max="2" width="3.09765625" style="122" customWidth="1"/>
    <col min="3" max="3" width="2.8984375" style="122" customWidth="1"/>
    <col min="4" max="15" width="3.69921875" style="122" customWidth="1"/>
    <col min="16" max="16" width="2.19921875" style="122" customWidth="1"/>
    <col min="17" max="17" width="3.69921875" style="122" customWidth="1"/>
    <col min="18" max="18" width="12.8984375" style="122" customWidth="1"/>
    <col min="19" max="21" width="9.69921875" style="122" customWidth="1"/>
    <col min="22" max="22" width="11" style="122" customWidth="1"/>
    <col min="23" max="23" width="9.69921875" style="122" customWidth="1"/>
    <col min="24" max="24" width="1.69921875" style="122" customWidth="1"/>
    <col min="25" max="25" width="16.5" style="122" customWidth="1"/>
    <col min="26" max="16384" width="8" style="122"/>
  </cols>
  <sheetData>
    <row r="1" spans="2:25" x14ac:dyDescent="0.45">
      <c r="C1" s="123"/>
      <c r="D1" s="123"/>
      <c r="E1" s="123"/>
      <c r="F1" s="123"/>
      <c r="G1" s="123"/>
      <c r="H1" s="123"/>
      <c r="I1" s="123"/>
      <c r="J1" s="123"/>
      <c r="K1" s="123"/>
      <c r="L1" s="123"/>
      <c r="M1" s="123"/>
      <c r="N1" s="123"/>
      <c r="O1" s="123"/>
      <c r="P1" s="123"/>
      <c r="Q1" s="123"/>
      <c r="R1" s="123"/>
      <c r="S1" s="123"/>
      <c r="T1" s="123"/>
      <c r="U1" s="123"/>
      <c r="V1" s="123"/>
      <c r="W1" s="123"/>
    </row>
    <row r="2" spans="2:25" x14ac:dyDescent="0.45">
      <c r="B2" s="518" t="s">
        <v>249</v>
      </c>
      <c r="C2" s="518"/>
      <c r="D2" s="518"/>
      <c r="E2" s="518"/>
      <c r="F2" s="518"/>
      <c r="G2" s="518"/>
      <c r="H2" s="518"/>
      <c r="I2" s="518"/>
      <c r="J2" s="518"/>
      <c r="K2" s="518"/>
      <c r="L2" s="518"/>
      <c r="M2" s="518"/>
      <c r="N2" s="518"/>
      <c r="O2" s="518"/>
      <c r="P2" s="518"/>
      <c r="Q2" s="518"/>
      <c r="R2" s="518"/>
      <c r="S2" s="518"/>
      <c r="T2" s="518"/>
      <c r="U2" s="518"/>
      <c r="V2" s="518"/>
      <c r="W2" s="518"/>
    </row>
    <row r="3" spans="2:25" ht="15.6" customHeight="1" x14ac:dyDescent="0.45">
      <c r="C3" s="124" t="s">
        <v>225</v>
      </c>
      <c r="D3" s="123"/>
      <c r="E3" s="125"/>
      <c r="F3" s="125"/>
      <c r="G3" s="125"/>
      <c r="H3" s="125"/>
      <c r="I3" s="125"/>
      <c r="J3" s="125"/>
      <c r="K3" s="125"/>
      <c r="L3" s="125"/>
      <c r="M3" s="125"/>
      <c r="N3" s="125"/>
      <c r="O3" s="125"/>
      <c r="P3" s="125"/>
      <c r="Q3" s="125"/>
      <c r="R3" s="125"/>
      <c r="S3" s="125"/>
      <c r="T3" s="125"/>
      <c r="U3" s="125"/>
      <c r="V3" s="125"/>
      <c r="W3" s="125"/>
    </row>
    <row r="4" spans="2:25" ht="19.95" customHeight="1" x14ac:dyDescent="0.15">
      <c r="C4" s="58" t="s">
        <v>134</v>
      </c>
      <c r="D4" s="58"/>
      <c r="E4" s="58"/>
      <c r="F4" s="58"/>
      <c r="G4" s="58"/>
      <c r="H4" s="58"/>
      <c r="I4" s="58"/>
      <c r="J4" s="58"/>
      <c r="K4" s="58"/>
      <c r="L4" s="58"/>
      <c r="M4" s="58"/>
      <c r="N4" s="58"/>
      <c r="O4" s="58"/>
      <c r="P4" s="58"/>
      <c r="Q4" s="58"/>
      <c r="R4" s="58"/>
      <c r="S4" s="58"/>
      <c r="T4" s="58"/>
      <c r="U4" s="58"/>
      <c r="V4" s="58"/>
      <c r="W4" s="126" t="s">
        <v>76</v>
      </c>
    </row>
    <row r="5" spans="2:25" ht="14.4" customHeight="1" x14ac:dyDescent="0.15">
      <c r="B5" s="59"/>
      <c r="C5" s="519" t="s">
        <v>232</v>
      </c>
      <c r="D5" s="520"/>
      <c r="E5" s="520"/>
      <c r="F5" s="520"/>
      <c r="G5" s="520"/>
      <c r="H5" s="521"/>
      <c r="I5" s="491" t="s">
        <v>233</v>
      </c>
      <c r="J5" s="491"/>
      <c r="K5" s="491"/>
      <c r="L5" s="491"/>
      <c r="M5" s="491" t="s">
        <v>364</v>
      </c>
      <c r="N5" s="491"/>
      <c r="O5" s="491"/>
      <c r="P5" s="525" t="s">
        <v>133</v>
      </c>
      <c r="Q5" s="525"/>
      <c r="R5" s="527" t="s">
        <v>234</v>
      </c>
      <c r="S5" s="514" t="s">
        <v>235</v>
      </c>
      <c r="T5" s="516" t="s">
        <v>236</v>
      </c>
      <c r="U5" s="516"/>
      <c r="V5" s="529" t="s">
        <v>279</v>
      </c>
      <c r="W5" s="491" t="s">
        <v>237</v>
      </c>
    </row>
    <row r="6" spans="2:25" ht="14.4" customHeight="1" x14ac:dyDescent="0.45">
      <c r="B6" s="60"/>
      <c r="C6" s="522"/>
      <c r="D6" s="523"/>
      <c r="E6" s="523"/>
      <c r="F6" s="523"/>
      <c r="G6" s="523"/>
      <c r="H6" s="524"/>
      <c r="I6" s="492"/>
      <c r="J6" s="492"/>
      <c r="K6" s="492"/>
      <c r="L6" s="492"/>
      <c r="M6" s="492"/>
      <c r="N6" s="492"/>
      <c r="O6" s="492"/>
      <c r="P6" s="526"/>
      <c r="Q6" s="526"/>
      <c r="R6" s="528"/>
      <c r="S6" s="515"/>
      <c r="T6" s="62" t="s">
        <v>238</v>
      </c>
      <c r="U6" s="62" t="s">
        <v>239</v>
      </c>
      <c r="V6" s="530"/>
      <c r="W6" s="492"/>
    </row>
    <row r="7" spans="2:25" ht="14.4" customHeight="1" x14ac:dyDescent="0.45">
      <c r="B7" s="127">
        <v>1</v>
      </c>
      <c r="C7" s="493"/>
      <c r="D7" s="494"/>
      <c r="E7" s="494"/>
      <c r="F7" s="494"/>
      <c r="G7" s="494"/>
      <c r="H7" s="495"/>
      <c r="I7" s="493"/>
      <c r="J7" s="494"/>
      <c r="K7" s="494"/>
      <c r="L7" s="494"/>
      <c r="M7" s="496"/>
      <c r="N7" s="497"/>
      <c r="O7" s="497"/>
      <c r="P7" s="498"/>
      <c r="Q7" s="499"/>
      <c r="R7" s="63"/>
      <c r="S7" s="64"/>
      <c r="T7" s="64"/>
      <c r="U7" s="64"/>
      <c r="V7" s="53">
        <f t="shared" ref="V7:V16" si="0">U7/2</f>
        <v>0</v>
      </c>
      <c r="W7" s="64"/>
      <c r="Y7" s="65"/>
    </row>
    <row r="8" spans="2:25" ht="14.4" customHeight="1" x14ac:dyDescent="0.45">
      <c r="B8" s="127">
        <v>2</v>
      </c>
      <c r="C8" s="493"/>
      <c r="D8" s="494"/>
      <c r="E8" s="494"/>
      <c r="F8" s="494"/>
      <c r="G8" s="494"/>
      <c r="H8" s="495"/>
      <c r="I8" s="493"/>
      <c r="J8" s="494"/>
      <c r="K8" s="494"/>
      <c r="L8" s="494"/>
      <c r="M8" s="496"/>
      <c r="N8" s="497"/>
      <c r="O8" s="497"/>
      <c r="P8" s="498"/>
      <c r="Q8" s="499"/>
      <c r="R8" s="63"/>
      <c r="S8" s="64"/>
      <c r="T8" s="64"/>
      <c r="U8" s="64"/>
      <c r="V8" s="53">
        <f t="shared" si="0"/>
        <v>0</v>
      </c>
      <c r="W8" s="64"/>
      <c r="Y8" s="65"/>
    </row>
    <row r="9" spans="2:25" ht="14.4" customHeight="1" x14ac:dyDescent="0.45">
      <c r="B9" s="127">
        <v>3</v>
      </c>
      <c r="C9" s="493"/>
      <c r="D9" s="494"/>
      <c r="E9" s="494"/>
      <c r="F9" s="494"/>
      <c r="G9" s="494"/>
      <c r="H9" s="495"/>
      <c r="I9" s="493"/>
      <c r="J9" s="494"/>
      <c r="K9" s="494"/>
      <c r="L9" s="494"/>
      <c r="M9" s="496"/>
      <c r="N9" s="497"/>
      <c r="O9" s="497"/>
      <c r="P9" s="498"/>
      <c r="Q9" s="499"/>
      <c r="R9" s="63"/>
      <c r="S9" s="64"/>
      <c r="T9" s="64"/>
      <c r="U9" s="64"/>
      <c r="V9" s="53">
        <f t="shared" si="0"/>
        <v>0</v>
      </c>
      <c r="W9" s="64"/>
      <c r="Y9" s="65"/>
    </row>
    <row r="10" spans="2:25" ht="14.4" customHeight="1" x14ac:dyDescent="0.45">
      <c r="B10" s="127">
        <v>4</v>
      </c>
      <c r="C10" s="493"/>
      <c r="D10" s="494"/>
      <c r="E10" s="494"/>
      <c r="F10" s="494"/>
      <c r="G10" s="494"/>
      <c r="H10" s="495"/>
      <c r="I10" s="493"/>
      <c r="J10" s="494"/>
      <c r="K10" s="494"/>
      <c r="L10" s="494"/>
      <c r="M10" s="496"/>
      <c r="N10" s="497"/>
      <c r="O10" s="497"/>
      <c r="P10" s="498"/>
      <c r="Q10" s="499"/>
      <c r="R10" s="63"/>
      <c r="S10" s="64"/>
      <c r="T10" s="64"/>
      <c r="U10" s="64"/>
      <c r="V10" s="53">
        <f t="shared" si="0"/>
        <v>0</v>
      </c>
      <c r="W10" s="64"/>
    </row>
    <row r="11" spans="2:25" ht="14.4" customHeight="1" x14ac:dyDescent="0.45">
      <c r="B11" s="127">
        <v>5</v>
      </c>
      <c r="C11" s="493"/>
      <c r="D11" s="494"/>
      <c r="E11" s="494"/>
      <c r="F11" s="494"/>
      <c r="G11" s="494"/>
      <c r="H11" s="495"/>
      <c r="I11" s="493"/>
      <c r="J11" s="494"/>
      <c r="K11" s="494"/>
      <c r="L11" s="494"/>
      <c r="M11" s="496"/>
      <c r="N11" s="497"/>
      <c r="O11" s="497"/>
      <c r="P11" s="498"/>
      <c r="Q11" s="499"/>
      <c r="R11" s="63"/>
      <c r="S11" s="64"/>
      <c r="T11" s="64"/>
      <c r="U11" s="64"/>
      <c r="V11" s="53">
        <f t="shared" si="0"/>
        <v>0</v>
      </c>
      <c r="W11" s="64"/>
    </row>
    <row r="12" spans="2:25" ht="14.4" customHeight="1" x14ac:dyDescent="0.45">
      <c r="B12" s="127">
        <v>6</v>
      </c>
      <c r="C12" s="493"/>
      <c r="D12" s="494"/>
      <c r="E12" s="494"/>
      <c r="F12" s="494"/>
      <c r="G12" s="494"/>
      <c r="H12" s="495"/>
      <c r="I12" s="493"/>
      <c r="J12" s="494"/>
      <c r="K12" s="494"/>
      <c r="L12" s="494"/>
      <c r="M12" s="496"/>
      <c r="N12" s="497"/>
      <c r="O12" s="497"/>
      <c r="P12" s="498"/>
      <c r="Q12" s="499"/>
      <c r="R12" s="63"/>
      <c r="S12" s="64"/>
      <c r="T12" s="64"/>
      <c r="U12" s="64"/>
      <c r="V12" s="53">
        <f t="shared" si="0"/>
        <v>0</v>
      </c>
      <c r="W12" s="64"/>
    </row>
    <row r="13" spans="2:25" ht="14.4" customHeight="1" x14ac:dyDescent="0.45">
      <c r="B13" s="127">
        <v>7</v>
      </c>
      <c r="C13" s="493"/>
      <c r="D13" s="494"/>
      <c r="E13" s="494"/>
      <c r="F13" s="494"/>
      <c r="G13" s="494"/>
      <c r="H13" s="495"/>
      <c r="I13" s="493"/>
      <c r="J13" s="494"/>
      <c r="K13" s="494"/>
      <c r="L13" s="494"/>
      <c r="M13" s="496"/>
      <c r="N13" s="497"/>
      <c r="O13" s="497"/>
      <c r="P13" s="498"/>
      <c r="Q13" s="499"/>
      <c r="R13" s="63"/>
      <c r="S13" s="64"/>
      <c r="T13" s="64"/>
      <c r="U13" s="64"/>
      <c r="V13" s="53">
        <f t="shared" si="0"/>
        <v>0</v>
      </c>
      <c r="W13" s="64"/>
    </row>
    <row r="14" spans="2:25" ht="14.4" customHeight="1" x14ac:dyDescent="0.45">
      <c r="B14" s="127">
        <v>8</v>
      </c>
      <c r="C14" s="493"/>
      <c r="D14" s="494"/>
      <c r="E14" s="494"/>
      <c r="F14" s="494"/>
      <c r="G14" s="494"/>
      <c r="H14" s="495"/>
      <c r="I14" s="493"/>
      <c r="J14" s="494"/>
      <c r="K14" s="494"/>
      <c r="L14" s="494"/>
      <c r="M14" s="496"/>
      <c r="N14" s="497"/>
      <c r="O14" s="497"/>
      <c r="P14" s="498"/>
      <c r="Q14" s="499"/>
      <c r="R14" s="63"/>
      <c r="S14" s="64"/>
      <c r="T14" s="64"/>
      <c r="U14" s="64"/>
      <c r="V14" s="53">
        <f t="shared" si="0"/>
        <v>0</v>
      </c>
      <c r="W14" s="64"/>
    </row>
    <row r="15" spans="2:25" ht="14.4" customHeight="1" x14ac:dyDescent="0.45">
      <c r="B15" s="127">
        <v>9</v>
      </c>
      <c r="C15" s="493"/>
      <c r="D15" s="494"/>
      <c r="E15" s="494"/>
      <c r="F15" s="494"/>
      <c r="G15" s="494"/>
      <c r="H15" s="495"/>
      <c r="I15" s="493"/>
      <c r="J15" s="494"/>
      <c r="K15" s="494"/>
      <c r="L15" s="494"/>
      <c r="M15" s="496"/>
      <c r="N15" s="497"/>
      <c r="O15" s="497"/>
      <c r="P15" s="498"/>
      <c r="Q15" s="499"/>
      <c r="R15" s="63"/>
      <c r="S15" s="64"/>
      <c r="T15" s="64"/>
      <c r="U15" s="64"/>
      <c r="V15" s="53">
        <f t="shared" si="0"/>
        <v>0</v>
      </c>
      <c r="W15" s="64"/>
    </row>
    <row r="16" spans="2:25" ht="14.4" customHeight="1" thickBot="1" x14ac:dyDescent="0.5">
      <c r="B16" s="128">
        <v>10</v>
      </c>
      <c r="C16" s="493"/>
      <c r="D16" s="494"/>
      <c r="E16" s="494"/>
      <c r="F16" s="494"/>
      <c r="G16" s="494"/>
      <c r="H16" s="495"/>
      <c r="I16" s="493"/>
      <c r="J16" s="494"/>
      <c r="K16" s="494"/>
      <c r="L16" s="494"/>
      <c r="M16" s="496"/>
      <c r="N16" s="497"/>
      <c r="O16" s="497"/>
      <c r="P16" s="498"/>
      <c r="Q16" s="499"/>
      <c r="R16" s="63"/>
      <c r="S16" s="67"/>
      <c r="T16" s="291"/>
      <c r="U16" s="291"/>
      <c r="V16" s="292">
        <f t="shared" si="0"/>
        <v>0</v>
      </c>
      <c r="W16" s="67"/>
    </row>
    <row r="17" spans="2:27" ht="14.4" customHeight="1" thickTop="1" thickBot="1" x14ac:dyDescent="0.5">
      <c r="B17" s="500" t="s">
        <v>296</v>
      </c>
      <c r="C17" s="501"/>
      <c r="D17" s="501"/>
      <c r="E17" s="501"/>
      <c r="F17" s="501"/>
      <c r="G17" s="501"/>
      <c r="H17" s="501"/>
      <c r="I17" s="501"/>
      <c r="J17" s="501"/>
      <c r="K17" s="501"/>
      <c r="L17" s="501"/>
      <c r="M17" s="501"/>
      <c r="N17" s="501"/>
      <c r="O17" s="501"/>
      <c r="P17" s="501"/>
      <c r="Q17" s="501"/>
      <c r="R17" s="502"/>
      <c r="S17" s="67">
        <f>SUM(S7:S16)</f>
        <v>0</v>
      </c>
      <c r="T17" s="67">
        <f t="shared" ref="T17:U17" si="1">SUM(T7:T16)</f>
        <v>0</v>
      </c>
      <c r="U17" s="67">
        <f t="shared" si="1"/>
        <v>0</v>
      </c>
      <c r="V17" s="67">
        <f>SUM(V7:V16)</f>
        <v>0</v>
      </c>
      <c r="W17" s="67"/>
    </row>
    <row r="18" spans="2:27" ht="9.6" customHeight="1" thickTop="1" x14ac:dyDescent="0.45">
      <c r="B18" s="236"/>
      <c r="C18" s="131"/>
      <c r="D18" s="131"/>
      <c r="E18" s="131"/>
      <c r="F18" s="131"/>
      <c r="G18" s="131"/>
      <c r="H18" s="131"/>
      <c r="I18" s="150"/>
      <c r="J18" s="150"/>
      <c r="K18" s="150"/>
      <c r="L18" s="150"/>
      <c r="M18" s="243"/>
      <c r="N18" s="243"/>
      <c r="O18" s="243"/>
      <c r="P18" s="150"/>
      <c r="Q18" s="150"/>
      <c r="R18" s="244"/>
      <c r="S18" s="245"/>
      <c r="T18" s="245"/>
      <c r="U18" s="245"/>
      <c r="V18" s="76"/>
      <c r="W18" s="245"/>
    </row>
    <row r="19" spans="2:27" ht="16.95" customHeight="1" x14ac:dyDescent="0.45">
      <c r="B19" s="517" t="s">
        <v>299</v>
      </c>
      <c r="C19" s="517"/>
      <c r="D19" s="517"/>
      <c r="E19" s="517"/>
      <c r="F19" s="517"/>
      <c r="G19" s="517"/>
      <c r="H19" s="517"/>
      <c r="I19" s="517"/>
      <c r="J19" s="517"/>
      <c r="K19" s="517"/>
      <c r="L19" s="517"/>
      <c r="M19" s="517"/>
      <c r="N19" s="517"/>
      <c r="O19" s="517"/>
      <c r="P19" s="517"/>
      <c r="Q19" s="129"/>
      <c r="R19" s="236" t="s">
        <v>240</v>
      </c>
      <c r="S19" s="132" t="s">
        <v>301</v>
      </c>
      <c r="T19" s="129"/>
      <c r="U19" s="129"/>
      <c r="V19" s="129"/>
      <c r="W19" s="129"/>
    </row>
    <row r="20" spans="2:27" ht="13.2" customHeight="1" x14ac:dyDescent="0.45">
      <c r="B20" s="503" t="s">
        <v>280</v>
      </c>
      <c r="C20" s="504"/>
      <c r="D20" s="504"/>
      <c r="E20" s="504"/>
      <c r="F20" s="504"/>
      <c r="G20" s="504"/>
      <c r="H20" s="504"/>
      <c r="I20" s="504"/>
      <c r="J20" s="504"/>
      <c r="K20" s="504"/>
      <c r="L20" s="504"/>
      <c r="M20" s="504"/>
      <c r="N20" s="504"/>
      <c r="O20" s="504"/>
      <c r="P20" s="505"/>
      <c r="Q20" s="69"/>
      <c r="R20" s="512" t="s">
        <v>241</v>
      </c>
      <c r="S20" s="514" t="s">
        <v>235</v>
      </c>
      <c r="T20" s="516" t="s">
        <v>236</v>
      </c>
      <c r="U20" s="516"/>
      <c r="V20" s="491" t="s">
        <v>226</v>
      </c>
      <c r="W20" s="70"/>
    </row>
    <row r="21" spans="2:27" ht="13.2" customHeight="1" x14ac:dyDescent="0.45">
      <c r="B21" s="506"/>
      <c r="C21" s="507"/>
      <c r="D21" s="507"/>
      <c r="E21" s="507"/>
      <c r="F21" s="507"/>
      <c r="G21" s="507"/>
      <c r="H21" s="507"/>
      <c r="I21" s="507"/>
      <c r="J21" s="507"/>
      <c r="K21" s="507"/>
      <c r="L21" s="507"/>
      <c r="M21" s="507"/>
      <c r="N21" s="507"/>
      <c r="O21" s="507"/>
      <c r="P21" s="508"/>
      <c r="Q21" s="69"/>
      <c r="R21" s="513"/>
      <c r="S21" s="515"/>
      <c r="T21" s="62" t="s">
        <v>238</v>
      </c>
      <c r="U21" s="62" t="s">
        <v>239</v>
      </c>
      <c r="V21" s="492"/>
      <c r="W21" s="70"/>
    </row>
    <row r="22" spans="2:27" ht="16.95" customHeight="1" x14ac:dyDescent="0.45">
      <c r="B22" s="506"/>
      <c r="C22" s="507"/>
      <c r="D22" s="507"/>
      <c r="E22" s="507"/>
      <c r="F22" s="507"/>
      <c r="G22" s="507"/>
      <c r="H22" s="507"/>
      <c r="I22" s="507"/>
      <c r="J22" s="507"/>
      <c r="K22" s="507"/>
      <c r="L22" s="507"/>
      <c r="M22" s="507"/>
      <c r="N22" s="507"/>
      <c r="O22" s="507"/>
      <c r="P22" s="508"/>
      <c r="Q22" s="71"/>
      <c r="R22" s="72" t="s">
        <v>281</v>
      </c>
      <c r="S22" s="293" t="str">
        <f>IF(SUMIF($R$7:$R$16, R22, S$7:S$16) = 0, "自動計算", SUMIF($R$7:$R$16, R22, S$7:S$16))</f>
        <v>自動計算</v>
      </c>
      <c r="T22" s="293" t="str">
        <f>IF(SUMIF($R$7:$R$16, R22, T$7:T$16) = 0, "自動計算", SUMIF($R$7:$R$16, R22, T$7:T$16))</f>
        <v>自動計算</v>
      </c>
      <c r="U22" s="293" t="str">
        <f>IF(SUMIF($R$7:$R$16, R22, U$7:U$16) = 0, "自動計算", SUMIF($R$7:$R$16, R22, U$7:U$16))</f>
        <v>自動計算</v>
      </c>
      <c r="V22" s="293" t="str">
        <f>IF(SUMIF($R$7:$R$16, R22, V$7:V$16) = 0, "自動計算", SUMIF($R$7:$R$16, R22, V$7:V$16))</f>
        <v>自動計算</v>
      </c>
      <c r="W22" s="74"/>
    </row>
    <row r="23" spans="2:27" ht="16.95" customHeight="1" x14ac:dyDescent="0.45">
      <c r="B23" s="506"/>
      <c r="C23" s="507"/>
      <c r="D23" s="507"/>
      <c r="E23" s="507"/>
      <c r="F23" s="507"/>
      <c r="G23" s="507"/>
      <c r="H23" s="507"/>
      <c r="I23" s="507"/>
      <c r="J23" s="507"/>
      <c r="K23" s="507"/>
      <c r="L23" s="507"/>
      <c r="M23" s="507"/>
      <c r="N23" s="507"/>
      <c r="O23" s="507"/>
      <c r="P23" s="508"/>
      <c r="Q23" s="71"/>
      <c r="R23" s="72" t="s">
        <v>282</v>
      </c>
      <c r="S23" s="293" t="str">
        <f>IF(SUMIF($R$7:$R$16, R23, S$7:S$16) = 0, "自動計算", SUMIF($R$7:$R$16, R23, S$7:S$16))</f>
        <v>自動計算</v>
      </c>
      <c r="T23" s="293" t="str">
        <f>IF(SUMIF($R$7:$R$16, R23, T$7:T$16) = 0, "自動計算", SUMIF($R$7:$R$16, R23, T$7:T$16))</f>
        <v>自動計算</v>
      </c>
      <c r="U23" s="293" t="str">
        <f>IF(SUMIF($R$7:$R$16, R23, U$7:U$16) = 0, "自動計算", SUMIF($R$7:$R$16, R23, U$7:U$16))</f>
        <v>自動計算</v>
      </c>
      <c r="V23" s="293" t="str">
        <f>IF(SUMIF($R$7:$R$16, R23, V$7:V$16) = 0, "自動計算", SUMIF($R$7:$R$16, R23, V$7:V$16))</f>
        <v>自動計算</v>
      </c>
      <c r="W23" s="74"/>
      <c r="Y23" s="482" t="s">
        <v>242</v>
      </c>
      <c r="Z23" s="483"/>
      <c r="AA23" s="73">
        <f>SUMIF($R$7:$R$16,R24,V$7:V$16)</f>
        <v>0</v>
      </c>
    </row>
    <row r="24" spans="2:27" ht="16.95" customHeight="1" x14ac:dyDescent="0.45">
      <c r="B24" s="506"/>
      <c r="C24" s="507"/>
      <c r="D24" s="507"/>
      <c r="E24" s="507"/>
      <c r="F24" s="507"/>
      <c r="G24" s="507"/>
      <c r="H24" s="507"/>
      <c r="I24" s="507"/>
      <c r="J24" s="507"/>
      <c r="K24" s="507"/>
      <c r="L24" s="507"/>
      <c r="M24" s="507"/>
      <c r="N24" s="507"/>
      <c r="O24" s="507"/>
      <c r="P24" s="508"/>
      <c r="Q24" s="69"/>
      <c r="R24" s="237" t="s">
        <v>283</v>
      </c>
      <c r="S24" s="293" t="str">
        <f>IF(SUMIF($R$7:$R$16, R24, S$7:S$16) = 0, "自動計算", SUMIF($R$7:$R$16, R24, S$7:S$16))</f>
        <v>自動計算</v>
      </c>
      <c r="T24" s="293" t="str">
        <f>IF(SUMIF($R$7:$R$16, R24, T$7:T$16) = 0, "自動計算", SUMIF($R$7:$R$16, R24, T$7:T$16))</f>
        <v>自動計算</v>
      </c>
      <c r="U24" s="293" t="str">
        <f>IF(SUMIF($R$7:$R$16, R24, U$7:U$16) = 0, "自動計算", SUMIF($R$7:$R$16, R24, U$7:U$16))</f>
        <v>自動計算</v>
      </c>
      <c r="V24" s="293" t="str">
        <f>IF(AA23&lt;AA24, AA23, IF(AA24=0, "自動計算", ROUNDDOWN(AA24,0)))</f>
        <v>自動計算</v>
      </c>
      <c r="W24" s="74"/>
      <c r="Y24" s="484" t="s">
        <v>243</v>
      </c>
      <c r="Z24" s="485"/>
      <c r="AA24" s="73">
        <f>SUM(V22:V23)</f>
        <v>0</v>
      </c>
    </row>
    <row r="25" spans="2:27" ht="16.95" customHeight="1" x14ac:dyDescent="0.45">
      <c r="B25" s="506"/>
      <c r="C25" s="507"/>
      <c r="D25" s="507"/>
      <c r="E25" s="507"/>
      <c r="F25" s="507"/>
      <c r="G25" s="507"/>
      <c r="H25" s="507"/>
      <c r="I25" s="507"/>
      <c r="J25" s="507"/>
      <c r="K25" s="507"/>
      <c r="L25" s="507"/>
      <c r="M25" s="507"/>
      <c r="N25" s="507"/>
      <c r="O25" s="507"/>
      <c r="P25" s="508"/>
      <c r="Q25" s="69"/>
      <c r="R25" s="258" t="s">
        <v>244</v>
      </c>
    </row>
    <row r="26" spans="2:27" ht="4.2" customHeight="1" x14ac:dyDescent="0.45">
      <c r="B26" s="506"/>
      <c r="C26" s="507"/>
      <c r="D26" s="507"/>
      <c r="E26" s="507"/>
      <c r="F26" s="507"/>
      <c r="G26" s="507"/>
      <c r="H26" s="507"/>
      <c r="I26" s="507"/>
      <c r="J26" s="507"/>
      <c r="K26" s="507"/>
      <c r="L26" s="507"/>
      <c r="M26" s="507"/>
      <c r="N26" s="507"/>
      <c r="O26" s="507"/>
      <c r="P26" s="508"/>
    </row>
    <row r="27" spans="2:27" s="98" customFormat="1" ht="14.4" customHeight="1" thickBot="1" x14ac:dyDescent="0.2">
      <c r="B27" s="509"/>
      <c r="C27" s="510"/>
      <c r="D27" s="510"/>
      <c r="E27" s="510"/>
      <c r="F27" s="510"/>
      <c r="G27" s="510"/>
      <c r="H27" s="510"/>
      <c r="I27" s="510"/>
      <c r="J27" s="510"/>
      <c r="K27" s="510"/>
      <c r="L27" s="510"/>
      <c r="M27" s="510"/>
      <c r="N27" s="510"/>
      <c r="O27" s="510"/>
      <c r="P27" s="511"/>
      <c r="Q27" s="25"/>
      <c r="R27" s="25"/>
      <c r="S27" s="486" t="s">
        <v>245</v>
      </c>
      <c r="T27" s="486"/>
      <c r="U27" s="486"/>
      <c r="V27" s="54">
        <f>ROUNDDOWN(SUM(V22:V24),-3)</f>
        <v>0</v>
      </c>
      <c r="W27" s="75" t="s">
        <v>186</v>
      </c>
    </row>
    <row r="28" spans="2:27" s="98" customFormat="1" ht="14.4" customHeight="1" thickTop="1" x14ac:dyDescent="0.15">
      <c r="C28" s="25"/>
      <c r="D28" s="25"/>
      <c r="E28" s="25"/>
      <c r="F28" s="25"/>
      <c r="G28" s="25"/>
      <c r="H28" s="25"/>
      <c r="I28" s="25"/>
      <c r="J28" s="25"/>
      <c r="K28" s="25"/>
      <c r="L28" s="25"/>
      <c r="M28" s="25"/>
      <c r="N28" s="25"/>
      <c r="O28" s="25"/>
      <c r="P28" s="25"/>
      <c r="Q28" s="25"/>
      <c r="R28" s="25"/>
      <c r="S28" s="238"/>
      <c r="T28" s="238"/>
      <c r="U28" s="238"/>
      <c r="V28" s="239"/>
      <c r="W28" s="75"/>
    </row>
    <row r="29" spans="2:27" s="98" customFormat="1" ht="14.4" customHeight="1" x14ac:dyDescent="0.15">
      <c r="C29" s="61" t="s">
        <v>35</v>
      </c>
      <c r="D29" s="61"/>
      <c r="E29" s="61"/>
      <c r="F29" s="61"/>
      <c r="G29" s="61"/>
      <c r="H29" s="61"/>
      <c r="I29" s="61"/>
      <c r="J29" s="61"/>
      <c r="K29" s="61"/>
      <c r="L29" s="61"/>
      <c r="M29" s="61"/>
      <c r="N29" s="61"/>
      <c r="O29" s="25"/>
      <c r="P29" s="25"/>
      <c r="Q29" s="25"/>
      <c r="R29" s="25"/>
      <c r="S29" s="238"/>
      <c r="T29" s="238"/>
      <c r="U29" s="238"/>
      <c r="V29" s="239"/>
      <c r="W29" s="75"/>
    </row>
    <row r="30" spans="2:27" s="98" customFormat="1" ht="16.95" customHeight="1" x14ac:dyDescent="0.45">
      <c r="C30" s="468" t="s">
        <v>2</v>
      </c>
      <c r="D30" s="468"/>
      <c r="E30" s="468"/>
      <c r="F30" s="487" t="s">
        <v>246</v>
      </c>
      <c r="G30" s="488"/>
      <c r="H30" s="489"/>
      <c r="I30" s="487" t="s">
        <v>247</v>
      </c>
      <c r="J30" s="488"/>
      <c r="K30" s="488"/>
      <c r="L30" s="488"/>
      <c r="M30" s="488"/>
      <c r="N30" s="489"/>
      <c r="O30" s="24"/>
      <c r="P30" s="24"/>
      <c r="Q30" s="24"/>
      <c r="R30" s="24"/>
      <c r="S30" s="24"/>
      <c r="T30" s="490"/>
      <c r="U30" s="490"/>
      <c r="V30" s="76"/>
      <c r="W30" s="24"/>
    </row>
    <row r="31" spans="2:27" s="98" customFormat="1" ht="16.95" customHeight="1" x14ac:dyDescent="0.45">
      <c r="C31" s="468" t="s">
        <v>37</v>
      </c>
      <c r="D31" s="468"/>
      <c r="E31" s="468"/>
      <c r="F31" s="469"/>
      <c r="G31" s="470"/>
      <c r="H31" s="471"/>
      <c r="I31" s="472"/>
      <c r="J31" s="473"/>
      <c r="K31" s="473"/>
      <c r="L31" s="473"/>
      <c r="M31" s="473"/>
      <c r="N31" s="474"/>
      <c r="O31" s="24"/>
      <c r="P31" s="24"/>
      <c r="Q31" s="24"/>
      <c r="R31" s="24"/>
      <c r="S31" s="24"/>
      <c r="T31" s="76"/>
      <c r="U31" s="134"/>
      <c r="V31" s="122"/>
      <c r="W31" s="24"/>
    </row>
    <row r="32" spans="2:27" s="98" customFormat="1" ht="16.95" customHeight="1" x14ac:dyDescent="0.45">
      <c r="C32" s="468" t="s">
        <v>40</v>
      </c>
      <c r="D32" s="468"/>
      <c r="E32" s="468"/>
      <c r="F32" s="469"/>
      <c r="G32" s="470"/>
      <c r="H32" s="471"/>
      <c r="I32" s="472"/>
      <c r="J32" s="473"/>
      <c r="K32" s="473"/>
      <c r="L32" s="473"/>
      <c r="M32" s="473"/>
      <c r="N32" s="474"/>
      <c r="O32" s="24"/>
      <c r="P32" s="24"/>
      <c r="Q32" s="24"/>
      <c r="R32" s="24"/>
      <c r="S32" s="122"/>
      <c r="T32" s="122"/>
      <c r="U32" s="122"/>
      <c r="V32" s="122"/>
      <c r="W32" s="122"/>
    </row>
    <row r="33" spans="3:23" s="98" customFormat="1" ht="16.95" customHeight="1" x14ac:dyDescent="0.45">
      <c r="C33" s="468" t="s">
        <v>41</v>
      </c>
      <c r="D33" s="468"/>
      <c r="E33" s="468"/>
      <c r="F33" s="469"/>
      <c r="G33" s="470"/>
      <c r="H33" s="471"/>
      <c r="I33" s="472"/>
      <c r="J33" s="473"/>
      <c r="K33" s="473"/>
      <c r="L33" s="473"/>
      <c r="M33" s="473"/>
      <c r="N33" s="474"/>
      <c r="O33" s="24"/>
      <c r="P33" s="24"/>
      <c r="Q33" s="24"/>
      <c r="R33" s="24"/>
      <c r="S33" s="24"/>
      <c r="T33" s="24"/>
      <c r="U33" s="24"/>
      <c r="V33" s="24"/>
      <c r="W33" s="24"/>
    </row>
    <row r="34" spans="3:23" s="98" customFormat="1" ht="16.95" customHeight="1" thickBot="1" x14ac:dyDescent="0.5">
      <c r="C34" s="475" t="s">
        <v>42</v>
      </c>
      <c r="D34" s="475"/>
      <c r="E34" s="475"/>
      <c r="F34" s="476"/>
      <c r="G34" s="477"/>
      <c r="H34" s="478"/>
      <c r="I34" s="479"/>
      <c r="J34" s="480"/>
      <c r="K34" s="480"/>
      <c r="L34" s="480"/>
      <c r="M34" s="480"/>
      <c r="N34" s="481"/>
      <c r="O34" s="24"/>
      <c r="P34" s="24"/>
      <c r="Q34" s="24"/>
      <c r="R34" s="24"/>
      <c r="S34" s="24"/>
      <c r="T34" s="24"/>
      <c r="U34" s="24"/>
      <c r="V34" s="24"/>
      <c r="W34" s="24"/>
    </row>
    <row r="35" spans="3:23" s="98" customFormat="1" ht="16.95" customHeight="1" thickTop="1" x14ac:dyDescent="0.45">
      <c r="C35" s="461" t="s">
        <v>248</v>
      </c>
      <c r="D35" s="461"/>
      <c r="E35" s="461"/>
      <c r="F35" s="462"/>
      <c r="G35" s="463"/>
      <c r="H35" s="464"/>
      <c r="I35" s="465"/>
      <c r="J35" s="466"/>
      <c r="K35" s="466"/>
      <c r="L35" s="466"/>
      <c r="M35" s="466"/>
      <c r="N35" s="467"/>
      <c r="O35" s="24"/>
      <c r="P35" s="24"/>
      <c r="Q35" s="24"/>
      <c r="R35" s="24"/>
      <c r="S35" s="24"/>
      <c r="T35" s="24"/>
      <c r="U35" s="24"/>
      <c r="V35" s="24"/>
      <c r="W35" s="24"/>
    </row>
    <row r="36" spans="3:23" s="98" customFormat="1" ht="15" customHeight="1" x14ac:dyDescent="0.45">
      <c r="C36" s="55" t="s">
        <v>46</v>
      </c>
      <c r="D36" s="56"/>
      <c r="E36" s="57"/>
      <c r="F36" s="57"/>
      <c r="G36" s="57"/>
      <c r="H36" s="57"/>
      <c r="I36" s="57"/>
      <c r="J36" s="57"/>
      <c r="K36" s="57"/>
      <c r="L36" s="57"/>
      <c r="M36" s="57"/>
      <c r="N36" s="57"/>
      <c r="O36" s="77"/>
      <c r="P36" s="77"/>
      <c r="Q36" s="77"/>
      <c r="R36" s="77"/>
      <c r="S36" s="77"/>
      <c r="T36" s="77"/>
      <c r="U36" s="77"/>
      <c r="V36" s="77"/>
      <c r="W36" s="77"/>
    </row>
  </sheetData>
  <mergeCells count="79">
    <mergeCell ref="B2:W2"/>
    <mergeCell ref="C5:H6"/>
    <mergeCell ref="I5:L6"/>
    <mergeCell ref="M5:O6"/>
    <mergeCell ref="P5:Q6"/>
    <mergeCell ref="R5:R6"/>
    <mergeCell ref="S5:S6"/>
    <mergeCell ref="T5:U5"/>
    <mergeCell ref="V5:V6"/>
    <mergeCell ref="W5:W6"/>
    <mergeCell ref="C7:H7"/>
    <mergeCell ref="I7:L7"/>
    <mergeCell ref="M7:O7"/>
    <mergeCell ref="P7:Q7"/>
    <mergeCell ref="C8:H8"/>
    <mergeCell ref="I8:L8"/>
    <mergeCell ref="M8:O8"/>
    <mergeCell ref="P8:Q8"/>
    <mergeCell ref="C9:H9"/>
    <mergeCell ref="I9:L9"/>
    <mergeCell ref="M9:O9"/>
    <mergeCell ref="P9:Q9"/>
    <mergeCell ref="C10:H10"/>
    <mergeCell ref="I10:L10"/>
    <mergeCell ref="M10:O10"/>
    <mergeCell ref="P10:Q10"/>
    <mergeCell ref="C11:H11"/>
    <mergeCell ref="I11:L11"/>
    <mergeCell ref="M11:O11"/>
    <mergeCell ref="P11:Q11"/>
    <mergeCell ref="C12:H12"/>
    <mergeCell ref="I12:L12"/>
    <mergeCell ref="M12:O12"/>
    <mergeCell ref="P12:Q12"/>
    <mergeCell ref="C13:H13"/>
    <mergeCell ref="I13:L13"/>
    <mergeCell ref="M13:O13"/>
    <mergeCell ref="P13:Q13"/>
    <mergeCell ref="C14:H14"/>
    <mergeCell ref="I14:L14"/>
    <mergeCell ref="M14:O14"/>
    <mergeCell ref="P14:Q14"/>
    <mergeCell ref="V20:V21"/>
    <mergeCell ref="C15:H15"/>
    <mergeCell ref="I15:L15"/>
    <mergeCell ref="M15:O15"/>
    <mergeCell ref="P15:Q15"/>
    <mergeCell ref="C16:H16"/>
    <mergeCell ref="I16:L16"/>
    <mergeCell ref="M16:O16"/>
    <mergeCell ref="P16:Q16"/>
    <mergeCell ref="B17:R17"/>
    <mergeCell ref="B20:P27"/>
    <mergeCell ref="R20:R21"/>
    <mergeCell ref="S20:S21"/>
    <mergeCell ref="T20:U20"/>
    <mergeCell ref="B19:P19"/>
    <mergeCell ref="Y23:Z23"/>
    <mergeCell ref="Y24:Z24"/>
    <mergeCell ref="S27:U27"/>
    <mergeCell ref="C30:E30"/>
    <mergeCell ref="F30:H30"/>
    <mergeCell ref="I30:N30"/>
    <mergeCell ref="T30:U30"/>
    <mergeCell ref="C31:E31"/>
    <mergeCell ref="F31:H31"/>
    <mergeCell ref="I31:N31"/>
    <mergeCell ref="C32:E32"/>
    <mergeCell ref="F32:H32"/>
    <mergeCell ref="I32:N32"/>
    <mergeCell ref="C35:E35"/>
    <mergeCell ref="F35:H35"/>
    <mergeCell ref="I35:N35"/>
    <mergeCell ref="C33:E33"/>
    <mergeCell ref="F33:H33"/>
    <mergeCell ref="I33:N33"/>
    <mergeCell ref="C34:E34"/>
    <mergeCell ref="F34:H34"/>
    <mergeCell ref="I34:N34"/>
  </mergeCells>
  <phoneticPr fontId="14"/>
  <conditionalFormatting sqref="C7:C16">
    <cfRule type="expression" dxfId="68" priority="13">
      <formula>LEN(C7)=0</formula>
    </cfRule>
  </conditionalFormatting>
  <conditionalFormatting sqref="F31:I35">
    <cfRule type="expression" dxfId="67" priority="1">
      <formula>LEN(F31)=0</formula>
    </cfRule>
  </conditionalFormatting>
  <conditionalFormatting sqref="I7:I16">
    <cfRule type="expression" dxfId="66" priority="12">
      <formula>LEN(I7)=0</formula>
    </cfRule>
  </conditionalFormatting>
  <conditionalFormatting sqref="M7:M16">
    <cfRule type="expression" dxfId="65" priority="11">
      <formula>LEN(M7)=0</formula>
    </cfRule>
  </conditionalFormatting>
  <conditionalFormatting sqref="P7:P16">
    <cfRule type="expression" dxfId="64" priority="10">
      <formula>LEN(P7)=0</formula>
    </cfRule>
  </conditionalFormatting>
  <conditionalFormatting sqref="R7:U16">
    <cfRule type="expression" dxfId="63" priority="6">
      <formula>LEN(R7)=0</formula>
    </cfRule>
  </conditionalFormatting>
  <conditionalFormatting sqref="V7:V16">
    <cfRule type="expression" dxfId="62" priority="5">
      <formula>V7=0</formula>
    </cfRule>
  </conditionalFormatting>
  <conditionalFormatting sqref="V27">
    <cfRule type="expression" dxfId="61" priority="4">
      <formula>V27=0</formula>
    </cfRule>
  </conditionalFormatting>
  <dataValidations count="1">
    <dataValidation type="list" allowBlank="1" showInputMessage="1" showErrorMessage="1" sqref="R7:R16 R18" xr:uid="{1973CC1A-2759-4AC8-8426-69598C356D38}">
      <formula1>$R$22:$R$24</formula1>
    </dataValidation>
  </dataValidations>
  <printOptions horizontalCentered="1"/>
  <pageMargins left="0.39370078740157483" right="0.19685039370078741" top="0.59055118110236227" bottom="0" header="0" footer="0"/>
  <pageSetup paperSize="9" scale="99" firstPageNumber="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XEY26"/>
  <sheetViews>
    <sheetView view="pageBreakPreview" topLeftCell="A19" zoomScale="112" zoomScaleSheetLayoutView="112" workbookViewId="0">
      <selection activeCell="F9" sqref="F9"/>
    </sheetView>
  </sheetViews>
  <sheetFormatPr defaultRowHeight="13.5" customHeight="1" x14ac:dyDescent="0.45"/>
  <cols>
    <col min="1" max="1" width="2.19921875" style="140" customWidth="1"/>
    <col min="2" max="27" width="2.19921875" style="139" customWidth="1"/>
    <col min="28" max="28" width="3.19921875" style="139" customWidth="1"/>
    <col min="29" max="30" width="2.19921875" style="139" customWidth="1"/>
    <col min="31" max="31" width="11.59765625" style="139" customWidth="1"/>
    <col min="32" max="32" width="2.19921875" style="139" customWidth="1"/>
    <col min="33" max="33" width="2" style="139" customWidth="1"/>
    <col min="34" max="34" width="9" style="139" bestFit="1" customWidth="1"/>
    <col min="35" max="251" width="9" style="140" bestFit="1" customWidth="1"/>
    <col min="252" max="16379" width="8.69921875" style="98"/>
    <col min="16380" max="16383" width="9" style="140" customWidth="1"/>
    <col min="16384" max="16384" width="8.69921875" style="140" customWidth="1"/>
  </cols>
  <sheetData>
    <row r="1" spans="1:33" ht="13.5" customHeight="1" x14ac:dyDescent="0.45">
      <c r="A1" s="136"/>
      <c r="B1" s="534" t="s">
        <v>227</v>
      </c>
      <c r="C1" s="534"/>
      <c r="D1" s="534"/>
      <c r="E1" s="534"/>
      <c r="F1" s="534"/>
      <c r="G1" s="534"/>
      <c r="H1" s="534"/>
      <c r="I1" s="534"/>
      <c r="J1" s="534"/>
      <c r="K1" s="534"/>
      <c r="L1" s="534"/>
      <c r="M1" s="534"/>
      <c r="N1" s="534"/>
      <c r="O1" s="534"/>
      <c r="P1" s="534"/>
      <c r="Q1" s="534"/>
      <c r="R1" s="534"/>
      <c r="S1" s="534"/>
      <c r="T1" s="534"/>
      <c r="U1" s="137"/>
      <c r="V1" s="137"/>
      <c r="W1" s="137"/>
      <c r="X1" s="138"/>
      <c r="Y1" s="138"/>
      <c r="Z1" s="138"/>
      <c r="AA1" s="138"/>
      <c r="AB1" s="138"/>
      <c r="AC1" s="138"/>
      <c r="AD1" s="138"/>
      <c r="AE1" s="138"/>
      <c r="AF1" s="137"/>
      <c r="AG1" s="137"/>
    </row>
    <row r="2" spans="1:33" ht="9.4499999999999993" customHeight="1" x14ac:dyDescent="0.45">
      <c r="A2" s="136"/>
      <c r="B2" s="137"/>
      <c r="C2" s="137"/>
      <c r="D2" s="137"/>
      <c r="E2" s="137"/>
      <c r="F2" s="137"/>
      <c r="G2" s="137"/>
      <c r="H2" s="137"/>
      <c r="I2" s="137"/>
      <c r="J2" s="137"/>
      <c r="K2" s="137"/>
      <c r="L2" s="137"/>
      <c r="M2" s="137"/>
      <c r="N2" s="137"/>
      <c r="O2" s="137"/>
      <c r="P2" s="137"/>
      <c r="Q2" s="137"/>
      <c r="R2" s="137"/>
      <c r="S2" s="137"/>
      <c r="T2" s="137"/>
      <c r="U2" s="137"/>
      <c r="V2" s="137"/>
      <c r="W2" s="137"/>
      <c r="X2" s="138"/>
      <c r="Y2" s="138"/>
      <c r="Z2" s="138"/>
      <c r="AA2" s="138"/>
      <c r="AB2" s="138"/>
      <c r="AC2" s="138"/>
      <c r="AD2" s="138"/>
      <c r="AE2" s="138"/>
      <c r="AF2" s="137"/>
      <c r="AG2" s="137"/>
    </row>
    <row r="3" spans="1:33" ht="13.5" customHeight="1" x14ac:dyDescent="0.45">
      <c r="A3" s="136"/>
      <c r="B3" s="535" t="s">
        <v>1</v>
      </c>
      <c r="C3" s="535"/>
      <c r="D3" s="535"/>
      <c r="E3" s="535"/>
      <c r="F3" s="535"/>
      <c r="G3" s="535"/>
      <c r="H3" s="535"/>
      <c r="I3" s="535"/>
      <c r="J3" s="535"/>
      <c r="K3" s="535"/>
      <c r="L3" s="535"/>
      <c r="M3" s="535"/>
      <c r="N3" s="535"/>
      <c r="O3" s="535"/>
      <c r="P3" s="535"/>
      <c r="Q3" s="535"/>
      <c r="R3" s="535"/>
      <c r="S3" s="535"/>
      <c r="T3" s="535"/>
      <c r="U3" s="535"/>
      <c r="V3" s="535"/>
      <c r="W3" s="535"/>
      <c r="X3" s="535"/>
      <c r="Y3" s="535"/>
      <c r="Z3" s="535"/>
      <c r="AA3" s="535"/>
      <c r="AB3" s="535"/>
      <c r="AC3" s="535"/>
      <c r="AD3" s="535"/>
      <c r="AE3" s="535"/>
      <c r="AF3" s="535"/>
      <c r="AG3" s="535"/>
    </row>
    <row r="4" spans="1:33" ht="9" customHeight="1" x14ac:dyDescent="0.45">
      <c r="A4" s="136"/>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row>
    <row r="5" spans="1:33" ht="55.95" customHeight="1" x14ac:dyDescent="0.45">
      <c r="A5" s="136"/>
      <c r="B5" s="537" t="s">
        <v>328</v>
      </c>
      <c r="C5" s="538"/>
      <c r="D5" s="538"/>
      <c r="E5" s="538"/>
      <c r="F5" s="538"/>
      <c r="G5" s="538"/>
      <c r="H5" s="538"/>
      <c r="I5" s="538"/>
      <c r="J5" s="538"/>
      <c r="K5" s="538"/>
      <c r="L5" s="538"/>
      <c r="M5" s="538"/>
      <c r="N5" s="538"/>
      <c r="O5" s="538"/>
      <c r="P5" s="538"/>
      <c r="Q5" s="538"/>
      <c r="R5" s="538"/>
      <c r="S5" s="538"/>
      <c r="T5" s="538"/>
      <c r="U5" s="538"/>
      <c r="V5" s="538"/>
      <c r="W5" s="538"/>
      <c r="X5" s="538"/>
      <c r="Y5" s="538"/>
      <c r="Z5" s="538"/>
      <c r="AA5" s="538"/>
      <c r="AB5" s="538"/>
      <c r="AC5" s="538"/>
      <c r="AD5" s="538"/>
      <c r="AE5" s="538"/>
      <c r="AF5" s="538"/>
      <c r="AG5" s="538"/>
    </row>
    <row r="6" spans="1:33" ht="13.5" customHeight="1" x14ac:dyDescent="0.45">
      <c r="A6" s="136"/>
      <c r="B6" s="538"/>
      <c r="C6" s="538"/>
      <c r="D6" s="538"/>
      <c r="E6" s="538"/>
      <c r="F6" s="538"/>
      <c r="G6" s="538"/>
      <c r="H6" s="538"/>
      <c r="I6" s="538"/>
      <c r="J6" s="538"/>
      <c r="K6" s="538"/>
      <c r="L6" s="538"/>
      <c r="M6" s="538"/>
      <c r="N6" s="538"/>
      <c r="O6" s="538"/>
      <c r="P6" s="538"/>
      <c r="Q6" s="538"/>
      <c r="R6" s="538"/>
      <c r="S6" s="538"/>
      <c r="T6" s="538"/>
      <c r="U6" s="538"/>
      <c r="V6" s="538"/>
      <c r="W6" s="538"/>
      <c r="X6" s="538"/>
      <c r="Y6" s="538"/>
      <c r="Z6" s="538"/>
      <c r="AA6" s="538"/>
      <c r="AB6" s="538"/>
      <c r="AC6" s="538"/>
      <c r="AD6" s="538"/>
      <c r="AE6" s="538"/>
      <c r="AF6" s="538"/>
      <c r="AG6" s="538"/>
    </row>
    <row r="7" spans="1:33" ht="13.5" customHeight="1" x14ac:dyDescent="0.45">
      <c r="A7" s="136"/>
      <c r="B7" s="538"/>
      <c r="C7" s="538"/>
      <c r="D7" s="538"/>
      <c r="E7" s="538"/>
      <c r="F7" s="538"/>
      <c r="G7" s="538"/>
      <c r="H7" s="538"/>
      <c r="I7" s="538"/>
      <c r="J7" s="538"/>
      <c r="K7" s="538"/>
      <c r="L7" s="538"/>
      <c r="M7" s="538"/>
      <c r="N7" s="538"/>
      <c r="O7" s="538"/>
      <c r="P7" s="538"/>
      <c r="Q7" s="538"/>
      <c r="R7" s="538"/>
      <c r="S7" s="538"/>
      <c r="T7" s="538"/>
      <c r="U7" s="538"/>
      <c r="V7" s="538"/>
      <c r="W7" s="538"/>
      <c r="X7" s="538"/>
      <c r="Y7" s="538"/>
      <c r="Z7" s="538"/>
      <c r="AA7" s="538"/>
      <c r="AB7" s="538"/>
      <c r="AC7" s="538"/>
      <c r="AD7" s="538"/>
      <c r="AE7" s="538"/>
      <c r="AF7" s="538"/>
      <c r="AG7" s="538"/>
    </row>
    <row r="8" spans="1:33" ht="10.5" customHeight="1" x14ac:dyDescent="0.45">
      <c r="A8" s="136"/>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row>
    <row r="9" spans="1:33" ht="14.4" customHeight="1" x14ac:dyDescent="0.45">
      <c r="A9" s="136"/>
      <c r="B9" s="536" t="s">
        <v>11</v>
      </c>
      <c r="C9" s="536"/>
      <c r="D9" s="536"/>
      <c r="E9" s="536"/>
      <c r="F9" s="536"/>
      <c r="G9" s="536"/>
      <c r="H9" s="536"/>
      <c r="I9" s="536"/>
      <c r="J9" s="536"/>
      <c r="K9" s="536"/>
      <c r="L9" s="536"/>
      <c r="M9" s="536"/>
      <c r="N9" s="536"/>
      <c r="O9" s="536"/>
      <c r="P9" s="536"/>
      <c r="Q9" s="536"/>
      <c r="R9" s="536"/>
      <c r="S9" s="536"/>
      <c r="T9" s="536"/>
      <c r="U9" s="536"/>
      <c r="V9" s="536"/>
      <c r="W9" s="536"/>
      <c r="X9" s="536"/>
      <c r="Y9" s="536"/>
      <c r="Z9" s="536"/>
      <c r="AA9" s="536"/>
      <c r="AB9" s="536"/>
      <c r="AC9" s="536"/>
      <c r="AD9" s="536"/>
      <c r="AE9" s="536"/>
      <c r="AF9" s="536"/>
      <c r="AG9" s="536"/>
    </row>
    <row r="10" spans="1:33" ht="13.5" customHeight="1" x14ac:dyDescent="0.15">
      <c r="A10" s="136"/>
      <c r="B10" s="259"/>
      <c r="C10" s="260" t="s">
        <v>18</v>
      </c>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2"/>
      <c r="AG10" s="262"/>
    </row>
    <row r="11" spans="1:33" ht="54.45" customHeight="1" x14ac:dyDescent="0.15">
      <c r="A11" s="136"/>
      <c r="B11" s="259"/>
      <c r="C11" s="531" t="s">
        <v>20</v>
      </c>
      <c r="D11" s="532"/>
      <c r="E11" s="532"/>
      <c r="F11" s="532"/>
      <c r="G11" s="532"/>
      <c r="H11" s="532"/>
      <c r="I11" s="532"/>
      <c r="J11" s="532"/>
      <c r="K11" s="532"/>
      <c r="L11" s="532"/>
      <c r="M11" s="532"/>
      <c r="N11" s="532"/>
      <c r="O11" s="532"/>
      <c r="P11" s="532"/>
      <c r="Q11" s="532"/>
      <c r="R11" s="532"/>
      <c r="S11" s="532"/>
      <c r="T11" s="532"/>
      <c r="U11" s="532"/>
      <c r="V11" s="532"/>
      <c r="W11" s="532"/>
      <c r="X11" s="532"/>
      <c r="Y11" s="532"/>
      <c r="Z11" s="532"/>
      <c r="AA11" s="532"/>
      <c r="AB11" s="532"/>
      <c r="AC11" s="532"/>
      <c r="AD11" s="532"/>
      <c r="AE11" s="532"/>
      <c r="AF11" s="533"/>
      <c r="AG11" s="533"/>
    </row>
    <row r="12" spans="1:33" ht="61.5" customHeight="1" x14ac:dyDescent="0.15">
      <c r="A12" s="136"/>
      <c r="B12" s="259"/>
      <c r="C12" s="531" t="s">
        <v>363</v>
      </c>
      <c r="D12" s="532"/>
      <c r="E12" s="532"/>
      <c r="F12" s="532"/>
      <c r="G12" s="532"/>
      <c r="H12" s="532"/>
      <c r="I12" s="532"/>
      <c r="J12" s="532"/>
      <c r="K12" s="532"/>
      <c r="L12" s="532"/>
      <c r="M12" s="532"/>
      <c r="N12" s="532"/>
      <c r="O12" s="532"/>
      <c r="P12" s="532"/>
      <c r="Q12" s="532"/>
      <c r="R12" s="532"/>
      <c r="S12" s="532"/>
      <c r="T12" s="532"/>
      <c r="U12" s="532"/>
      <c r="V12" s="532"/>
      <c r="W12" s="532"/>
      <c r="X12" s="532"/>
      <c r="Y12" s="532"/>
      <c r="Z12" s="532"/>
      <c r="AA12" s="532"/>
      <c r="AB12" s="532"/>
      <c r="AC12" s="532"/>
      <c r="AD12" s="532"/>
      <c r="AE12" s="532"/>
      <c r="AF12" s="533"/>
      <c r="AG12" s="533"/>
    </row>
    <row r="13" spans="1:33" ht="36" customHeight="1" x14ac:dyDescent="0.15">
      <c r="A13" s="136"/>
      <c r="B13" s="259"/>
      <c r="C13" s="531" t="s">
        <v>329</v>
      </c>
      <c r="D13" s="532"/>
      <c r="E13" s="532"/>
      <c r="F13" s="532"/>
      <c r="G13" s="532"/>
      <c r="H13" s="532"/>
      <c r="I13" s="532"/>
      <c r="J13" s="532"/>
      <c r="K13" s="532"/>
      <c r="L13" s="532"/>
      <c r="M13" s="532"/>
      <c r="N13" s="532"/>
      <c r="O13" s="532"/>
      <c r="P13" s="532"/>
      <c r="Q13" s="532"/>
      <c r="R13" s="532"/>
      <c r="S13" s="532"/>
      <c r="T13" s="532"/>
      <c r="U13" s="532"/>
      <c r="V13" s="532"/>
      <c r="W13" s="532"/>
      <c r="X13" s="532"/>
      <c r="Y13" s="532"/>
      <c r="Z13" s="532"/>
      <c r="AA13" s="532"/>
      <c r="AB13" s="532"/>
      <c r="AC13" s="532"/>
      <c r="AD13" s="532"/>
      <c r="AE13" s="532"/>
      <c r="AF13" s="533"/>
      <c r="AG13" s="533"/>
    </row>
    <row r="14" spans="1:33" ht="73.2" customHeight="1" x14ac:dyDescent="0.15">
      <c r="A14" s="136"/>
      <c r="B14" s="137"/>
      <c r="C14" s="539" t="s">
        <v>270</v>
      </c>
      <c r="D14" s="542"/>
      <c r="E14" s="542"/>
      <c r="F14" s="542"/>
      <c r="G14" s="542"/>
      <c r="H14" s="542"/>
      <c r="I14" s="542"/>
      <c r="J14" s="542"/>
      <c r="K14" s="542"/>
      <c r="L14" s="542"/>
      <c r="M14" s="542"/>
      <c r="N14" s="542"/>
      <c r="O14" s="542"/>
      <c r="P14" s="542"/>
      <c r="Q14" s="542"/>
      <c r="R14" s="542"/>
      <c r="S14" s="542"/>
      <c r="T14" s="542"/>
      <c r="U14" s="542"/>
      <c r="V14" s="542"/>
      <c r="W14" s="542"/>
      <c r="X14" s="542"/>
      <c r="Y14" s="542"/>
      <c r="Z14" s="542"/>
      <c r="AA14" s="542"/>
      <c r="AB14" s="542"/>
      <c r="AC14" s="542"/>
      <c r="AD14" s="542"/>
      <c r="AE14" s="542"/>
      <c r="AF14" s="540"/>
      <c r="AG14" s="540"/>
    </row>
    <row r="15" spans="1:33" ht="34.5" customHeight="1" x14ac:dyDescent="0.15">
      <c r="A15" s="136"/>
      <c r="B15" s="137"/>
      <c r="C15" s="543" t="s">
        <v>17</v>
      </c>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5"/>
      <c r="AF15" s="540"/>
      <c r="AG15" s="540"/>
    </row>
    <row r="16" spans="1:33" ht="69.45" customHeight="1" x14ac:dyDescent="0.15">
      <c r="A16" s="136"/>
      <c r="B16" s="137"/>
      <c r="C16" s="541" t="s">
        <v>43</v>
      </c>
      <c r="D16" s="541"/>
      <c r="E16" s="541"/>
      <c r="F16" s="541"/>
      <c r="G16" s="541"/>
      <c r="H16" s="541"/>
      <c r="I16" s="541"/>
      <c r="J16" s="541"/>
      <c r="K16" s="541"/>
      <c r="L16" s="541"/>
      <c r="M16" s="541"/>
      <c r="N16" s="541"/>
      <c r="O16" s="541"/>
      <c r="P16" s="541"/>
      <c r="Q16" s="541"/>
      <c r="R16" s="541"/>
      <c r="S16" s="541"/>
      <c r="T16" s="541"/>
      <c r="U16" s="541"/>
      <c r="V16" s="541"/>
      <c r="W16" s="541"/>
      <c r="X16" s="541"/>
      <c r="Y16" s="541"/>
      <c r="Z16" s="541"/>
      <c r="AA16" s="541"/>
      <c r="AB16" s="541"/>
      <c r="AC16" s="541"/>
      <c r="AD16" s="541"/>
      <c r="AE16" s="541"/>
      <c r="AF16" s="540"/>
      <c r="AG16" s="540"/>
    </row>
    <row r="17" spans="1:33" ht="88.2" customHeight="1" x14ac:dyDescent="0.15">
      <c r="A17" s="136"/>
      <c r="B17" s="137"/>
      <c r="C17" s="539" t="s">
        <v>25</v>
      </c>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2"/>
      <c r="AB17" s="542"/>
      <c r="AC17" s="542"/>
      <c r="AD17" s="542"/>
      <c r="AE17" s="542"/>
      <c r="AF17" s="540"/>
      <c r="AG17" s="540"/>
    </row>
    <row r="18" spans="1:33" ht="33" customHeight="1" x14ac:dyDescent="0.15">
      <c r="A18" s="136"/>
      <c r="B18" s="137"/>
      <c r="C18" s="541" t="s">
        <v>21</v>
      </c>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c r="AE18" s="541"/>
      <c r="AF18" s="540"/>
      <c r="AG18" s="540"/>
    </row>
    <row r="19" spans="1:33" ht="33.450000000000003" customHeight="1" x14ac:dyDescent="0.15">
      <c r="A19" s="136"/>
      <c r="B19" s="137"/>
      <c r="C19" s="539" t="s">
        <v>6</v>
      </c>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539"/>
      <c r="AB19" s="539"/>
      <c r="AC19" s="539"/>
      <c r="AD19" s="539"/>
      <c r="AE19" s="539"/>
      <c r="AF19" s="540"/>
      <c r="AG19" s="540"/>
    </row>
    <row r="20" spans="1:33" ht="8.6999999999999993" customHeight="1" x14ac:dyDescent="0.15">
      <c r="A20" s="136"/>
      <c r="B20" s="137"/>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1"/>
      <c r="AG20" s="281"/>
    </row>
    <row r="21" spans="1:33" ht="13.5" customHeight="1" x14ac:dyDescent="0.45">
      <c r="A21" s="136"/>
      <c r="B21" s="137"/>
      <c r="C21" s="137"/>
      <c r="D21" s="137"/>
      <c r="E21" s="137"/>
      <c r="F21" s="137"/>
      <c r="G21" s="137"/>
      <c r="H21" s="137"/>
      <c r="I21" s="137"/>
      <c r="J21" s="137"/>
      <c r="K21" s="137"/>
      <c r="L21" s="137"/>
      <c r="M21" s="137"/>
      <c r="N21" s="137"/>
      <c r="O21" s="137"/>
      <c r="P21" s="137"/>
      <c r="Q21" s="137"/>
      <c r="R21" s="137"/>
      <c r="S21" s="137"/>
      <c r="T21" s="137"/>
      <c r="U21" s="137"/>
      <c r="V21" s="137"/>
      <c r="W21" s="137"/>
      <c r="X21" s="137"/>
      <c r="Y21" s="137" t="s">
        <v>44</v>
      </c>
      <c r="Z21" s="137"/>
      <c r="AA21" s="137"/>
      <c r="AB21" s="137"/>
      <c r="AC21" s="137"/>
      <c r="AD21" s="137"/>
      <c r="AE21" s="137"/>
      <c r="AF21" s="137"/>
      <c r="AG21" s="137"/>
    </row>
    <row r="22" spans="1:33" ht="13.5" customHeight="1" x14ac:dyDescent="0.45">
      <c r="A22" s="136"/>
      <c r="B22" s="137"/>
      <c r="C22" s="137" t="s">
        <v>45</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row>
    <row r="23" spans="1:33" ht="6.45" customHeight="1" x14ac:dyDescent="0.45">
      <c r="A23" s="136"/>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row>
    <row r="24" spans="1:33" ht="20.7" customHeight="1" x14ac:dyDescent="0.45">
      <c r="A24" s="136"/>
      <c r="B24" s="137"/>
      <c r="C24" s="137"/>
      <c r="D24" s="137"/>
      <c r="E24" s="137"/>
      <c r="F24" s="137"/>
      <c r="G24" s="137"/>
      <c r="H24" s="137"/>
      <c r="I24" s="137"/>
      <c r="J24" s="137"/>
      <c r="K24" s="137"/>
      <c r="L24" s="137"/>
      <c r="M24" s="137"/>
      <c r="N24" s="137"/>
      <c r="O24" s="137"/>
      <c r="P24" s="137"/>
      <c r="Q24" s="137"/>
      <c r="R24" s="137"/>
      <c r="S24" s="137"/>
      <c r="T24" s="137" t="s">
        <v>14</v>
      </c>
      <c r="U24" s="137"/>
      <c r="V24" s="137"/>
      <c r="W24" s="137"/>
      <c r="X24" s="137"/>
      <c r="Y24" s="137"/>
      <c r="Z24" s="137"/>
      <c r="AA24" s="137"/>
      <c r="AB24" s="137"/>
      <c r="AE24" s="137"/>
      <c r="AF24" s="137"/>
      <c r="AG24" s="137"/>
    </row>
    <row r="25" spans="1:33" ht="20.7" customHeight="1" x14ac:dyDescent="0.45">
      <c r="A25" s="136"/>
      <c r="B25" s="137"/>
      <c r="C25" s="137"/>
      <c r="D25" s="137"/>
      <c r="E25" s="137"/>
      <c r="F25" s="137"/>
      <c r="G25" s="137"/>
      <c r="H25" s="137"/>
      <c r="I25" s="137"/>
      <c r="J25" s="137"/>
      <c r="K25" s="137"/>
      <c r="L25" s="137"/>
      <c r="M25" s="137"/>
      <c r="N25" s="137"/>
      <c r="O25" s="137"/>
      <c r="P25" s="137"/>
      <c r="Q25" s="137"/>
      <c r="R25" s="137"/>
      <c r="S25" s="137"/>
      <c r="T25" s="137" t="s">
        <v>9</v>
      </c>
      <c r="U25" s="137"/>
      <c r="V25" s="137"/>
      <c r="W25" s="137"/>
      <c r="X25" s="137"/>
      <c r="Y25" s="137"/>
      <c r="Z25" s="137"/>
      <c r="AA25" s="137"/>
      <c r="AB25" s="137"/>
      <c r="AE25" s="137"/>
      <c r="AF25" s="137"/>
      <c r="AG25" s="137"/>
    </row>
    <row r="26" spans="1:33" ht="20.7" customHeight="1" x14ac:dyDescent="0.45">
      <c r="A26" s="136"/>
      <c r="B26" s="137"/>
      <c r="C26" s="137"/>
      <c r="D26" s="137"/>
      <c r="E26" s="137"/>
      <c r="F26" s="137"/>
      <c r="G26" s="137"/>
      <c r="H26" s="137"/>
      <c r="I26" s="137"/>
      <c r="J26" s="137"/>
      <c r="K26" s="137"/>
      <c r="L26" s="137"/>
      <c r="M26" s="137"/>
      <c r="N26" s="137"/>
      <c r="O26" s="137"/>
      <c r="P26" s="137"/>
      <c r="Q26" s="137"/>
      <c r="R26" s="137"/>
      <c r="S26" s="137"/>
      <c r="T26" s="137" t="s">
        <v>19</v>
      </c>
      <c r="U26" s="137"/>
      <c r="V26" s="137"/>
      <c r="W26" s="137"/>
      <c r="X26" s="137"/>
      <c r="Y26" s="137"/>
      <c r="Z26" s="137"/>
      <c r="AA26" s="137"/>
      <c r="AB26" s="137"/>
      <c r="AE26" s="137"/>
      <c r="AF26" s="137"/>
      <c r="AG26" s="137"/>
    </row>
  </sheetData>
  <mergeCells count="22">
    <mergeCell ref="C13:AE13"/>
    <mergeCell ref="AF13:AG13"/>
    <mergeCell ref="C14:AE14"/>
    <mergeCell ref="AF14:AG14"/>
    <mergeCell ref="C15:AE15"/>
    <mergeCell ref="AF15:AG15"/>
    <mergeCell ref="C19:AE19"/>
    <mergeCell ref="AF19:AG19"/>
    <mergeCell ref="C18:AE18"/>
    <mergeCell ref="AF18:AG18"/>
    <mergeCell ref="C16:AE16"/>
    <mergeCell ref="AF16:AG16"/>
    <mergeCell ref="C17:AE17"/>
    <mergeCell ref="AF17:AG17"/>
    <mergeCell ref="C12:AE12"/>
    <mergeCell ref="AF12:AG12"/>
    <mergeCell ref="B1:T1"/>
    <mergeCell ref="B3:AG3"/>
    <mergeCell ref="B9:AG9"/>
    <mergeCell ref="C11:AE11"/>
    <mergeCell ref="AF11:AG11"/>
    <mergeCell ref="B5:AG8"/>
  </mergeCells>
  <phoneticPr fontId="2" type="Hiragana"/>
  <pageMargins left="0.7" right="0.7" top="0.75" bottom="0.75" header="0.3" footer="0.3"/>
  <pageSetup paperSize="9" scale="94"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チェック 1">
              <controlPr defaultSize="0" autoPict="0">
                <anchor moveWithCells="1">
                  <from>
                    <xdr:col>31</xdr:col>
                    <xdr:colOff>60960</xdr:colOff>
                    <xdr:row>15</xdr:row>
                    <xdr:rowOff>289560</xdr:rowOff>
                  </from>
                  <to>
                    <xdr:col>33</xdr:col>
                    <xdr:colOff>30480</xdr:colOff>
                    <xdr:row>15</xdr:row>
                    <xdr:rowOff>518160</xdr:rowOff>
                  </to>
                </anchor>
              </controlPr>
            </control>
          </mc:Choice>
        </mc:AlternateContent>
        <mc:AlternateContent xmlns:mc="http://schemas.openxmlformats.org/markup-compatibility/2006">
          <mc:Choice Requires="x14">
            <control shapeId="9218" r:id="rId5" name="チェック 2">
              <controlPr defaultSize="0" autoPict="0">
                <anchor moveWithCells="1">
                  <from>
                    <xdr:col>31</xdr:col>
                    <xdr:colOff>45720</xdr:colOff>
                    <xdr:row>16</xdr:row>
                    <xdr:rowOff>480060</xdr:rowOff>
                  </from>
                  <to>
                    <xdr:col>33</xdr:col>
                    <xdr:colOff>22860</xdr:colOff>
                    <xdr:row>16</xdr:row>
                    <xdr:rowOff>693420</xdr:rowOff>
                  </to>
                </anchor>
              </controlPr>
            </control>
          </mc:Choice>
        </mc:AlternateContent>
        <mc:AlternateContent xmlns:mc="http://schemas.openxmlformats.org/markup-compatibility/2006">
          <mc:Choice Requires="x14">
            <control shapeId="9219" r:id="rId6" name="チェック 3">
              <controlPr defaultSize="0" autoPict="0">
                <anchor moveWithCells="1">
                  <from>
                    <xdr:col>31</xdr:col>
                    <xdr:colOff>45720</xdr:colOff>
                    <xdr:row>17</xdr:row>
                    <xdr:rowOff>76200</xdr:rowOff>
                  </from>
                  <to>
                    <xdr:col>33</xdr:col>
                    <xdr:colOff>30480</xdr:colOff>
                    <xdr:row>17</xdr:row>
                    <xdr:rowOff>274320</xdr:rowOff>
                  </to>
                </anchor>
              </controlPr>
            </control>
          </mc:Choice>
        </mc:AlternateContent>
        <mc:AlternateContent xmlns:mc="http://schemas.openxmlformats.org/markup-compatibility/2006">
          <mc:Choice Requires="x14">
            <control shapeId="9220" r:id="rId7" name="チェック 4">
              <controlPr defaultSize="0" autoPict="0">
                <anchor moveWithCells="1">
                  <from>
                    <xdr:col>31</xdr:col>
                    <xdr:colOff>60960</xdr:colOff>
                    <xdr:row>18</xdr:row>
                    <xdr:rowOff>45720</xdr:rowOff>
                  </from>
                  <to>
                    <xdr:col>33</xdr:col>
                    <xdr:colOff>38100</xdr:colOff>
                    <xdr:row>18</xdr:row>
                    <xdr:rowOff>312420</xdr:rowOff>
                  </to>
                </anchor>
              </controlPr>
            </control>
          </mc:Choice>
        </mc:AlternateContent>
        <mc:AlternateContent xmlns:mc="http://schemas.openxmlformats.org/markup-compatibility/2006">
          <mc:Choice Requires="x14">
            <control shapeId="9221" r:id="rId8" name="チェック 5">
              <controlPr defaultSize="0" autoPict="0">
                <anchor moveWithCells="1">
                  <from>
                    <xdr:col>31</xdr:col>
                    <xdr:colOff>60960</xdr:colOff>
                    <xdr:row>13</xdr:row>
                    <xdr:rowOff>403860</xdr:rowOff>
                  </from>
                  <to>
                    <xdr:col>33</xdr:col>
                    <xdr:colOff>45720</xdr:colOff>
                    <xdr:row>13</xdr:row>
                    <xdr:rowOff>609600</xdr:rowOff>
                  </to>
                </anchor>
              </controlPr>
            </control>
          </mc:Choice>
        </mc:AlternateContent>
        <mc:AlternateContent xmlns:mc="http://schemas.openxmlformats.org/markup-compatibility/2006">
          <mc:Choice Requires="x14">
            <control shapeId="9222" r:id="rId9" name="チェック 6">
              <controlPr defaultSize="0" autoPict="0">
                <anchor moveWithCells="1">
                  <from>
                    <xdr:col>31</xdr:col>
                    <xdr:colOff>60960</xdr:colOff>
                    <xdr:row>10</xdr:row>
                    <xdr:rowOff>198120</xdr:rowOff>
                  </from>
                  <to>
                    <xdr:col>33</xdr:col>
                    <xdr:colOff>38100</xdr:colOff>
                    <xdr:row>10</xdr:row>
                    <xdr:rowOff>403860</xdr:rowOff>
                  </to>
                </anchor>
              </controlPr>
            </control>
          </mc:Choice>
        </mc:AlternateContent>
        <mc:AlternateContent xmlns:mc="http://schemas.openxmlformats.org/markup-compatibility/2006">
          <mc:Choice Requires="x14">
            <control shapeId="9223" r:id="rId10" name="チェック 7">
              <controlPr defaultSize="0" autoPict="0">
                <anchor moveWithCells="1">
                  <from>
                    <xdr:col>31</xdr:col>
                    <xdr:colOff>60960</xdr:colOff>
                    <xdr:row>12</xdr:row>
                    <xdr:rowOff>137160</xdr:rowOff>
                  </from>
                  <to>
                    <xdr:col>33</xdr:col>
                    <xdr:colOff>45720</xdr:colOff>
                    <xdr:row>12</xdr:row>
                    <xdr:rowOff>327660</xdr:rowOff>
                  </to>
                </anchor>
              </controlPr>
            </control>
          </mc:Choice>
        </mc:AlternateContent>
        <mc:AlternateContent xmlns:mc="http://schemas.openxmlformats.org/markup-compatibility/2006">
          <mc:Choice Requires="x14">
            <control shapeId="9224" r:id="rId11" name="チェック 8">
              <controlPr defaultSize="0" autoPict="0">
                <anchor moveWithCells="1">
                  <from>
                    <xdr:col>31</xdr:col>
                    <xdr:colOff>60960</xdr:colOff>
                    <xdr:row>14</xdr:row>
                    <xdr:rowOff>68580</xdr:rowOff>
                  </from>
                  <to>
                    <xdr:col>33</xdr:col>
                    <xdr:colOff>38100</xdr:colOff>
                    <xdr:row>14</xdr:row>
                    <xdr:rowOff>297180</xdr:rowOff>
                  </to>
                </anchor>
              </controlPr>
            </control>
          </mc:Choice>
        </mc:AlternateContent>
        <mc:AlternateContent xmlns:mc="http://schemas.openxmlformats.org/markup-compatibility/2006">
          <mc:Choice Requires="x14">
            <control shapeId="9233" r:id="rId12" name="チェック 17">
              <controlPr defaultSize="0" autoPict="0">
                <anchor moveWithCells="1">
                  <from>
                    <xdr:col>31</xdr:col>
                    <xdr:colOff>60960</xdr:colOff>
                    <xdr:row>11</xdr:row>
                    <xdr:rowOff>259080</xdr:rowOff>
                  </from>
                  <to>
                    <xdr:col>33</xdr:col>
                    <xdr:colOff>38100</xdr:colOff>
                    <xdr:row>11</xdr:row>
                    <xdr:rowOff>464820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68387-BA69-406F-8501-D6DE502D48F6}">
  <sheetPr>
    <tabColor rgb="FFFF0000"/>
  </sheetPr>
  <dimension ref="B1:XEZ31"/>
  <sheetViews>
    <sheetView view="pageBreakPreview" topLeftCell="A11" zoomScaleSheetLayoutView="100" workbookViewId="0">
      <selection activeCell="F9" sqref="F9"/>
    </sheetView>
  </sheetViews>
  <sheetFormatPr defaultRowHeight="13.5" customHeight="1" x14ac:dyDescent="0.45"/>
  <cols>
    <col min="1" max="1" width="2.19921875" style="140" customWidth="1"/>
    <col min="2" max="33" width="2.19921875" style="139" customWidth="1"/>
    <col min="34" max="34" width="7.59765625" style="139" customWidth="1"/>
    <col min="35" max="35" width="2" style="139" customWidth="1"/>
    <col min="36" max="252" width="9" style="140" bestFit="1" customWidth="1"/>
    <col min="253" max="16380" width="8.69921875" style="98"/>
    <col min="16381" max="16384" width="9" style="140" customWidth="1"/>
  </cols>
  <sheetData>
    <row r="1" spans="2:34" ht="18" customHeight="1" x14ac:dyDescent="0.45">
      <c r="B1" s="547" t="s">
        <v>228</v>
      </c>
      <c r="C1" s="547"/>
      <c r="D1" s="547"/>
      <c r="E1" s="547"/>
      <c r="F1" s="547"/>
      <c r="G1" s="547"/>
      <c r="H1" s="547"/>
      <c r="I1" s="547"/>
      <c r="J1" s="547"/>
      <c r="K1" s="547"/>
      <c r="L1" s="547"/>
      <c r="M1" s="547"/>
      <c r="N1" s="547"/>
      <c r="O1" s="547"/>
      <c r="P1" s="547"/>
      <c r="Q1" s="547"/>
      <c r="R1" s="547"/>
      <c r="S1" s="547"/>
    </row>
    <row r="3" spans="2:34" ht="13.5" customHeight="1" x14ac:dyDescent="0.45">
      <c r="AA3" s="141"/>
      <c r="AB3" s="141"/>
      <c r="AC3" s="141"/>
      <c r="AD3" s="141"/>
      <c r="AE3" s="141"/>
      <c r="AF3" s="141"/>
      <c r="AG3" s="141"/>
      <c r="AH3" s="141"/>
    </row>
    <row r="5" spans="2:34" ht="18" customHeight="1" x14ac:dyDescent="0.45">
      <c r="B5" s="548" t="s">
        <v>22</v>
      </c>
      <c r="C5" s="548"/>
      <c r="D5" s="548"/>
      <c r="E5" s="548"/>
      <c r="F5" s="548"/>
      <c r="G5" s="548"/>
      <c r="H5" s="548"/>
      <c r="I5" s="548"/>
      <c r="J5" s="548"/>
      <c r="K5" s="548"/>
      <c r="L5" s="548"/>
      <c r="M5" s="548"/>
      <c r="N5" s="548"/>
      <c r="O5" s="548"/>
      <c r="P5" s="548"/>
      <c r="Q5" s="548"/>
      <c r="R5" s="548"/>
      <c r="S5" s="548"/>
      <c r="T5" s="548"/>
      <c r="U5" s="548"/>
      <c r="V5" s="548"/>
      <c r="W5" s="548"/>
      <c r="X5" s="548"/>
      <c r="Y5" s="548"/>
      <c r="Z5" s="548"/>
      <c r="AA5" s="548"/>
      <c r="AB5" s="548"/>
      <c r="AC5" s="548"/>
      <c r="AD5" s="548"/>
      <c r="AE5" s="548"/>
      <c r="AF5" s="548"/>
      <c r="AG5" s="548"/>
      <c r="AH5" s="548"/>
    </row>
    <row r="8" spans="2:34" ht="93" customHeight="1" x14ac:dyDescent="0.45">
      <c r="B8" s="549" t="s">
        <v>392</v>
      </c>
      <c r="C8" s="549"/>
      <c r="D8" s="549"/>
      <c r="E8" s="549"/>
      <c r="F8" s="549"/>
      <c r="G8" s="549"/>
      <c r="H8" s="549"/>
      <c r="I8" s="549"/>
      <c r="J8" s="549"/>
      <c r="K8" s="549"/>
      <c r="L8" s="549"/>
      <c r="M8" s="549"/>
      <c r="N8" s="549"/>
      <c r="O8" s="549"/>
      <c r="P8" s="549"/>
      <c r="Q8" s="549"/>
      <c r="R8" s="549"/>
      <c r="S8" s="549"/>
      <c r="T8" s="549"/>
      <c r="U8" s="549"/>
      <c r="V8" s="549"/>
      <c r="W8" s="549"/>
      <c r="X8" s="549"/>
      <c r="Y8" s="549"/>
      <c r="Z8" s="549"/>
      <c r="AA8" s="549"/>
      <c r="AB8" s="549"/>
      <c r="AC8" s="549"/>
      <c r="AD8" s="549"/>
      <c r="AE8" s="549"/>
      <c r="AF8" s="549"/>
      <c r="AG8" s="549"/>
      <c r="AH8" s="549"/>
    </row>
    <row r="9" spans="2:34" ht="13.5" customHeight="1" x14ac:dyDescent="0.45">
      <c r="B9" s="549"/>
      <c r="C9" s="549"/>
      <c r="D9" s="549"/>
      <c r="E9" s="549"/>
      <c r="F9" s="549"/>
      <c r="G9" s="549"/>
      <c r="H9" s="549"/>
      <c r="I9" s="549"/>
      <c r="J9" s="549"/>
      <c r="K9" s="549"/>
      <c r="L9" s="549"/>
      <c r="M9" s="549"/>
      <c r="N9" s="549"/>
      <c r="O9" s="549"/>
      <c r="P9" s="549"/>
      <c r="Q9" s="549"/>
      <c r="R9" s="549"/>
      <c r="S9" s="549"/>
      <c r="T9" s="549"/>
      <c r="U9" s="549"/>
      <c r="V9" s="549"/>
      <c r="W9" s="549"/>
      <c r="X9" s="549"/>
      <c r="Y9" s="549"/>
      <c r="Z9" s="549"/>
      <c r="AA9" s="549"/>
      <c r="AB9" s="549"/>
      <c r="AC9" s="549"/>
      <c r="AD9" s="549"/>
      <c r="AE9" s="549"/>
      <c r="AF9" s="549"/>
      <c r="AG9" s="549"/>
      <c r="AH9" s="549"/>
    </row>
    <row r="10" spans="2:34" ht="13.5" customHeight="1" x14ac:dyDescent="0.45">
      <c r="B10" s="549"/>
      <c r="C10" s="549"/>
      <c r="D10" s="549"/>
      <c r="E10" s="549"/>
      <c r="F10" s="549"/>
      <c r="G10" s="549"/>
      <c r="H10" s="549"/>
      <c r="I10" s="549"/>
      <c r="J10" s="549"/>
      <c r="K10" s="549"/>
      <c r="L10" s="549"/>
      <c r="M10" s="549"/>
      <c r="N10" s="549"/>
      <c r="O10" s="549"/>
      <c r="P10" s="549"/>
      <c r="Q10" s="549"/>
      <c r="R10" s="549"/>
      <c r="S10" s="549"/>
      <c r="T10" s="549"/>
      <c r="U10" s="549"/>
      <c r="V10" s="549"/>
      <c r="W10" s="549"/>
      <c r="X10" s="549"/>
      <c r="Y10" s="549"/>
      <c r="Z10" s="549"/>
      <c r="AA10" s="549"/>
      <c r="AB10" s="549"/>
      <c r="AC10" s="549"/>
      <c r="AD10" s="549"/>
      <c r="AE10" s="549"/>
      <c r="AF10" s="549"/>
      <c r="AG10" s="549"/>
      <c r="AH10" s="549"/>
    </row>
    <row r="11" spans="2:34" ht="13.5" customHeight="1" x14ac:dyDescent="0.45">
      <c r="B11" s="549"/>
      <c r="C11" s="549"/>
      <c r="D11" s="549"/>
      <c r="E11" s="549"/>
      <c r="F11" s="549"/>
      <c r="G11" s="549"/>
      <c r="H11" s="549"/>
      <c r="I11" s="549"/>
      <c r="J11" s="549"/>
      <c r="K11" s="549"/>
      <c r="L11" s="549"/>
      <c r="M11" s="549"/>
      <c r="N11" s="549"/>
      <c r="O11" s="549"/>
      <c r="P11" s="549"/>
      <c r="Q11" s="549"/>
      <c r="R11" s="549"/>
      <c r="S11" s="549"/>
      <c r="T11" s="549"/>
      <c r="U11" s="549"/>
      <c r="V11" s="549"/>
      <c r="W11" s="549"/>
      <c r="X11" s="549"/>
      <c r="Y11" s="549"/>
      <c r="Z11" s="549"/>
      <c r="AA11" s="549"/>
      <c r="AB11" s="549"/>
      <c r="AC11" s="549"/>
      <c r="AD11" s="549"/>
      <c r="AE11" s="549"/>
      <c r="AF11" s="549"/>
      <c r="AG11" s="549"/>
      <c r="AH11" s="549"/>
    </row>
    <row r="12" spans="2:34" ht="16.95" customHeight="1" x14ac:dyDescent="0.45">
      <c r="B12" s="142"/>
      <c r="C12" s="550" t="s">
        <v>8</v>
      </c>
      <c r="D12" s="550"/>
      <c r="E12" s="550"/>
      <c r="F12" s="550"/>
      <c r="G12" s="550"/>
      <c r="H12" s="550"/>
      <c r="I12" s="550"/>
      <c r="J12" s="550"/>
      <c r="K12" s="550"/>
      <c r="L12" s="550"/>
      <c r="M12" s="550"/>
      <c r="N12" s="550"/>
      <c r="O12" s="550"/>
      <c r="P12" s="550"/>
      <c r="Q12" s="550"/>
      <c r="R12" s="550"/>
      <c r="S12" s="550"/>
      <c r="T12" s="550"/>
      <c r="U12" s="550"/>
      <c r="V12" s="550"/>
      <c r="W12" s="550"/>
      <c r="X12" s="550"/>
      <c r="Y12" s="550"/>
      <c r="Z12" s="550"/>
      <c r="AA12" s="550"/>
      <c r="AB12" s="550"/>
      <c r="AC12" s="550"/>
      <c r="AD12" s="550"/>
      <c r="AE12" s="550"/>
      <c r="AF12" s="550"/>
      <c r="AG12" s="550"/>
      <c r="AH12" s="550"/>
    </row>
    <row r="13" spans="2:34" ht="25.95" customHeight="1" x14ac:dyDescent="0.45">
      <c r="B13" s="142"/>
      <c r="C13" s="142"/>
      <c r="D13" s="551" t="s">
        <v>266</v>
      </c>
      <c r="E13" s="552"/>
      <c r="F13" s="552"/>
      <c r="G13" s="552"/>
      <c r="H13" s="552"/>
      <c r="I13" s="552"/>
      <c r="J13" s="552"/>
      <c r="K13" s="552"/>
      <c r="L13" s="552"/>
      <c r="M13" s="552"/>
      <c r="N13" s="552"/>
      <c r="O13" s="552"/>
      <c r="P13" s="552"/>
      <c r="Q13" s="552"/>
      <c r="R13" s="552"/>
      <c r="S13" s="552"/>
      <c r="T13" s="552"/>
      <c r="U13" s="552"/>
      <c r="V13" s="552"/>
      <c r="W13" s="552"/>
      <c r="X13" s="552"/>
      <c r="Y13" s="552"/>
      <c r="Z13" s="552"/>
      <c r="AA13" s="552"/>
      <c r="AB13" s="552"/>
      <c r="AC13" s="552"/>
      <c r="AD13" s="552"/>
      <c r="AE13" s="552"/>
      <c r="AF13" s="552"/>
      <c r="AG13" s="552"/>
      <c r="AH13" s="552"/>
    </row>
    <row r="14" spans="2:34" ht="19.5" customHeight="1" x14ac:dyDescent="0.45">
      <c r="D14" s="546" t="s">
        <v>0</v>
      </c>
      <c r="E14" s="546"/>
      <c r="F14" s="546"/>
      <c r="G14" s="546"/>
      <c r="H14" s="546"/>
      <c r="I14" s="546"/>
      <c r="J14" s="546"/>
      <c r="K14" s="546"/>
      <c r="L14" s="546"/>
      <c r="M14" s="546"/>
      <c r="N14" s="546"/>
      <c r="O14" s="546"/>
      <c r="P14" s="546"/>
      <c r="Q14" s="546"/>
      <c r="R14" s="546"/>
      <c r="S14" s="546"/>
      <c r="T14" s="546"/>
      <c r="U14" s="546"/>
      <c r="V14" s="546"/>
      <c r="W14" s="546"/>
      <c r="X14" s="546"/>
      <c r="Y14" s="546"/>
      <c r="Z14" s="546"/>
      <c r="AA14" s="546"/>
      <c r="AB14" s="546"/>
      <c r="AC14" s="546"/>
      <c r="AD14" s="546"/>
      <c r="AE14" s="546"/>
      <c r="AF14" s="546"/>
      <c r="AG14" s="546"/>
      <c r="AH14" s="546"/>
    </row>
    <row r="15" spans="2:34" ht="23.25" customHeight="1" x14ac:dyDescent="0.45">
      <c r="D15" s="546" t="s">
        <v>23</v>
      </c>
      <c r="E15" s="546"/>
      <c r="F15" s="546"/>
      <c r="G15" s="546"/>
      <c r="H15" s="546"/>
      <c r="I15" s="546"/>
      <c r="J15" s="546"/>
      <c r="K15" s="546"/>
      <c r="L15" s="546"/>
      <c r="M15" s="546"/>
      <c r="N15" s="546"/>
      <c r="O15" s="546"/>
      <c r="P15" s="546"/>
      <c r="Q15" s="546"/>
      <c r="R15" s="546"/>
      <c r="S15" s="546"/>
      <c r="T15" s="546"/>
      <c r="U15" s="546"/>
      <c r="V15" s="546"/>
      <c r="W15" s="546"/>
      <c r="X15" s="546"/>
      <c r="Y15" s="546"/>
      <c r="Z15" s="546"/>
      <c r="AA15" s="546"/>
      <c r="AB15" s="546"/>
      <c r="AC15" s="546"/>
      <c r="AD15" s="546"/>
      <c r="AE15" s="546"/>
      <c r="AF15" s="546"/>
      <c r="AG15" s="546"/>
      <c r="AH15" s="546"/>
    </row>
    <row r="16" spans="2:34" ht="23.25" customHeight="1" x14ac:dyDescent="0.45">
      <c r="D16" s="139" t="s">
        <v>26</v>
      </c>
    </row>
    <row r="17" spans="2:21" ht="23.25" customHeight="1" x14ac:dyDescent="0.45">
      <c r="D17" s="139" t="s">
        <v>393</v>
      </c>
    </row>
    <row r="18" spans="2:21" ht="13.5" customHeight="1" x14ac:dyDescent="0.45">
      <c r="B18" s="143"/>
      <c r="C18" s="143"/>
      <c r="D18" s="143"/>
      <c r="E18" s="143"/>
      <c r="F18" s="143"/>
      <c r="G18" s="143"/>
      <c r="H18" s="143"/>
      <c r="I18" s="143"/>
      <c r="J18" s="143"/>
      <c r="K18" s="143"/>
      <c r="L18" s="143"/>
      <c r="M18" s="143"/>
      <c r="N18" s="143"/>
      <c r="O18" s="143"/>
      <c r="P18" s="143"/>
    </row>
    <row r="19" spans="2:21" ht="13.5" customHeight="1" x14ac:dyDescent="0.45">
      <c r="B19" s="143"/>
      <c r="C19" s="143"/>
      <c r="D19" s="143"/>
      <c r="E19" s="143"/>
      <c r="F19" s="143"/>
      <c r="G19" s="143"/>
      <c r="H19" s="143"/>
      <c r="I19" s="143"/>
      <c r="J19" s="143"/>
      <c r="K19" s="143"/>
      <c r="L19" s="143"/>
      <c r="M19" s="143"/>
      <c r="N19" s="143"/>
      <c r="O19" s="143"/>
      <c r="P19" s="143"/>
    </row>
    <row r="21" spans="2:21" ht="13.5" customHeight="1" x14ac:dyDescent="0.45">
      <c r="U21" s="139" t="s">
        <v>15</v>
      </c>
    </row>
    <row r="24" spans="2:21" ht="13.5" customHeight="1" x14ac:dyDescent="0.45">
      <c r="B24" s="143"/>
    </row>
    <row r="25" spans="2:21" ht="13.5" customHeight="1" x14ac:dyDescent="0.45">
      <c r="C25" s="139" t="s">
        <v>47</v>
      </c>
    </row>
    <row r="29" spans="2:21" ht="13.5" customHeight="1" x14ac:dyDescent="0.45">
      <c r="R29" s="139" t="s">
        <v>14</v>
      </c>
    </row>
    <row r="30" spans="2:21" ht="13.5" customHeight="1" x14ac:dyDescent="0.45">
      <c r="R30" s="139" t="s">
        <v>9</v>
      </c>
    </row>
    <row r="31" spans="2:21" ht="13.5" customHeight="1" x14ac:dyDescent="0.45">
      <c r="R31" s="139" t="s">
        <v>19</v>
      </c>
    </row>
  </sheetData>
  <mergeCells count="7">
    <mergeCell ref="D15:AH15"/>
    <mergeCell ref="B1:S1"/>
    <mergeCell ref="B5:AH5"/>
    <mergeCell ref="B8:AH11"/>
    <mergeCell ref="C12:AH12"/>
    <mergeCell ref="D13:AH13"/>
    <mergeCell ref="D14:AH14"/>
  </mergeCells>
  <phoneticPr fontId="14"/>
  <pageMargins left="0.7" right="0.7" top="0.75" bottom="0.75" header="0.3" footer="0.3"/>
  <pageSetup paperSize="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3948C-2EA0-4AB9-9ED6-6213175CF087}">
  <sheetPr codeName="Sheet14">
    <tabColor indexed="13"/>
  </sheetPr>
  <dimension ref="A1:AN50"/>
  <sheetViews>
    <sheetView view="pageBreakPreview" zoomScaleNormal="100" zoomScaleSheetLayoutView="100" workbookViewId="0">
      <selection activeCell="F9" sqref="F9"/>
    </sheetView>
  </sheetViews>
  <sheetFormatPr defaultColWidth="8.09765625" defaultRowHeight="13.5" customHeight="1" x14ac:dyDescent="0.45"/>
  <cols>
    <col min="1" max="1" width="1.8984375" style="9" customWidth="1"/>
    <col min="2" max="38" width="1.8984375" style="124" customWidth="1"/>
    <col min="39" max="39" width="8.09765625" style="124" bestFit="1" customWidth="1"/>
    <col min="40" max="16384" width="8.09765625" style="9"/>
  </cols>
  <sheetData>
    <row r="1" spans="2:38" ht="13.5" customHeight="1" x14ac:dyDescent="0.45">
      <c r="B1" s="124" t="s">
        <v>3</v>
      </c>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row>
    <row r="2" spans="2:38" ht="13.5" customHeight="1" x14ac:dyDescent="0.45">
      <c r="B2" s="556" t="s">
        <v>181</v>
      </c>
      <c r="C2" s="556"/>
      <c r="D2" s="556"/>
      <c r="E2" s="556"/>
      <c r="F2" s="556"/>
      <c r="G2" s="556"/>
      <c r="H2" s="556"/>
      <c r="I2" s="556"/>
      <c r="J2" s="556"/>
      <c r="K2" s="556"/>
      <c r="L2" s="556"/>
      <c r="M2" s="556"/>
      <c r="N2" s="556"/>
      <c r="O2" s="556"/>
      <c r="P2" s="556"/>
      <c r="Q2" s="556"/>
      <c r="R2" s="556"/>
      <c r="S2" s="556"/>
      <c r="T2" s="556"/>
      <c r="U2" s="556"/>
    </row>
    <row r="4" spans="2:38" ht="13.5" customHeight="1" x14ac:dyDescent="0.45">
      <c r="AB4" s="553" t="s">
        <v>7</v>
      </c>
      <c r="AC4" s="553"/>
      <c r="AD4" s="553"/>
      <c r="AE4" s="553"/>
      <c r="AF4" s="553"/>
      <c r="AG4" s="553"/>
      <c r="AH4" s="553"/>
      <c r="AI4" s="553"/>
      <c r="AJ4" s="553"/>
      <c r="AK4" s="553"/>
      <c r="AL4" s="553"/>
    </row>
    <row r="5" spans="2:38" ht="13.5" customHeight="1" x14ac:dyDescent="0.45">
      <c r="AE5" s="146"/>
      <c r="AF5" s="146"/>
      <c r="AG5" s="146"/>
      <c r="AH5" s="146"/>
      <c r="AI5" s="146"/>
      <c r="AJ5" s="146"/>
      <c r="AK5" s="146"/>
      <c r="AL5" s="146"/>
    </row>
    <row r="7" spans="2:38" ht="13.5" customHeight="1" x14ac:dyDescent="0.45">
      <c r="C7" s="124" t="s">
        <v>91</v>
      </c>
    </row>
    <row r="9" spans="2:38" ht="13.5" customHeight="1" x14ac:dyDescent="0.45">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10"/>
    </row>
    <row r="10" spans="2:38" ht="13.5" customHeight="1" x14ac:dyDescent="0.45">
      <c r="B10" s="9"/>
      <c r="C10" s="9"/>
      <c r="D10" s="9"/>
      <c r="E10" s="9"/>
      <c r="F10" s="9"/>
      <c r="G10" s="9"/>
      <c r="H10" s="9"/>
      <c r="I10" s="9"/>
      <c r="J10" s="9"/>
      <c r="K10" s="9"/>
      <c r="L10" s="9"/>
      <c r="M10" s="9"/>
      <c r="N10" s="9"/>
      <c r="O10" s="9"/>
      <c r="P10" s="554" t="s">
        <v>38</v>
      </c>
      <c r="Q10" s="554"/>
      <c r="R10" s="554"/>
      <c r="S10" s="9"/>
      <c r="T10" s="9"/>
      <c r="U10" s="9"/>
      <c r="V10" s="9"/>
      <c r="W10" s="9"/>
      <c r="X10" s="9"/>
      <c r="Y10" s="9"/>
      <c r="Z10" s="9"/>
      <c r="AA10" s="9"/>
      <c r="AB10" s="9"/>
      <c r="AC10" s="9"/>
      <c r="AD10" s="9"/>
      <c r="AE10" s="9"/>
      <c r="AF10" s="9"/>
      <c r="AG10" s="9"/>
      <c r="AH10" s="9"/>
      <c r="AI10" s="9"/>
      <c r="AJ10" s="9"/>
      <c r="AK10" s="9"/>
      <c r="AL10" s="10"/>
    </row>
    <row r="11" spans="2:38" ht="13.5" customHeight="1" x14ac:dyDescent="0.45">
      <c r="B11" s="9"/>
      <c r="C11" s="9"/>
      <c r="D11" s="9"/>
      <c r="E11" s="9"/>
      <c r="F11" s="9"/>
      <c r="G11" s="9"/>
      <c r="H11" s="9"/>
      <c r="I11" s="9"/>
      <c r="J11" s="9"/>
      <c r="K11" s="9"/>
      <c r="L11" s="9"/>
      <c r="M11" s="9"/>
      <c r="N11" s="9"/>
      <c r="O11" s="9"/>
      <c r="P11" s="554"/>
      <c r="Q11" s="554"/>
      <c r="R11" s="554"/>
      <c r="S11" s="9"/>
      <c r="T11" s="9"/>
      <c r="U11" s="9"/>
      <c r="V11" s="9"/>
      <c r="W11" s="9"/>
      <c r="X11" s="9"/>
      <c r="Y11" s="9"/>
      <c r="Z11" s="9"/>
      <c r="AA11" s="9"/>
      <c r="AB11" s="9"/>
      <c r="AC11" s="9"/>
      <c r="AD11" s="9"/>
      <c r="AE11" s="9"/>
      <c r="AF11" s="9"/>
      <c r="AG11" s="9"/>
      <c r="AH11" s="9"/>
      <c r="AI11" s="9"/>
      <c r="AJ11" s="9"/>
      <c r="AK11" s="9"/>
      <c r="AL11" s="10"/>
    </row>
    <row r="12" spans="2:38" ht="13.5" customHeight="1" x14ac:dyDescent="0.45">
      <c r="B12" s="9"/>
      <c r="C12" s="9"/>
      <c r="D12" s="9"/>
      <c r="E12" s="9"/>
      <c r="F12" s="9"/>
      <c r="G12" s="9"/>
      <c r="H12" s="9"/>
      <c r="I12" s="9"/>
      <c r="J12" s="9"/>
      <c r="K12" s="9"/>
      <c r="L12" s="9"/>
      <c r="M12" s="9"/>
      <c r="N12" s="9"/>
      <c r="O12" s="9"/>
      <c r="P12" s="554" t="s">
        <v>50</v>
      </c>
      <c r="Q12" s="554"/>
      <c r="R12" s="554"/>
      <c r="S12" s="554"/>
      <c r="T12" s="554"/>
      <c r="U12" s="555"/>
      <c r="V12" s="555"/>
      <c r="W12" s="555"/>
      <c r="X12" s="555"/>
      <c r="Y12" s="555"/>
      <c r="Z12" s="555"/>
      <c r="AA12" s="555"/>
      <c r="AB12" s="555"/>
      <c r="AC12" s="555"/>
      <c r="AD12" s="555"/>
      <c r="AE12" s="555"/>
      <c r="AF12" s="555"/>
      <c r="AG12" s="555"/>
      <c r="AH12" s="555"/>
      <c r="AI12" s="555"/>
      <c r="AJ12" s="555"/>
      <c r="AK12" s="555"/>
      <c r="AL12" s="10"/>
    </row>
    <row r="13" spans="2:38" ht="13.5" customHeight="1" x14ac:dyDescent="0.45">
      <c r="B13" s="9"/>
      <c r="C13" s="9"/>
      <c r="D13" s="9"/>
      <c r="E13" s="9"/>
      <c r="F13" s="9"/>
      <c r="G13" s="9"/>
      <c r="H13" s="9"/>
      <c r="I13" s="9"/>
      <c r="J13" s="9"/>
      <c r="K13" s="9"/>
      <c r="L13" s="9"/>
      <c r="M13" s="9"/>
      <c r="N13" s="9"/>
      <c r="O13" s="9"/>
      <c r="P13" s="554"/>
      <c r="Q13" s="554"/>
      <c r="R13" s="554"/>
      <c r="S13" s="554"/>
      <c r="T13" s="554"/>
      <c r="U13" s="555"/>
      <c r="V13" s="555"/>
      <c r="W13" s="555"/>
      <c r="X13" s="555"/>
      <c r="Y13" s="555"/>
      <c r="Z13" s="555"/>
      <c r="AA13" s="555"/>
      <c r="AB13" s="555"/>
      <c r="AC13" s="555"/>
      <c r="AD13" s="555"/>
      <c r="AE13" s="555"/>
      <c r="AF13" s="555"/>
      <c r="AG13" s="555"/>
      <c r="AH13" s="555"/>
      <c r="AI13" s="555"/>
      <c r="AJ13" s="555"/>
      <c r="AK13" s="555"/>
      <c r="AL13" s="10"/>
    </row>
    <row r="14" spans="2:38" ht="13.5" customHeight="1" x14ac:dyDescent="0.45">
      <c r="B14" s="9"/>
      <c r="C14" s="9"/>
      <c r="D14" s="9"/>
      <c r="E14" s="9"/>
      <c r="F14" s="9"/>
      <c r="G14" s="9"/>
      <c r="H14" s="9"/>
      <c r="I14" s="9"/>
      <c r="J14" s="9"/>
      <c r="K14" s="9"/>
      <c r="L14" s="9"/>
      <c r="M14" s="9"/>
      <c r="N14" s="9"/>
      <c r="O14" s="9"/>
      <c r="P14" s="554" t="s">
        <v>57</v>
      </c>
      <c r="Q14" s="554"/>
      <c r="R14" s="554"/>
      <c r="S14" s="554"/>
      <c r="T14" s="554"/>
      <c r="U14" s="555"/>
      <c r="V14" s="555"/>
      <c r="W14" s="555"/>
      <c r="X14" s="555"/>
      <c r="Y14" s="555"/>
      <c r="Z14" s="555"/>
      <c r="AA14" s="555"/>
      <c r="AB14" s="555"/>
      <c r="AC14" s="555"/>
      <c r="AD14" s="555"/>
      <c r="AE14" s="555"/>
      <c r="AF14" s="555"/>
      <c r="AG14" s="555"/>
      <c r="AH14" s="555"/>
      <c r="AI14" s="555"/>
      <c r="AJ14" s="555"/>
      <c r="AK14" s="555"/>
      <c r="AL14" s="10"/>
    </row>
    <row r="15" spans="2:38" ht="13.5" customHeight="1" x14ac:dyDescent="0.45">
      <c r="B15" s="9"/>
      <c r="C15" s="9"/>
      <c r="D15" s="9"/>
      <c r="E15" s="9"/>
      <c r="F15" s="9"/>
      <c r="G15" s="9"/>
      <c r="H15" s="9"/>
      <c r="I15" s="9"/>
      <c r="J15" s="9"/>
      <c r="K15" s="9"/>
      <c r="L15" s="9"/>
      <c r="M15" s="9"/>
      <c r="N15" s="9"/>
      <c r="O15" s="9"/>
      <c r="P15" s="554"/>
      <c r="Q15" s="554"/>
      <c r="R15" s="554"/>
      <c r="S15" s="554"/>
      <c r="T15" s="554"/>
      <c r="U15" s="555"/>
      <c r="V15" s="555"/>
      <c r="W15" s="555"/>
      <c r="X15" s="555"/>
      <c r="Y15" s="555"/>
      <c r="Z15" s="555"/>
      <c r="AA15" s="555"/>
      <c r="AB15" s="555"/>
      <c r="AC15" s="555"/>
      <c r="AD15" s="555"/>
      <c r="AE15" s="555"/>
      <c r="AF15" s="555"/>
      <c r="AG15" s="555"/>
      <c r="AH15" s="555"/>
      <c r="AI15" s="555"/>
      <c r="AJ15" s="555"/>
      <c r="AK15" s="555"/>
      <c r="AL15" s="10"/>
    </row>
    <row r="16" spans="2:38" ht="13.5" customHeight="1" x14ac:dyDescent="0.45">
      <c r="B16" s="9"/>
      <c r="C16" s="9"/>
      <c r="D16" s="9"/>
      <c r="E16" s="9"/>
      <c r="F16" s="9"/>
      <c r="G16" s="9"/>
      <c r="H16" s="9"/>
      <c r="I16" s="9"/>
      <c r="J16" s="9"/>
      <c r="K16" s="9"/>
      <c r="L16" s="9"/>
      <c r="M16" s="9"/>
      <c r="N16" s="9"/>
      <c r="O16" s="9"/>
      <c r="P16" s="557" t="s">
        <v>58</v>
      </c>
      <c r="Q16" s="557"/>
      <c r="R16" s="557"/>
      <c r="S16" s="557"/>
      <c r="T16" s="557"/>
      <c r="U16" s="555"/>
      <c r="V16" s="555"/>
      <c r="W16" s="555"/>
      <c r="X16" s="555"/>
      <c r="Y16" s="555"/>
      <c r="Z16" s="555"/>
      <c r="AA16" s="555"/>
      <c r="AB16" s="555"/>
      <c r="AC16" s="555"/>
      <c r="AD16" s="555"/>
      <c r="AE16" s="555"/>
      <c r="AF16" s="555"/>
      <c r="AG16" s="555"/>
      <c r="AH16" s="555"/>
      <c r="AI16" s="555"/>
      <c r="AJ16" s="555"/>
      <c r="AK16" s="555"/>
      <c r="AL16" s="10"/>
    </row>
    <row r="17" spans="1:40" ht="13.5" customHeight="1" x14ac:dyDescent="0.45">
      <c r="B17" s="9"/>
      <c r="C17" s="9"/>
      <c r="D17" s="9"/>
      <c r="E17" s="9"/>
      <c r="F17" s="9"/>
      <c r="G17" s="9"/>
      <c r="H17" s="9"/>
      <c r="I17" s="9"/>
      <c r="J17" s="9"/>
      <c r="K17" s="9"/>
      <c r="L17" s="9"/>
      <c r="M17" s="9"/>
      <c r="N17" s="9"/>
      <c r="O17" s="9"/>
      <c r="P17" s="557"/>
      <c r="Q17" s="557"/>
      <c r="R17" s="557"/>
      <c r="S17" s="557"/>
      <c r="T17" s="557"/>
      <c r="U17" s="555"/>
      <c r="V17" s="555"/>
      <c r="W17" s="555"/>
      <c r="X17" s="555"/>
      <c r="Y17" s="555"/>
      <c r="Z17" s="555"/>
      <c r="AA17" s="555"/>
      <c r="AB17" s="555"/>
      <c r="AC17" s="555"/>
      <c r="AD17" s="555"/>
      <c r="AE17" s="555"/>
      <c r="AF17" s="555"/>
      <c r="AG17" s="555"/>
      <c r="AH17" s="555"/>
      <c r="AI17" s="555"/>
      <c r="AJ17" s="555"/>
      <c r="AK17" s="555"/>
      <c r="AL17" s="10"/>
    </row>
    <row r="18" spans="1:40" ht="13.5" customHeight="1" x14ac:dyDescent="0.45">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10"/>
    </row>
    <row r="20" spans="1:40" ht="13.5" customHeight="1" x14ac:dyDescent="0.45">
      <c r="B20" s="558" t="s">
        <v>330</v>
      </c>
      <c r="C20" s="558"/>
      <c r="D20" s="558"/>
      <c r="E20" s="558"/>
      <c r="F20" s="558"/>
      <c r="G20" s="558"/>
      <c r="H20" s="558"/>
      <c r="I20" s="558"/>
      <c r="J20" s="558"/>
      <c r="K20" s="558"/>
      <c r="L20" s="558"/>
      <c r="M20" s="558"/>
      <c r="N20" s="558"/>
      <c r="O20" s="558"/>
      <c r="P20" s="558"/>
      <c r="Q20" s="558"/>
      <c r="R20" s="558"/>
      <c r="S20" s="558"/>
      <c r="T20" s="558"/>
      <c r="U20" s="558"/>
      <c r="V20" s="558"/>
      <c r="W20" s="558"/>
      <c r="X20" s="558"/>
      <c r="Y20" s="558"/>
      <c r="Z20" s="558"/>
      <c r="AA20" s="558"/>
      <c r="AB20" s="558"/>
      <c r="AC20" s="558"/>
      <c r="AD20" s="558"/>
      <c r="AE20" s="558"/>
      <c r="AF20" s="558"/>
      <c r="AG20" s="558"/>
      <c r="AH20" s="558"/>
      <c r="AI20" s="558"/>
      <c r="AJ20" s="558"/>
      <c r="AK20" s="558"/>
      <c r="AL20" s="558"/>
    </row>
    <row r="21" spans="1:40" ht="13.5" customHeight="1" x14ac:dyDescent="0.45">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row>
    <row r="22" spans="1:40" ht="13.5" customHeight="1" x14ac:dyDescent="0.45">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row>
    <row r="23" spans="1:40" ht="13.5" customHeight="1" x14ac:dyDescent="0.45">
      <c r="B23" s="561" t="s">
        <v>331</v>
      </c>
      <c r="C23" s="561"/>
      <c r="D23" s="561"/>
      <c r="E23" s="561"/>
      <c r="F23" s="561"/>
      <c r="G23" s="561"/>
      <c r="H23" s="561"/>
      <c r="I23" s="561"/>
      <c r="J23" s="561"/>
      <c r="K23" s="561"/>
      <c r="L23" s="561"/>
      <c r="M23" s="561"/>
      <c r="N23" s="561"/>
      <c r="O23" s="561"/>
      <c r="P23" s="561"/>
      <c r="Q23" s="561"/>
      <c r="R23" s="561"/>
      <c r="S23" s="561"/>
      <c r="T23" s="561"/>
      <c r="U23" s="561"/>
      <c r="V23" s="561"/>
      <c r="W23" s="561"/>
      <c r="X23" s="561"/>
      <c r="Y23" s="561"/>
      <c r="Z23" s="561"/>
      <c r="AA23" s="561"/>
      <c r="AB23" s="561"/>
      <c r="AC23" s="561"/>
      <c r="AD23" s="561"/>
      <c r="AE23" s="561"/>
      <c r="AF23" s="561"/>
      <c r="AG23" s="561"/>
      <c r="AH23" s="561"/>
      <c r="AI23" s="561"/>
      <c r="AJ23" s="561"/>
      <c r="AK23" s="561"/>
      <c r="AL23" s="561"/>
    </row>
    <row r="24" spans="1:40" ht="13.5" customHeight="1" x14ac:dyDescent="0.45">
      <c r="B24" s="561"/>
      <c r="C24" s="561"/>
      <c r="D24" s="561"/>
      <c r="E24" s="561"/>
      <c r="F24" s="561"/>
      <c r="G24" s="561"/>
      <c r="H24" s="561"/>
      <c r="I24" s="561"/>
      <c r="J24" s="561"/>
      <c r="K24" s="561"/>
      <c r="L24" s="561"/>
      <c r="M24" s="561"/>
      <c r="N24" s="561"/>
      <c r="O24" s="561"/>
      <c r="P24" s="561"/>
      <c r="Q24" s="561"/>
      <c r="R24" s="561"/>
      <c r="S24" s="561"/>
      <c r="T24" s="561"/>
      <c r="U24" s="561"/>
      <c r="V24" s="561"/>
      <c r="W24" s="561"/>
      <c r="X24" s="561"/>
      <c r="Y24" s="561"/>
      <c r="Z24" s="561"/>
      <c r="AA24" s="561"/>
      <c r="AB24" s="561"/>
      <c r="AC24" s="561"/>
      <c r="AD24" s="561"/>
      <c r="AE24" s="561"/>
      <c r="AF24" s="561"/>
      <c r="AG24" s="561"/>
      <c r="AH24" s="561"/>
      <c r="AI24" s="561"/>
      <c r="AJ24" s="561"/>
      <c r="AK24" s="561"/>
      <c r="AL24" s="561"/>
    </row>
    <row r="25" spans="1:40" ht="13.5" customHeight="1" x14ac:dyDescent="0.45">
      <c r="B25" s="561"/>
      <c r="C25" s="561"/>
      <c r="D25" s="561"/>
      <c r="E25" s="561"/>
      <c r="F25" s="561"/>
      <c r="G25" s="561"/>
      <c r="H25" s="561"/>
      <c r="I25" s="561"/>
      <c r="J25" s="561"/>
      <c r="K25" s="561"/>
      <c r="L25" s="561"/>
      <c r="M25" s="561"/>
      <c r="N25" s="561"/>
      <c r="O25" s="561"/>
      <c r="P25" s="561"/>
      <c r="Q25" s="561"/>
      <c r="R25" s="561"/>
      <c r="S25" s="561"/>
      <c r="T25" s="561"/>
      <c r="U25" s="561"/>
      <c r="V25" s="561"/>
      <c r="W25" s="561"/>
      <c r="X25" s="561"/>
      <c r="Y25" s="561"/>
      <c r="Z25" s="561"/>
      <c r="AA25" s="561"/>
      <c r="AB25" s="561"/>
      <c r="AC25" s="561"/>
      <c r="AD25" s="561"/>
      <c r="AE25" s="561"/>
      <c r="AF25" s="561"/>
      <c r="AG25" s="561"/>
      <c r="AH25" s="561"/>
      <c r="AI25" s="561"/>
      <c r="AJ25" s="561"/>
      <c r="AK25" s="561"/>
      <c r="AL25" s="561"/>
    </row>
    <row r="26" spans="1:40" ht="13.5" customHeight="1" x14ac:dyDescent="0.45">
      <c r="B26" s="561"/>
      <c r="C26" s="561"/>
      <c r="D26" s="561"/>
      <c r="E26" s="561"/>
      <c r="F26" s="561"/>
      <c r="G26" s="561"/>
      <c r="H26" s="561"/>
      <c r="I26" s="561"/>
      <c r="J26" s="561"/>
      <c r="K26" s="561"/>
      <c r="L26" s="561"/>
      <c r="M26" s="561"/>
      <c r="N26" s="561"/>
      <c r="O26" s="561"/>
      <c r="P26" s="561"/>
      <c r="Q26" s="561"/>
      <c r="R26" s="561"/>
      <c r="S26" s="561"/>
      <c r="T26" s="561"/>
      <c r="U26" s="561"/>
      <c r="V26" s="561"/>
      <c r="W26" s="561"/>
      <c r="X26" s="561"/>
      <c r="Y26" s="561"/>
      <c r="Z26" s="561"/>
      <c r="AA26" s="561"/>
      <c r="AB26" s="561"/>
      <c r="AC26" s="561"/>
      <c r="AD26" s="561"/>
      <c r="AE26" s="561"/>
      <c r="AF26" s="561"/>
      <c r="AG26" s="561"/>
      <c r="AH26" s="561"/>
      <c r="AI26" s="561"/>
      <c r="AJ26" s="561"/>
      <c r="AK26" s="561"/>
      <c r="AL26" s="561"/>
    </row>
    <row r="27" spans="1:40" ht="13.5" customHeight="1" x14ac:dyDescent="0.45">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row>
    <row r="28" spans="1:40" ht="13.5" customHeight="1" x14ac:dyDescent="0.45">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row>
    <row r="30" spans="1:40" s="124" customFormat="1" ht="13.5" customHeight="1" x14ac:dyDescent="0.45">
      <c r="A30" s="9"/>
      <c r="B30" s="148">
        <v>1</v>
      </c>
      <c r="D30" s="124" t="s">
        <v>55</v>
      </c>
      <c r="AN30" s="9"/>
    </row>
    <row r="31" spans="1:40" s="124" customFormat="1" ht="13.5" customHeight="1" x14ac:dyDescent="0.45">
      <c r="A31" s="9"/>
      <c r="D31" s="555"/>
      <c r="E31" s="555"/>
      <c r="F31" s="555"/>
      <c r="G31" s="555"/>
      <c r="H31" s="555"/>
      <c r="I31" s="555"/>
      <c r="J31" s="555"/>
      <c r="K31" s="555"/>
      <c r="L31" s="555"/>
      <c r="M31" s="555"/>
      <c r="N31" s="555"/>
      <c r="O31" s="555"/>
      <c r="P31" s="555"/>
      <c r="Q31" s="555"/>
      <c r="R31" s="555"/>
      <c r="S31" s="555"/>
      <c r="T31" s="555"/>
      <c r="U31" s="555"/>
      <c r="V31" s="555"/>
      <c r="W31" s="555"/>
      <c r="X31" s="555"/>
      <c r="Y31" s="555"/>
      <c r="Z31" s="555"/>
      <c r="AA31" s="555"/>
      <c r="AB31" s="555"/>
      <c r="AC31" s="555"/>
      <c r="AD31" s="555"/>
      <c r="AE31" s="555"/>
      <c r="AF31" s="555"/>
      <c r="AG31" s="555"/>
      <c r="AH31" s="555"/>
      <c r="AI31" s="555"/>
      <c r="AJ31" s="555"/>
      <c r="AK31" s="555"/>
      <c r="AN31" s="9"/>
    </row>
    <row r="32" spans="1:40" s="124" customFormat="1" ht="13.5" customHeight="1" x14ac:dyDescent="0.45">
      <c r="A32" s="9"/>
      <c r="D32" s="555"/>
      <c r="E32" s="555"/>
      <c r="F32" s="555"/>
      <c r="G32" s="555"/>
      <c r="H32" s="555"/>
      <c r="I32" s="555"/>
      <c r="J32" s="555"/>
      <c r="K32" s="555"/>
      <c r="L32" s="555"/>
      <c r="M32" s="555"/>
      <c r="N32" s="555"/>
      <c r="O32" s="555"/>
      <c r="P32" s="555"/>
      <c r="Q32" s="555"/>
      <c r="R32" s="555"/>
      <c r="S32" s="555"/>
      <c r="T32" s="555"/>
      <c r="U32" s="555"/>
      <c r="V32" s="555"/>
      <c r="W32" s="555"/>
      <c r="X32" s="555"/>
      <c r="Y32" s="555"/>
      <c r="Z32" s="555"/>
      <c r="AA32" s="555"/>
      <c r="AB32" s="555"/>
      <c r="AC32" s="555"/>
      <c r="AD32" s="555"/>
      <c r="AE32" s="555"/>
      <c r="AF32" s="555"/>
      <c r="AG32" s="555"/>
      <c r="AH32" s="555"/>
      <c r="AI32" s="555"/>
      <c r="AJ32" s="555"/>
      <c r="AK32" s="555"/>
      <c r="AN32" s="9"/>
    </row>
    <row r="34" spans="1:40" s="124" customFormat="1" ht="13.5" customHeight="1" x14ac:dyDescent="0.45">
      <c r="A34" s="9"/>
      <c r="B34" s="148">
        <v>2</v>
      </c>
      <c r="D34" s="124" t="s">
        <v>48</v>
      </c>
      <c r="AN34" s="9"/>
    </row>
    <row r="35" spans="1:40" s="124" customFormat="1" ht="13.5" customHeight="1" x14ac:dyDescent="0.45">
      <c r="A35" s="9"/>
      <c r="D35" s="555"/>
      <c r="E35" s="555"/>
      <c r="F35" s="555"/>
      <c r="G35" s="555"/>
      <c r="H35" s="555"/>
      <c r="I35" s="555"/>
      <c r="J35" s="555"/>
      <c r="K35" s="555"/>
      <c r="L35" s="555"/>
      <c r="M35" s="555"/>
      <c r="N35" s="555"/>
      <c r="O35" s="555"/>
      <c r="P35" s="555"/>
      <c r="Q35" s="555"/>
      <c r="R35" s="555"/>
      <c r="S35" s="555"/>
      <c r="T35" s="555"/>
      <c r="U35" s="555"/>
      <c r="V35" s="555"/>
      <c r="W35" s="555"/>
      <c r="X35" s="555"/>
      <c r="Y35" s="555"/>
      <c r="Z35" s="555"/>
      <c r="AA35" s="555"/>
      <c r="AB35" s="555"/>
      <c r="AC35" s="555"/>
      <c r="AD35" s="555"/>
      <c r="AE35" s="555"/>
      <c r="AF35" s="555"/>
      <c r="AG35" s="555"/>
      <c r="AH35" s="555"/>
      <c r="AI35" s="555"/>
      <c r="AJ35" s="555"/>
      <c r="AK35" s="555"/>
      <c r="AN35" s="9"/>
    </row>
    <row r="36" spans="1:40" s="124" customFormat="1" ht="13.5" customHeight="1" x14ac:dyDescent="0.45">
      <c r="A36" s="9"/>
      <c r="D36" s="555"/>
      <c r="E36" s="555"/>
      <c r="F36" s="555"/>
      <c r="G36" s="555"/>
      <c r="H36" s="555"/>
      <c r="I36" s="555"/>
      <c r="J36" s="555"/>
      <c r="K36" s="555"/>
      <c r="L36" s="555"/>
      <c r="M36" s="555"/>
      <c r="N36" s="555"/>
      <c r="O36" s="555"/>
      <c r="P36" s="555"/>
      <c r="Q36" s="555"/>
      <c r="R36" s="555"/>
      <c r="S36" s="555"/>
      <c r="T36" s="555"/>
      <c r="U36" s="555"/>
      <c r="V36" s="555"/>
      <c r="W36" s="555"/>
      <c r="X36" s="555"/>
      <c r="Y36" s="555"/>
      <c r="Z36" s="555"/>
      <c r="AA36" s="555"/>
      <c r="AB36" s="555"/>
      <c r="AC36" s="555"/>
      <c r="AD36" s="555"/>
      <c r="AE36" s="555"/>
      <c r="AF36" s="555"/>
      <c r="AG36" s="555"/>
      <c r="AH36" s="555"/>
      <c r="AI36" s="555"/>
      <c r="AJ36" s="555"/>
      <c r="AK36" s="555"/>
      <c r="AN36" s="9"/>
    </row>
    <row r="37" spans="1:40" s="124" customFormat="1" ht="13.5" customHeight="1" x14ac:dyDescent="0.45">
      <c r="A37" s="9"/>
      <c r="AN37" s="9"/>
    </row>
    <row r="38" spans="1:40" s="124" customFormat="1" ht="13.5" customHeight="1" x14ac:dyDescent="0.45">
      <c r="A38" s="9"/>
      <c r="B38" s="9">
        <v>3</v>
      </c>
      <c r="C38" s="9"/>
      <c r="D38" s="9" t="s">
        <v>92</v>
      </c>
      <c r="E38" s="9"/>
      <c r="F38" s="9"/>
      <c r="G38" s="9"/>
      <c r="H38" s="9"/>
      <c r="I38" s="9"/>
      <c r="J38" s="9"/>
      <c r="K38" s="9"/>
      <c r="L38" s="9"/>
      <c r="M38" s="149"/>
      <c r="N38" s="149"/>
      <c r="O38" s="9"/>
      <c r="P38" s="9"/>
      <c r="Q38" s="9"/>
      <c r="R38" s="9"/>
      <c r="S38" s="9"/>
      <c r="T38" s="9"/>
      <c r="U38" s="9"/>
      <c r="V38" s="9"/>
      <c r="W38" s="9"/>
      <c r="X38" s="9"/>
      <c r="Y38" s="9"/>
      <c r="Z38" s="9"/>
      <c r="AA38" s="9"/>
      <c r="AB38" s="9"/>
      <c r="AC38" s="9"/>
      <c r="AD38" s="9"/>
      <c r="AE38" s="9"/>
      <c r="AF38" s="9"/>
      <c r="AG38" s="9"/>
      <c r="AH38" s="9"/>
      <c r="AI38" s="9"/>
      <c r="AJ38" s="9"/>
      <c r="AK38" s="9"/>
      <c r="AL38" s="9"/>
      <c r="AN38" s="9"/>
    </row>
    <row r="39" spans="1:40" s="124" customFormat="1" ht="13.5" customHeight="1" x14ac:dyDescent="0.45">
      <c r="A39" s="9"/>
      <c r="B39" s="9"/>
      <c r="C39" s="9"/>
      <c r="D39" s="562" t="s">
        <v>93</v>
      </c>
      <c r="E39" s="562"/>
      <c r="F39" s="562"/>
      <c r="G39" s="562"/>
      <c r="H39" s="562"/>
      <c r="I39" s="562"/>
      <c r="J39" s="562"/>
      <c r="K39" s="562"/>
      <c r="L39" s="562"/>
      <c r="M39" s="562"/>
      <c r="N39" s="562"/>
      <c r="O39" s="562" t="s">
        <v>94</v>
      </c>
      <c r="P39" s="562"/>
      <c r="Q39" s="562"/>
      <c r="R39" s="562"/>
      <c r="S39" s="562"/>
      <c r="T39" s="562"/>
      <c r="U39" s="562"/>
      <c r="V39" s="562"/>
      <c r="W39" s="562"/>
      <c r="X39" s="562"/>
      <c r="Y39" s="562"/>
      <c r="Z39" s="562" t="s">
        <v>95</v>
      </c>
      <c r="AA39" s="562"/>
      <c r="AB39" s="562"/>
      <c r="AC39" s="562"/>
      <c r="AD39" s="562"/>
      <c r="AE39" s="562"/>
      <c r="AF39" s="562"/>
      <c r="AG39" s="562"/>
      <c r="AH39" s="562"/>
      <c r="AI39" s="562"/>
      <c r="AJ39" s="562"/>
      <c r="AK39" s="9"/>
      <c r="AL39" s="9"/>
      <c r="AN39" s="9"/>
    </row>
    <row r="40" spans="1:40" s="124" customFormat="1" ht="13.5" customHeight="1" x14ac:dyDescent="0.45">
      <c r="A40" s="9"/>
      <c r="B40" s="9"/>
      <c r="C40" s="9"/>
      <c r="D40" s="560" t="s">
        <v>96</v>
      </c>
      <c r="E40" s="560"/>
      <c r="F40" s="560"/>
      <c r="G40" s="560"/>
      <c r="H40" s="560"/>
      <c r="I40" s="560"/>
      <c r="J40" s="560"/>
      <c r="K40" s="560"/>
      <c r="L40" s="560"/>
      <c r="M40" s="560"/>
      <c r="N40" s="560"/>
      <c r="O40" s="560" t="s">
        <v>96</v>
      </c>
      <c r="P40" s="560"/>
      <c r="Q40" s="560"/>
      <c r="R40" s="560"/>
      <c r="S40" s="560"/>
      <c r="T40" s="560"/>
      <c r="U40" s="560"/>
      <c r="V40" s="560"/>
      <c r="W40" s="560"/>
      <c r="X40" s="560"/>
      <c r="Y40" s="560"/>
      <c r="Z40" s="560" t="s">
        <v>96</v>
      </c>
      <c r="AA40" s="560"/>
      <c r="AB40" s="560"/>
      <c r="AC40" s="560"/>
      <c r="AD40" s="560"/>
      <c r="AE40" s="560"/>
      <c r="AF40" s="560"/>
      <c r="AG40" s="560"/>
      <c r="AH40" s="560"/>
      <c r="AI40" s="560"/>
      <c r="AJ40" s="560"/>
      <c r="AK40" s="9"/>
      <c r="AL40" s="9"/>
      <c r="AN40" s="9"/>
    </row>
    <row r="41" spans="1:40" s="124" customFormat="1" ht="13.5" customHeight="1" x14ac:dyDescent="0.45">
      <c r="A41" s="9"/>
      <c r="B41" s="9"/>
      <c r="C41" s="9"/>
      <c r="D41" s="150" t="s">
        <v>97</v>
      </c>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c r="AC41" s="151"/>
      <c r="AD41" s="151"/>
      <c r="AE41" s="151"/>
      <c r="AF41" s="151"/>
      <c r="AG41" s="151"/>
      <c r="AH41" s="151"/>
      <c r="AI41" s="151"/>
      <c r="AJ41" s="151"/>
      <c r="AK41" s="9"/>
      <c r="AL41" s="9"/>
      <c r="AN41" s="9"/>
    </row>
    <row r="42" spans="1:40" s="124" customFormat="1" ht="13.5" customHeight="1" x14ac:dyDescent="0.45">
      <c r="A42" s="9"/>
      <c r="B42" s="9"/>
      <c r="C42" s="9"/>
      <c r="D42" s="9"/>
      <c r="E42" s="9"/>
      <c r="F42" s="9"/>
      <c r="G42" s="9"/>
      <c r="H42" s="9"/>
      <c r="I42" s="9"/>
      <c r="J42" s="9"/>
      <c r="K42" s="9"/>
      <c r="L42" s="9"/>
      <c r="M42" s="149"/>
      <c r="N42" s="149"/>
      <c r="O42" s="9"/>
      <c r="P42" s="9"/>
      <c r="Q42" s="9"/>
      <c r="R42" s="9"/>
      <c r="S42" s="9"/>
      <c r="T42" s="9"/>
      <c r="U42" s="9"/>
      <c r="V42" s="9"/>
      <c r="W42" s="9"/>
      <c r="X42" s="9"/>
      <c r="Y42" s="9"/>
      <c r="Z42" s="9"/>
      <c r="AA42" s="9"/>
      <c r="AB42" s="9"/>
      <c r="AC42" s="9"/>
      <c r="AD42" s="9"/>
      <c r="AE42" s="9"/>
      <c r="AF42" s="9"/>
      <c r="AG42" s="9"/>
      <c r="AH42" s="9"/>
      <c r="AI42" s="9"/>
      <c r="AJ42" s="9"/>
      <c r="AK42" s="9"/>
      <c r="AL42" s="9"/>
      <c r="AN42" s="9"/>
    </row>
    <row r="43" spans="1:40" s="124" customFormat="1" ht="13.5" customHeight="1" x14ac:dyDescent="0.45">
      <c r="A43" s="9"/>
      <c r="B43" s="9">
        <v>4</v>
      </c>
      <c r="C43" s="9"/>
      <c r="D43" s="9" t="s">
        <v>98</v>
      </c>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N43" s="9"/>
    </row>
    <row r="44" spans="1:40" s="124" customFormat="1" ht="13.5" customHeight="1" x14ac:dyDescent="0.45">
      <c r="A44" s="9"/>
      <c r="B44" s="9"/>
      <c r="C44" s="9"/>
      <c r="D44" s="9" t="s">
        <v>99</v>
      </c>
      <c r="E44" s="9"/>
      <c r="F44" s="9"/>
      <c r="G44" s="9"/>
      <c r="H44" s="9" t="s">
        <v>100</v>
      </c>
      <c r="I44" s="9"/>
      <c r="J44" s="9"/>
      <c r="K44" s="9" t="s">
        <v>101</v>
      </c>
      <c r="L44" s="9"/>
      <c r="M44" s="9"/>
      <c r="N44" s="9" t="s">
        <v>102</v>
      </c>
      <c r="O44" s="9" t="s">
        <v>56</v>
      </c>
      <c r="P44" s="9"/>
      <c r="Q44" s="9"/>
      <c r="R44" s="9" t="s">
        <v>99</v>
      </c>
      <c r="S44" s="9"/>
      <c r="T44" s="9"/>
      <c r="U44" s="9"/>
      <c r="V44" s="9" t="s">
        <v>100</v>
      </c>
      <c r="W44" s="9"/>
      <c r="X44" s="9"/>
      <c r="Y44" s="9" t="s">
        <v>101</v>
      </c>
      <c r="Z44" s="9"/>
      <c r="AA44" s="9"/>
      <c r="AB44" s="9" t="s">
        <v>102</v>
      </c>
      <c r="AC44" s="9" t="s">
        <v>28</v>
      </c>
      <c r="AD44" s="9"/>
      <c r="AE44" s="9"/>
      <c r="AF44" s="9"/>
      <c r="AG44" s="9"/>
      <c r="AH44" s="9"/>
      <c r="AI44" s="9"/>
      <c r="AJ44" s="9"/>
      <c r="AK44" s="9"/>
      <c r="AL44" s="9"/>
      <c r="AN44" s="9"/>
    </row>
    <row r="45" spans="1:40" s="124" customFormat="1" ht="13.5" customHeight="1" x14ac:dyDescent="0.4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N45" s="9"/>
    </row>
    <row r="46" spans="1:40" s="124" customFormat="1" ht="13.5" customHeight="1" x14ac:dyDescent="0.4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N46" s="9"/>
    </row>
    <row r="47" spans="1:40" s="124" customFormat="1" ht="13.5" customHeight="1" x14ac:dyDescent="0.45">
      <c r="A47" s="9"/>
      <c r="B47" s="9" t="s">
        <v>103</v>
      </c>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N47" s="9"/>
    </row>
    <row r="48" spans="1:40" s="124" customFormat="1" ht="13.5" customHeight="1" x14ac:dyDescent="0.45">
      <c r="A48" s="9"/>
      <c r="B48" s="9"/>
      <c r="C48" s="559" t="s">
        <v>297</v>
      </c>
      <c r="D48" s="559"/>
      <c r="E48" s="559"/>
      <c r="F48" s="559"/>
      <c r="G48" s="559"/>
      <c r="H48" s="559"/>
      <c r="I48" s="559"/>
      <c r="J48" s="559"/>
      <c r="K48" s="559"/>
      <c r="L48" s="559"/>
      <c r="M48" s="559"/>
      <c r="N48" s="559"/>
      <c r="O48" s="559"/>
      <c r="P48" s="559"/>
      <c r="Q48" s="559"/>
      <c r="R48" s="559"/>
      <c r="S48" s="559"/>
      <c r="T48" s="559"/>
      <c r="U48" s="559"/>
      <c r="V48" s="559"/>
      <c r="W48" s="559"/>
      <c r="X48" s="559"/>
      <c r="Y48" s="559"/>
      <c r="Z48" s="559"/>
      <c r="AA48" s="559"/>
      <c r="AB48" s="559"/>
      <c r="AC48" s="559"/>
      <c r="AD48" s="559"/>
      <c r="AE48" s="559"/>
      <c r="AF48" s="559"/>
      <c r="AG48" s="559"/>
      <c r="AH48" s="9"/>
      <c r="AI48" s="9"/>
      <c r="AJ48" s="9"/>
      <c r="AK48" s="9"/>
      <c r="AL48" s="9"/>
      <c r="AN48" s="9"/>
    </row>
    <row r="49" spans="1:40" s="124" customFormat="1" ht="13.5" customHeight="1" x14ac:dyDescent="0.45">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row>
    <row r="50" spans="1:40" s="124" customFormat="1" ht="13.5" customHeight="1" x14ac:dyDescent="0.4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N50" s="9"/>
    </row>
  </sheetData>
  <mergeCells count="20">
    <mergeCell ref="C48:AG48"/>
    <mergeCell ref="D40:N40"/>
    <mergeCell ref="O40:Y40"/>
    <mergeCell ref="Z40:AJ40"/>
    <mergeCell ref="B23:AL26"/>
    <mergeCell ref="D31:AK32"/>
    <mergeCell ref="D35:AK36"/>
    <mergeCell ref="D39:N39"/>
    <mergeCell ref="O39:Y39"/>
    <mergeCell ref="Z39:AJ39"/>
    <mergeCell ref="P14:T15"/>
    <mergeCell ref="U14:AK15"/>
    <mergeCell ref="P16:T17"/>
    <mergeCell ref="U16:AK17"/>
    <mergeCell ref="B20:AL20"/>
    <mergeCell ref="AB4:AL4"/>
    <mergeCell ref="P10:R11"/>
    <mergeCell ref="P12:T13"/>
    <mergeCell ref="U12:AK13"/>
    <mergeCell ref="B2:U2"/>
  </mergeCells>
  <phoneticPr fontId="14"/>
  <conditionalFormatting sqref="D31">
    <cfRule type="expression" dxfId="60" priority="8">
      <formula>LEN(D31)=0</formula>
    </cfRule>
  </conditionalFormatting>
  <conditionalFormatting sqref="D35">
    <cfRule type="expression" dxfId="59" priority="7">
      <formula>LEN(D35)=0</formula>
    </cfRule>
  </conditionalFormatting>
  <conditionalFormatting sqref="G44">
    <cfRule type="expression" dxfId="58" priority="6">
      <formula>LEN(G44)=0</formula>
    </cfRule>
  </conditionalFormatting>
  <conditionalFormatting sqref="J44">
    <cfRule type="expression" dxfId="57" priority="5">
      <formula>LEN(J44)=0</formula>
    </cfRule>
  </conditionalFormatting>
  <conditionalFormatting sqref="M44">
    <cfRule type="expression" dxfId="56" priority="4">
      <formula>LEN(M44)=0</formula>
    </cfRule>
  </conditionalFormatting>
  <conditionalFormatting sqref="U12 U14 U16">
    <cfRule type="expression" dxfId="55" priority="9">
      <formula>LEN(U12)=0</formula>
    </cfRule>
  </conditionalFormatting>
  <conditionalFormatting sqref="U44">
    <cfRule type="expression" dxfId="54" priority="3">
      <formula>LEN(U44)=0</formula>
    </cfRule>
  </conditionalFormatting>
  <conditionalFormatting sqref="X44">
    <cfRule type="expression" dxfId="53" priority="2">
      <formula>LEN(X44)=0</formula>
    </cfRule>
  </conditionalFormatting>
  <conditionalFormatting sqref="AA44">
    <cfRule type="expression" dxfId="52" priority="1">
      <formula>LEN(AA44)=0</formula>
    </cfRule>
  </conditionalFormatting>
  <conditionalFormatting sqref="AB4:AL4">
    <cfRule type="expression" dxfId="51" priority="10">
      <formula>AB4="令和　年　月　日"</formula>
    </cfRule>
  </conditionalFormatting>
  <printOptions horizontalCentered="1" verticalCentered="1"/>
  <pageMargins left="0.98425196850393704" right="0.78740157480314965" top="0.78740157480314965" bottom="0.78740157480314965" header="0.51181102362204722" footer="0.51181102362204722"/>
  <pageSetup paperSize="9" firstPageNumber="0" fitToHeight="2" orientation="portrait" cellComments="asDisplayed" useFirstPageNumber="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FBD83-E19A-4884-B11E-FDCAD691090F}">
  <sheetPr>
    <tabColor rgb="FFFFFF00"/>
  </sheetPr>
  <dimension ref="B1:AM38"/>
  <sheetViews>
    <sheetView showGridLines="0" view="pageBreakPreview" zoomScaleNormal="100" zoomScaleSheetLayoutView="100" workbookViewId="0">
      <selection activeCell="F9" sqref="F9"/>
    </sheetView>
  </sheetViews>
  <sheetFormatPr defaultColWidth="9" defaultRowHeight="13.5" customHeight="1" x14ac:dyDescent="0.45"/>
  <cols>
    <col min="1" max="1" width="2.19921875" style="140" customWidth="1"/>
    <col min="2" max="36" width="2.19921875" style="139" customWidth="1"/>
    <col min="37" max="37" width="34.3984375" style="139" customWidth="1"/>
    <col min="38" max="38" width="12" style="140" customWidth="1"/>
    <col min="39" max="16384" width="9" style="140"/>
  </cols>
  <sheetData>
    <row r="1" spans="2:36" ht="13.5" customHeight="1" x14ac:dyDescent="0.45">
      <c r="B1" s="579" t="s">
        <v>367</v>
      </c>
      <c r="C1" s="579"/>
      <c r="D1" s="579"/>
      <c r="E1" s="579"/>
      <c r="F1" s="579"/>
      <c r="G1" s="579"/>
      <c r="H1" s="579"/>
      <c r="I1" s="579"/>
      <c r="J1" s="579"/>
      <c r="K1" s="579"/>
      <c r="L1" s="579"/>
      <c r="M1" s="579"/>
      <c r="N1" s="579"/>
      <c r="O1" s="579"/>
      <c r="P1" s="579"/>
      <c r="Q1" s="579"/>
      <c r="R1" s="579"/>
      <c r="S1" s="152"/>
      <c r="T1" s="152"/>
      <c r="U1" s="152"/>
      <c r="V1" s="152"/>
      <c r="W1" s="152"/>
      <c r="X1" s="152"/>
      <c r="Y1" s="152"/>
      <c r="Z1" s="152"/>
      <c r="AA1" s="152"/>
      <c r="AB1" s="152"/>
      <c r="AC1" s="152"/>
      <c r="AD1" s="152"/>
      <c r="AE1" s="152"/>
      <c r="AF1" s="152"/>
      <c r="AG1" s="152"/>
      <c r="AH1" s="152"/>
      <c r="AI1" s="152"/>
      <c r="AJ1" s="152"/>
    </row>
    <row r="2" spans="2:36" ht="13.5" customHeight="1" x14ac:dyDescent="0.45">
      <c r="B2" s="153"/>
    </row>
    <row r="3" spans="2:36" s="139" customFormat="1" ht="13.5" customHeight="1" x14ac:dyDescent="0.45">
      <c r="AB3" s="154"/>
      <c r="AC3" s="154"/>
      <c r="AD3" s="154"/>
      <c r="AE3" s="154"/>
      <c r="AF3" s="154"/>
      <c r="AG3" s="154"/>
      <c r="AH3" s="154"/>
      <c r="AI3" s="154"/>
      <c r="AJ3" s="154"/>
    </row>
    <row r="4" spans="2:36" s="139" customFormat="1" ht="13.5" customHeight="1" x14ac:dyDescent="0.45">
      <c r="B4" s="548" t="s">
        <v>345</v>
      </c>
      <c r="C4" s="548"/>
      <c r="D4" s="548"/>
      <c r="E4" s="548"/>
      <c r="F4" s="548"/>
      <c r="G4" s="548"/>
      <c r="H4" s="548"/>
      <c r="I4" s="548"/>
      <c r="J4" s="548"/>
      <c r="K4" s="548"/>
      <c r="L4" s="548"/>
      <c r="M4" s="548"/>
      <c r="N4" s="548"/>
      <c r="O4" s="548"/>
      <c r="P4" s="548"/>
      <c r="Q4" s="548"/>
      <c r="R4" s="548"/>
      <c r="S4" s="548"/>
      <c r="T4" s="548"/>
      <c r="U4" s="548"/>
      <c r="V4" s="548"/>
      <c r="W4" s="548"/>
      <c r="X4" s="548"/>
      <c r="Y4" s="548"/>
      <c r="Z4" s="548"/>
      <c r="AA4" s="548"/>
      <c r="AB4" s="548"/>
      <c r="AC4" s="548"/>
      <c r="AD4" s="548"/>
      <c r="AE4" s="548"/>
      <c r="AF4" s="548"/>
      <c r="AG4" s="548"/>
      <c r="AH4" s="548"/>
      <c r="AI4" s="548"/>
      <c r="AJ4" s="548"/>
    </row>
    <row r="5" spans="2:36" s="139" customFormat="1" ht="13.5" customHeight="1" x14ac:dyDescent="0.45"/>
    <row r="6" spans="2:36" s="139" customFormat="1" ht="9.75" customHeight="1" x14ac:dyDescent="0.45">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55"/>
    </row>
    <row r="7" spans="2:36" s="139" customFormat="1" ht="29.25" customHeight="1" x14ac:dyDescent="0.45">
      <c r="B7" s="580" t="s">
        <v>350</v>
      </c>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302"/>
    </row>
    <row r="8" spans="2:36" s="139" customFormat="1" ht="13.5" customHeight="1" x14ac:dyDescent="0.45">
      <c r="B8" s="580"/>
      <c r="C8" s="580"/>
      <c r="D8" s="580"/>
      <c r="E8" s="580"/>
      <c r="F8" s="580"/>
      <c r="G8" s="580"/>
      <c r="H8" s="580"/>
      <c r="I8" s="580"/>
      <c r="J8" s="580"/>
      <c r="K8" s="580"/>
      <c r="L8" s="580"/>
      <c r="M8" s="580"/>
      <c r="N8" s="580"/>
      <c r="O8" s="580"/>
      <c r="P8" s="580"/>
      <c r="Q8" s="580"/>
      <c r="R8" s="580"/>
      <c r="S8" s="580"/>
      <c r="T8" s="580"/>
      <c r="U8" s="580"/>
      <c r="V8" s="580"/>
      <c r="W8" s="580"/>
      <c r="X8" s="580"/>
      <c r="Y8" s="580"/>
      <c r="Z8" s="580"/>
      <c r="AA8" s="580"/>
      <c r="AB8" s="580"/>
      <c r="AC8" s="580"/>
      <c r="AD8" s="580"/>
      <c r="AE8" s="580"/>
      <c r="AF8" s="580"/>
      <c r="AG8" s="580"/>
      <c r="AH8" s="580"/>
      <c r="AI8" s="580"/>
      <c r="AJ8" s="302"/>
    </row>
    <row r="9" spans="2:36" s="139" customFormat="1" ht="118.5" customHeight="1" x14ac:dyDescent="0.45">
      <c r="B9" s="156"/>
      <c r="C9" s="303" t="s">
        <v>162</v>
      </c>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157"/>
      <c r="AJ9" s="158"/>
    </row>
    <row r="10" spans="2:36" s="139" customFormat="1" ht="118.5" customHeight="1" x14ac:dyDescent="0.45">
      <c r="B10" s="156"/>
      <c r="C10" s="303" t="s">
        <v>163</v>
      </c>
      <c r="D10" s="565"/>
      <c r="E10" s="565"/>
      <c r="F10" s="565"/>
      <c r="G10" s="565"/>
      <c r="H10" s="565"/>
      <c r="I10" s="565"/>
      <c r="J10" s="565"/>
      <c r="K10" s="565"/>
      <c r="L10" s="565"/>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157"/>
      <c r="AJ10" s="159"/>
    </row>
    <row r="11" spans="2:36" s="139" customFormat="1" ht="13.5" customHeight="1" x14ac:dyDescent="0.45">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row>
    <row r="12" spans="2:36" s="139" customFormat="1" ht="13.5" customHeight="1" x14ac:dyDescent="0.45">
      <c r="B12" s="578" t="s">
        <v>165</v>
      </c>
      <c r="C12" s="578"/>
      <c r="D12" s="578"/>
      <c r="E12" s="578"/>
      <c r="F12" s="578"/>
      <c r="G12" s="578"/>
      <c r="H12" s="578"/>
      <c r="I12" s="578"/>
      <c r="J12" s="578"/>
      <c r="K12" s="578"/>
      <c r="L12" s="578"/>
      <c r="M12" s="578"/>
      <c r="N12" s="578"/>
      <c r="O12" s="578"/>
      <c r="P12" s="578"/>
      <c r="Q12" s="578"/>
      <c r="R12" s="578"/>
      <c r="S12" s="578"/>
      <c r="T12" s="578"/>
      <c r="U12" s="142"/>
      <c r="V12" s="142"/>
      <c r="W12" s="142"/>
      <c r="X12" s="142"/>
      <c r="Y12" s="142"/>
      <c r="Z12" s="142"/>
      <c r="AA12" s="142"/>
      <c r="AB12" s="142"/>
      <c r="AC12" s="142"/>
      <c r="AD12" s="142"/>
      <c r="AE12" s="142"/>
      <c r="AF12" s="142"/>
      <c r="AG12" s="142"/>
      <c r="AH12" s="142"/>
      <c r="AI12" s="142"/>
      <c r="AJ12" s="142"/>
    </row>
    <row r="13" spans="2:36" s="139" customFormat="1" ht="13.5" customHeight="1" x14ac:dyDescent="0.15">
      <c r="B13" s="160" t="s">
        <v>29</v>
      </c>
      <c r="AH13" s="246" t="s">
        <v>76</v>
      </c>
    </row>
    <row r="14" spans="2:36" s="139" customFormat="1" ht="17.25" customHeight="1" x14ac:dyDescent="0.45">
      <c r="C14" s="567" t="s">
        <v>351</v>
      </c>
      <c r="D14" s="567"/>
      <c r="E14" s="567"/>
      <c r="F14" s="567"/>
      <c r="G14" s="567"/>
      <c r="H14" s="567"/>
      <c r="I14" s="567"/>
      <c r="J14" s="568" t="s">
        <v>352</v>
      </c>
      <c r="K14" s="569"/>
      <c r="L14" s="569"/>
      <c r="M14" s="569"/>
      <c r="N14" s="569"/>
      <c r="O14" s="570"/>
      <c r="P14" s="574" t="s">
        <v>353</v>
      </c>
      <c r="Q14" s="575"/>
      <c r="R14" s="575"/>
      <c r="S14" s="575"/>
      <c r="T14" s="575"/>
      <c r="U14" s="575"/>
      <c r="V14" s="575"/>
      <c r="W14" s="575"/>
      <c r="X14" s="575"/>
      <c r="Y14" s="575"/>
      <c r="Z14" s="575"/>
      <c r="AA14" s="576"/>
      <c r="AB14" s="577" t="s">
        <v>226</v>
      </c>
      <c r="AC14" s="577"/>
      <c r="AD14" s="577"/>
      <c r="AE14" s="577"/>
      <c r="AF14" s="577"/>
      <c r="AG14" s="577"/>
      <c r="AH14" s="577"/>
    </row>
    <row r="15" spans="2:36" s="139" customFormat="1" ht="13.5" customHeight="1" x14ac:dyDescent="0.45">
      <c r="C15" s="567"/>
      <c r="D15" s="567"/>
      <c r="E15" s="567"/>
      <c r="F15" s="567"/>
      <c r="G15" s="567"/>
      <c r="H15" s="567"/>
      <c r="I15" s="567"/>
      <c r="J15" s="571"/>
      <c r="K15" s="572"/>
      <c r="L15" s="572"/>
      <c r="M15" s="572"/>
      <c r="N15" s="572"/>
      <c r="O15" s="573"/>
      <c r="P15" s="577" t="s">
        <v>354</v>
      </c>
      <c r="Q15" s="577"/>
      <c r="R15" s="577"/>
      <c r="S15" s="577"/>
      <c r="T15" s="577"/>
      <c r="U15" s="577"/>
      <c r="V15" s="577" t="s">
        <v>355</v>
      </c>
      <c r="W15" s="577"/>
      <c r="X15" s="577"/>
      <c r="Y15" s="577"/>
      <c r="Z15" s="577"/>
      <c r="AA15" s="577"/>
      <c r="AB15" s="577"/>
      <c r="AC15" s="577"/>
      <c r="AD15" s="577"/>
      <c r="AE15" s="577"/>
      <c r="AF15" s="577"/>
      <c r="AG15" s="577"/>
      <c r="AH15" s="577"/>
    </row>
    <row r="16" spans="2:36" s="139" customFormat="1" ht="13.5" customHeight="1" x14ac:dyDescent="0.45">
      <c r="C16" s="565" t="s">
        <v>281</v>
      </c>
      <c r="D16" s="565"/>
      <c r="E16" s="565"/>
      <c r="F16" s="565"/>
      <c r="G16" s="565"/>
      <c r="H16" s="565"/>
      <c r="I16" s="565"/>
      <c r="J16" s="566"/>
      <c r="K16" s="566"/>
      <c r="L16" s="566"/>
      <c r="M16" s="566"/>
      <c r="N16" s="566"/>
      <c r="O16" s="566"/>
      <c r="P16" s="566"/>
      <c r="Q16" s="566"/>
      <c r="R16" s="566"/>
      <c r="S16" s="566"/>
      <c r="T16" s="566"/>
      <c r="U16" s="566"/>
      <c r="V16" s="566"/>
      <c r="W16" s="566"/>
      <c r="X16" s="566"/>
      <c r="Y16" s="566"/>
      <c r="Z16" s="566"/>
      <c r="AA16" s="566"/>
      <c r="AB16" s="566"/>
      <c r="AC16" s="566"/>
      <c r="AD16" s="566"/>
      <c r="AE16" s="566"/>
      <c r="AF16" s="566"/>
      <c r="AG16" s="566"/>
      <c r="AH16" s="566"/>
    </row>
    <row r="17" spans="2:39" s="139" customFormat="1" ht="13.5" customHeight="1" x14ac:dyDescent="0.45">
      <c r="C17" s="565" t="s">
        <v>282</v>
      </c>
      <c r="D17" s="565"/>
      <c r="E17" s="565"/>
      <c r="F17" s="565"/>
      <c r="G17" s="565"/>
      <c r="H17" s="565"/>
      <c r="I17" s="565"/>
      <c r="J17" s="566"/>
      <c r="K17" s="566"/>
      <c r="L17" s="566"/>
      <c r="M17" s="566"/>
      <c r="N17" s="566"/>
      <c r="O17" s="566"/>
      <c r="P17" s="566"/>
      <c r="Q17" s="566"/>
      <c r="R17" s="566"/>
      <c r="S17" s="566"/>
      <c r="T17" s="566"/>
      <c r="U17" s="566"/>
      <c r="V17" s="566"/>
      <c r="W17" s="566"/>
      <c r="X17" s="566"/>
      <c r="Y17" s="566"/>
      <c r="Z17" s="566"/>
      <c r="AA17" s="566"/>
      <c r="AB17" s="566"/>
      <c r="AC17" s="566"/>
      <c r="AD17" s="566"/>
      <c r="AE17" s="566"/>
      <c r="AF17" s="566"/>
      <c r="AG17" s="566"/>
      <c r="AH17" s="566"/>
    </row>
    <row r="18" spans="2:39" s="139" customFormat="1" ht="13.5" customHeight="1" x14ac:dyDescent="0.45">
      <c r="B18" s="160"/>
      <c r="C18" s="565" t="s">
        <v>356</v>
      </c>
      <c r="D18" s="565"/>
      <c r="E18" s="565"/>
      <c r="F18" s="565"/>
      <c r="G18" s="565"/>
      <c r="H18" s="565"/>
      <c r="I18" s="565"/>
      <c r="J18" s="566"/>
      <c r="K18" s="566"/>
      <c r="L18" s="566"/>
      <c r="M18" s="566"/>
      <c r="N18" s="566"/>
      <c r="O18" s="566"/>
      <c r="P18" s="566"/>
      <c r="Q18" s="566"/>
      <c r="R18" s="566"/>
      <c r="S18" s="566"/>
      <c r="T18" s="566"/>
      <c r="U18" s="566"/>
      <c r="V18" s="566"/>
      <c r="W18" s="566"/>
      <c r="X18" s="566"/>
      <c r="Y18" s="566"/>
      <c r="Z18" s="566"/>
      <c r="AA18" s="566"/>
      <c r="AB18" s="566"/>
      <c r="AC18" s="566"/>
      <c r="AD18" s="566"/>
      <c r="AE18" s="566"/>
      <c r="AF18" s="566"/>
      <c r="AG18" s="566"/>
      <c r="AH18" s="566"/>
    </row>
    <row r="19" spans="2:39" s="139" customFormat="1" ht="13.5" customHeight="1" x14ac:dyDescent="0.45"/>
    <row r="20" spans="2:39" s="139" customFormat="1" ht="13.5" customHeight="1" x14ac:dyDescent="0.15">
      <c r="B20" s="160" t="s">
        <v>59</v>
      </c>
      <c r="AH20" s="246" t="s">
        <v>76</v>
      </c>
    </row>
    <row r="21" spans="2:39" s="139" customFormat="1" ht="17.25" customHeight="1" x14ac:dyDescent="0.45">
      <c r="C21" s="567" t="s">
        <v>351</v>
      </c>
      <c r="D21" s="567"/>
      <c r="E21" s="567"/>
      <c r="F21" s="567"/>
      <c r="G21" s="567"/>
      <c r="H21" s="567"/>
      <c r="I21" s="567"/>
      <c r="J21" s="568" t="s">
        <v>352</v>
      </c>
      <c r="K21" s="569"/>
      <c r="L21" s="569"/>
      <c r="M21" s="569"/>
      <c r="N21" s="569"/>
      <c r="O21" s="570"/>
      <c r="P21" s="574" t="s">
        <v>353</v>
      </c>
      <c r="Q21" s="575"/>
      <c r="R21" s="575"/>
      <c r="S21" s="575"/>
      <c r="T21" s="575"/>
      <c r="U21" s="575"/>
      <c r="V21" s="575"/>
      <c r="W21" s="575"/>
      <c r="X21" s="575"/>
      <c r="Y21" s="575"/>
      <c r="Z21" s="575"/>
      <c r="AA21" s="576"/>
      <c r="AB21" s="577" t="s">
        <v>226</v>
      </c>
      <c r="AC21" s="577"/>
      <c r="AD21" s="577"/>
      <c r="AE21" s="577"/>
      <c r="AF21" s="577"/>
      <c r="AG21" s="577"/>
      <c r="AH21" s="577"/>
    </row>
    <row r="22" spans="2:39" s="139" customFormat="1" ht="13.5" customHeight="1" x14ac:dyDescent="0.45">
      <c r="C22" s="567"/>
      <c r="D22" s="567"/>
      <c r="E22" s="567"/>
      <c r="F22" s="567"/>
      <c r="G22" s="567"/>
      <c r="H22" s="567"/>
      <c r="I22" s="567"/>
      <c r="J22" s="571"/>
      <c r="K22" s="572"/>
      <c r="L22" s="572"/>
      <c r="M22" s="572"/>
      <c r="N22" s="572"/>
      <c r="O22" s="573"/>
      <c r="P22" s="577" t="s">
        <v>354</v>
      </c>
      <c r="Q22" s="577"/>
      <c r="R22" s="577"/>
      <c r="S22" s="577"/>
      <c r="T22" s="577"/>
      <c r="U22" s="577"/>
      <c r="V22" s="577" t="s">
        <v>355</v>
      </c>
      <c r="W22" s="577"/>
      <c r="X22" s="577"/>
      <c r="Y22" s="577"/>
      <c r="Z22" s="577"/>
      <c r="AA22" s="577"/>
      <c r="AB22" s="577"/>
      <c r="AC22" s="577"/>
      <c r="AD22" s="577"/>
      <c r="AE22" s="577"/>
      <c r="AF22" s="577"/>
      <c r="AG22" s="577"/>
      <c r="AH22" s="577"/>
    </row>
    <row r="23" spans="2:39" s="139" customFormat="1" ht="13.2" customHeight="1" x14ac:dyDescent="0.45">
      <c r="C23" s="565" t="s">
        <v>281</v>
      </c>
      <c r="D23" s="565"/>
      <c r="E23" s="565"/>
      <c r="F23" s="565"/>
      <c r="G23" s="565"/>
      <c r="H23" s="565"/>
      <c r="I23" s="565"/>
      <c r="J23" s="566"/>
      <c r="K23" s="566"/>
      <c r="L23" s="566"/>
      <c r="M23" s="566"/>
      <c r="N23" s="566"/>
      <c r="O23" s="566"/>
      <c r="P23" s="566"/>
      <c r="Q23" s="566"/>
      <c r="R23" s="566"/>
      <c r="S23" s="566"/>
      <c r="T23" s="566"/>
      <c r="U23" s="566"/>
      <c r="V23" s="566"/>
      <c r="W23" s="566"/>
      <c r="X23" s="566"/>
      <c r="Y23" s="566"/>
      <c r="Z23" s="566"/>
      <c r="AA23" s="566"/>
      <c r="AB23" s="566"/>
      <c r="AC23" s="566"/>
      <c r="AD23" s="566"/>
      <c r="AE23" s="566"/>
      <c r="AF23" s="566"/>
      <c r="AG23" s="566"/>
      <c r="AH23" s="566"/>
    </row>
    <row r="24" spans="2:39" s="139" customFormat="1" ht="13.5" customHeight="1" x14ac:dyDescent="0.45">
      <c r="C24" s="565" t="s">
        <v>282</v>
      </c>
      <c r="D24" s="565"/>
      <c r="E24" s="565"/>
      <c r="F24" s="565"/>
      <c r="G24" s="565"/>
      <c r="H24" s="565"/>
      <c r="I24" s="565"/>
      <c r="J24" s="566"/>
      <c r="K24" s="566"/>
      <c r="L24" s="566"/>
      <c r="M24" s="566"/>
      <c r="N24" s="566"/>
      <c r="O24" s="566"/>
      <c r="P24" s="566"/>
      <c r="Q24" s="566"/>
      <c r="R24" s="566"/>
      <c r="S24" s="566"/>
      <c r="T24" s="566"/>
      <c r="U24" s="566"/>
      <c r="V24" s="566"/>
      <c r="W24" s="566"/>
      <c r="X24" s="566"/>
      <c r="Y24" s="566"/>
      <c r="Z24" s="566"/>
      <c r="AA24" s="566"/>
      <c r="AB24" s="566"/>
      <c r="AC24" s="566"/>
      <c r="AD24" s="566"/>
      <c r="AE24" s="566"/>
      <c r="AF24" s="566"/>
      <c r="AG24" s="566"/>
      <c r="AH24" s="566"/>
      <c r="AK24" s="304" t="s">
        <v>357</v>
      </c>
      <c r="AL24" s="73">
        <f>AB25</f>
        <v>0</v>
      </c>
      <c r="AM24" s="139" t="str">
        <f>IF(AL24&lt;=AL25, "○", "×")</f>
        <v>○</v>
      </c>
    </row>
    <row r="25" spans="2:39" s="139" customFormat="1" ht="13.5" customHeight="1" x14ac:dyDescent="0.45">
      <c r="B25" s="160"/>
      <c r="C25" s="565" t="s">
        <v>356</v>
      </c>
      <c r="D25" s="565"/>
      <c r="E25" s="565"/>
      <c r="F25" s="565"/>
      <c r="G25" s="565"/>
      <c r="H25" s="565"/>
      <c r="I25" s="565"/>
      <c r="J25" s="566"/>
      <c r="K25" s="566"/>
      <c r="L25" s="566"/>
      <c r="M25" s="566"/>
      <c r="N25" s="566"/>
      <c r="O25" s="566"/>
      <c r="P25" s="566"/>
      <c r="Q25" s="566"/>
      <c r="R25" s="566"/>
      <c r="S25" s="566"/>
      <c r="T25" s="566"/>
      <c r="U25" s="566"/>
      <c r="V25" s="566"/>
      <c r="W25" s="566"/>
      <c r="X25" s="566"/>
      <c r="Y25" s="566"/>
      <c r="Z25" s="566"/>
      <c r="AA25" s="566"/>
      <c r="AB25" s="566"/>
      <c r="AC25" s="566"/>
      <c r="AD25" s="566"/>
      <c r="AE25" s="566"/>
      <c r="AF25" s="566"/>
      <c r="AG25" s="566"/>
      <c r="AH25" s="566"/>
      <c r="AK25" s="304" t="s">
        <v>358</v>
      </c>
      <c r="AL25" s="73">
        <f>SUM(AB23:AH24)</f>
        <v>0</v>
      </c>
    </row>
    <row r="26" spans="2:39" s="139" customFormat="1" ht="13.5" customHeight="1" x14ac:dyDescent="0.45">
      <c r="B26" s="143"/>
      <c r="C26" s="143"/>
      <c r="D26" s="143"/>
      <c r="E26" s="143"/>
      <c r="F26" s="143"/>
      <c r="G26" s="143"/>
      <c r="H26" s="143"/>
      <c r="I26" s="143"/>
      <c r="J26" s="143"/>
      <c r="K26" s="143"/>
      <c r="L26" s="143"/>
      <c r="M26" s="161"/>
      <c r="N26" s="161"/>
      <c r="O26" s="143"/>
      <c r="P26" s="143"/>
      <c r="Q26" s="143"/>
      <c r="R26" s="143"/>
      <c r="S26" s="143"/>
      <c r="T26" s="143"/>
      <c r="U26" s="143"/>
      <c r="V26" s="143"/>
      <c r="W26" s="143"/>
      <c r="X26" s="143"/>
      <c r="Y26" s="143"/>
      <c r="Z26" s="143"/>
      <c r="AA26" s="143"/>
      <c r="AB26" s="143"/>
      <c r="AC26" s="143"/>
      <c r="AD26" s="143"/>
      <c r="AE26" s="143"/>
      <c r="AF26" s="143"/>
      <c r="AG26" s="143"/>
      <c r="AH26" s="143"/>
      <c r="AI26" s="143"/>
      <c r="AJ26" s="143"/>
    </row>
    <row r="27" spans="2:39" s="139" customFormat="1" ht="13.5" customHeight="1" x14ac:dyDescent="0.45">
      <c r="B27" s="143"/>
      <c r="C27" s="143"/>
      <c r="D27" s="563"/>
      <c r="E27" s="563"/>
      <c r="F27" s="563"/>
      <c r="G27" s="563"/>
      <c r="H27" s="563"/>
      <c r="I27" s="563"/>
      <c r="J27" s="563"/>
      <c r="K27" s="563"/>
      <c r="L27" s="563"/>
      <c r="M27" s="563"/>
      <c r="N27" s="563"/>
      <c r="O27" s="563"/>
      <c r="P27" s="563"/>
      <c r="Q27" s="563"/>
      <c r="R27" s="563"/>
      <c r="S27" s="563"/>
      <c r="T27" s="563"/>
      <c r="U27" s="563"/>
      <c r="V27" s="563"/>
      <c r="W27" s="563"/>
      <c r="X27" s="563"/>
      <c r="Y27" s="563"/>
      <c r="Z27" s="563"/>
      <c r="AA27" s="563"/>
      <c r="AB27" s="563"/>
      <c r="AC27" s="563"/>
      <c r="AD27" s="563"/>
      <c r="AE27" s="563"/>
      <c r="AF27" s="563"/>
      <c r="AG27" s="563"/>
      <c r="AH27" s="563"/>
      <c r="AI27" s="143"/>
      <c r="AJ27" s="143"/>
    </row>
    <row r="28" spans="2:39" s="139" customFormat="1" ht="13.5" customHeight="1" x14ac:dyDescent="0.45">
      <c r="B28" s="143"/>
      <c r="C28" s="143"/>
      <c r="D28" s="564"/>
      <c r="E28" s="564"/>
      <c r="F28" s="564"/>
      <c r="G28" s="564"/>
      <c r="H28" s="564"/>
      <c r="I28" s="564"/>
      <c r="J28" s="564"/>
      <c r="K28" s="564"/>
      <c r="L28" s="564"/>
      <c r="M28" s="564"/>
      <c r="N28" s="564"/>
      <c r="O28" s="564"/>
      <c r="P28" s="564"/>
      <c r="Q28" s="564"/>
      <c r="R28" s="564"/>
      <c r="S28" s="564"/>
      <c r="T28" s="564"/>
      <c r="U28" s="564"/>
      <c r="V28" s="564"/>
      <c r="W28" s="564"/>
      <c r="X28" s="564"/>
      <c r="Y28" s="564"/>
      <c r="Z28" s="564"/>
      <c r="AA28" s="564"/>
      <c r="AB28" s="564"/>
      <c r="AC28" s="564"/>
      <c r="AD28" s="564"/>
      <c r="AE28" s="564"/>
      <c r="AF28" s="564"/>
      <c r="AG28" s="564"/>
      <c r="AH28" s="564"/>
      <c r="AI28" s="143"/>
      <c r="AJ28" s="143"/>
    </row>
    <row r="29" spans="2:39" s="139" customFormat="1" ht="13.5" customHeight="1" x14ac:dyDescent="0.45">
      <c r="B29" s="143"/>
      <c r="C29" s="143"/>
      <c r="D29" s="3"/>
      <c r="E29" s="162"/>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c r="AF29" s="162"/>
      <c r="AG29" s="162"/>
      <c r="AH29" s="162"/>
      <c r="AI29" s="143"/>
      <c r="AJ29" s="143"/>
    </row>
    <row r="30" spans="2:39" s="139" customFormat="1" ht="13.5" customHeight="1" x14ac:dyDescent="0.45">
      <c r="B30" s="143"/>
      <c r="C30" s="143"/>
      <c r="D30" s="143"/>
      <c r="E30" s="143"/>
      <c r="F30" s="143"/>
      <c r="G30" s="143"/>
      <c r="H30" s="143"/>
      <c r="I30" s="143"/>
      <c r="J30" s="143"/>
      <c r="K30" s="143"/>
      <c r="L30" s="143"/>
      <c r="M30" s="161"/>
      <c r="N30" s="161"/>
      <c r="O30" s="143"/>
      <c r="P30" s="143"/>
      <c r="Q30" s="143"/>
      <c r="R30" s="143"/>
      <c r="S30" s="143"/>
      <c r="T30" s="143"/>
      <c r="U30" s="143"/>
      <c r="V30" s="143"/>
      <c r="W30" s="143"/>
      <c r="X30" s="143"/>
      <c r="Y30" s="143"/>
      <c r="Z30" s="143"/>
      <c r="AA30" s="143"/>
      <c r="AB30" s="143"/>
      <c r="AC30" s="143"/>
      <c r="AD30" s="143"/>
      <c r="AE30" s="143"/>
      <c r="AF30" s="143"/>
      <c r="AG30" s="143"/>
      <c r="AH30" s="143"/>
      <c r="AI30" s="143"/>
      <c r="AJ30" s="143"/>
    </row>
    <row r="31" spans="2:39" s="139" customFormat="1" ht="13.5" customHeight="1" x14ac:dyDescent="0.45">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c r="AG31" s="143"/>
      <c r="AH31" s="143"/>
      <c r="AI31" s="143"/>
      <c r="AJ31" s="143"/>
    </row>
    <row r="32" spans="2:39" s="139" customFormat="1" ht="13.5" customHeight="1" x14ac:dyDescent="0.45">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row>
    <row r="33" spans="2:36" s="139" customFormat="1" ht="13.5" customHeight="1" x14ac:dyDescent="0.45">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c r="AC33" s="140"/>
      <c r="AD33" s="140"/>
      <c r="AE33" s="140"/>
      <c r="AF33" s="140"/>
      <c r="AG33" s="140"/>
      <c r="AH33" s="140"/>
      <c r="AI33" s="140"/>
      <c r="AJ33" s="140"/>
    </row>
    <row r="34" spans="2:36" s="139" customFormat="1" ht="13.5" customHeight="1" x14ac:dyDescent="0.45">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c r="AC34" s="140"/>
      <c r="AD34" s="140"/>
      <c r="AE34" s="140"/>
      <c r="AF34" s="140"/>
      <c r="AG34" s="140"/>
      <c r="AH34" s="140"/>
      <c r="AI34" s="140"/>
      <c r="AJ34" s="140"/>
    </row>
    <row r="35" spans="2:36" s="139" customFormat="1" ht="13.5" customHeight="1" x14ac:dyDescent="0.45">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c r="AD35" s="140"/>
      <c r="AE35" s="140"/>
      <c r="AF35" s="140"/>
      <c r="AG35" s="140"/>
      <c r="AH35" s="140"/>
      <c r="AI35" s="140"/>
      <c r="AJ35" s="140"/>
    </row>
    <row r="36" spans="2:36" s="139" customFormat="1" ht="13.5" customHeight="1" x14ac:dyDescent="0.45">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row>
    <row r="37" spans="2:36" s="139" customFormat="1" ht="13.5" customHeight="1" x14ac:dyDescent="0.45">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row>
    <row r="38" spans="2:36" s="139" customFormat="1" ht="13.5" customHeight="1" x14ac:dyDescent="0.45">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c r="AC38" s="140"/>
      <c r="AD38" s="140"/>
      <c r="AE38" s="140"/>
      <c r="AF38" s="140"/>
      <c r="AG38" s="140"/>
      <c r="AH38" s="140"/>
      <c r="AI38" s="140"/>
      <c r="AJ38" s="140"/>
    </row>
  </sheetData>
  <mergeCells count="54">
    <mergeCell ref="B12:T12"/>
    <mergeCell ref="B1:R1"/>
    <mergeCell ref="B4:AJ4"/>
    <mergeCell ref="B7:AI8"/>
    <mergeCell ref="D9:AH9"/>
    <mergeCell ref="D10:AH10"/>
    <mergeCell ref="C14:I15"/>
    <mergeCell ref="J14:O15"/>
    <mergeCell ref="P14:AA14"/>
    <mergeCell ref="AB14:AH15"/>
    <mergeCell ref="P15:U15"/>
    <mergeCell ref="V15:AA15"/>
    <mergeCell ref="C17:I17"/>
    <mergeCell ref="J17:O17"/>
    <mergeCell ref="P17:U17"/>
    <mergeCell ref="V17:AA17"/>
    <mergeCell ref="AB17:AH17"/>
    <mergeCell ref="C16:I16"/>
    <mergeCell ref="J16:O16"/>
    <mergeCell ref="P16:U16"/>
    <mergeCell ref="V16:AA16"/>
    <mergeCell ref="AB16:AH16"/>
    <mergeCell ref="AB23:AH23"/>
    <mergeCell ref="C18:I18"/>
    <mergeCell ref="J18:O18"/>
    <mergeCell ref="P18:U18"/>
    <mergeCell ref="V18:AA18"/>
    <mergeCell ref="AB18:AH18"/>
    <mergeCell ref="C21:I22"/>
    <mergeCell ref="J21:O22"/>
    <mergeCell ref="P21:AA21"/>
    <mergeCell ref="AB21:AH22"/>
    <mergeCell ref="P22:U22"/>
    <mergeCell ref="V22:AA22"/>
    <mergeCell ref="C23:I23"/>
    <mergeCell ref="J23:O23"/>
    <mergeCell ref="P23:U23"/>
    <mergeCell ref="V23:AA23"/>
    <mergeCell ref="C25:I25"/>
    <mergeCell ref="J25:O25"/>
    <mergeCell ref="P25:U25"/>
    <mergeCell ref="V25:AA25"/>
    <mergeCell ref="AB25:AH25"/>
    <mergeCell ref="C24:I24"/>
    <mergeCell ref="J24:O24"/>
    <mergeCell ref="P24:U24"/>
    <mergeCell ref="V24:AA24"/>
    <mergeCell ref="AB24:AH24"/>
    <mergeCell ref="D27:N27"/>
    <mergeCell ref="O27:Y27"/>
    <mergeCell ref="Z27:AH27"/>
    <mergeCell ref="D28:N28"/>
    <mergeCell ref="O28:Y28"/>
    <mergeCell ref="Z28:AH28"/>
  </mergeCells>
  <phoneticPr fontId="14"/>
  <conditionalFormatting sqref="D9:D10">
    <cfRule type="expression" dxfId="50" priority="21">
      <formula>LEN(D9)=0</formula>
    </cfRule>
  </conditionalFormatting>
  <conditionalFormatting sqref="J16:AH18">
    <cfRule type="expression" dxfId="49" priority="11">
      <formula>LEN(J16)=0</formula>
    </cfRule>
  </conditionalFormatting>
  <conditionalFormatting sqref="J23:AH25">
    <cfRule type="expression" dxfId="48" priority="1">
      <formula>LEN(J23)=0</formula>
    </cfRule>
  </conditionalFormatting>
  <printOptions horizontalCentered="1" verticalCentered="1"/>
  <pageMargins left="0.98425196850393704" right="0.78740157480314965" top="0" bottom="1.7716535433070868" header="0.31496062992125984" footer="0.51181102362204722"/>
  <pageSetup paperSize="9" firstPageNumber="0" fitToHeight="2" orientation="portrait" cellComments="asDisplayed" useFirstPageNumber="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64E61-F066-4CAE-9138-D4A4CF9548D6}">
  <sheetPr codeName="Sheet16">
    <tabColor indexed="51"/>
    <pageSetUpPr fitToPage="1"/>
  </sheetPr>
  <dimension ref="B1:AL38"/>
  <sheetViews>
    <sheetView view="pageBreakPreview" zoomScaleNormal="100" zoomScaleSheetLayoutView="100" workbookViewId="0">
      <selection activeCell="F9" sqref="F9"/>
    </sheetView>
  </sheetViews>
  <sheetFormatPr defaultColWidth="8.09765625" defaultRowHeight="13.2" x14ac:dyDescent="0.45"/>
  <cols>
    <col min="1" max="1" width="1.8984375" style="9" customWidth="1"/>
    <col min="2" max="38" width="1.8984375" style="124" customWidth="1"/>
    <col min="39" max="16384" width="8.09765625" style="9"/>
  </cols>
  <sheetData>
    <row r="1" spans="2:38" ht="13.5" customHeight="1" x14ac:dyDescent="0.45">
      <c r="B1" s="124" t="s">
        <v>3</v>
      </c>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row>
    <row r="2" spans="2:38" ht="13.5" customHeight="1" x14ac:dyDescent="0.45">
      <c r="B2" s="581" t="s">
        <v>182</v>
      </c>
      <c r="C2" s="581"/>
      <c r="D2" s="581"/>
      <c r="E2" s="581"/>
      <c r="F2" s="581"/>
      <c r="G2" s="581"/>
      <c r="H2" s="581"/>
      <c r="I2" s="581"/>
      <c r="J2" s="581"/>
      <c r="K2" s="581"/>
      <c r="L2" s="581"/>
      <c r="M2" s="581"/>
      <c r="N2" s="581"/>
      <c r="O2" s="581"/>
      <c r="P2" s="581"/>
      <c r="Q2" s="581"/>
      <c r="R2" s="581"/>
      <c r="S2" s="581"/>
    </row>
    <row r="3" spans="2:38" ht="13.5" customHeight="1" x14ac:dyDescent="0.45"/>
    <row r="4" spans="2:38" ht="13.5" customHeight="1" x14ac:dyDescent="0.45">
      <c r="AB4" s="553" t="s">
        <v>346</v>
      </c>
      <c r="AC4" s="553"/>
      <c r="AD4" s="553"/>
      <c r="AE4" s="553"/>
      <c r="AF4" s="553"/>
      <c r="AG4" s="553"/>
      <c r="AH4" s="553"/>
      <c r="AI4" s="553"/>
      <c r="AJ4" s="553"/>
      <c r="AK4" s="553"/>
      <c r="AL4" s="553"/>
    </row>
    <row r="5" spans="2:38" ht="13.5" customHeight="1" x14ac:dyDescent="0.45"/>
    <row r="6" spans="2:38" ht="13.5" customHeight="1" x14ac:dyDescent="0.45"/>
    <row r="7" spans="2:38" ht="13.5" customHeight="1" x14ac:dyDescent="0.45">
      <c r="C7" s="124" t="s">
        <v>91</v>
      </c>
    </row>
    <row r="8" spans="2:38" ht="13.5" customHeight="1" x14ac:dyDescent="0.45"/>
    <row r="9" spans="2:38" ht="13.5" customHeight="1" x14ac:dyDescent="0.45">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10"/>
    </row>
    <row r="10" spans="2:38" x14ac:dyDescent="0.45">
      <c r="B10" s="9"/>
      <c r="C10" s="9"/>
      <c r="D10" s="9"/>
      <c r="E10" s="9"/>
      <c r="F10" s="9"/>
      <c r="G10" s="9"/>
      <c r="H10" s="9"/>
      <c r="I10" s="9"/>
      <c r="J10" s="9"/>
      <c r="K10" s="9"/>
      <c r="L10" s="9"/>
      <c r="M10" s="9"/>
      <c r="N10" s="9"/>
      <c r="O10" s="9"/>
      <c r="P10" s="554" t="s">
        <v>38</v>
      </c>
      <c r="Q10" s="554"/>
      <c r="R10" s="554"/>
      <c r="S10" s="9"/>
      <c r="T10" s="9"/>
      <c r="U10" s="9"/>
      <c r="V10" s="9"/>
      <c r="W10" s="9"/>
      <c r="X10" s="9"/>
      <c r="Y10" s="9"/>
      <c r="Z10" s="9"/>
      <c r="AA10" s="9"/>
      <c r="AB10" s="9"/>
      <c r="AC10" s="9"/>
      <c r="AD10" s="9"/>
      <c r="AE10" s="9"/>
      <c r="AF10" s="9"/>
      <c r="AG10" s="9"/>
      <c r="AH10" s="9"/>
      <c r="AI10" s="9"/>
      <c r="AJ10" s="9"/>
      <c r="AK10" s="9"/>
      <c r="AL10" s="10"/>
    </row>
    <row r="11" spans="2:38" x14ac:dyDescent="0.45">
      <c r="B11" s="9"/>
      <c r="C11" s="9"/>
      <c r="D11" s="9"/>
      <c r="E11" s="9"/>
      <c r="F11" s="9"/>
      <c r="G11" s="9"/>
      <c r="H11" s="9"/>
      <c r="I11" s="9"/>
      <c r="J11" s="9"/>
      <c r="K11" s="9"/>
      <c r="L11" s="9"/>
      <c r="M11" s="9"/>
      <c r="N11" s="9"/>
      <c r="O11" s="9"/>
      <c r="P11" s="554"/>
      <c r="Q11" s="554"/>
      <c r="R11" s="554"/>
      <c r="S11" s="9"/>
      <c r="T11" s="9"/>
      <c r="U11" s="9"/>
      <c r="V11" s="9"/>
      <c r="W11" s="9"/>
      <c r="X11" s="9"/>
      <c r="Y11" s="9"/>
      <c r="Z11" s="9"/>
      <c r="AA11" s="9"/>
      <c r="AB11" s="9"/>
      <c r="AC11" s="9"/>
      <c r="AD11" s="9"/>
      <c r="AE11" s="9"/>
      <c r="AF11" s="9"/>
      <c r="AG11" s="9"/>
      <c r="AH11" s="9"/>
      <c r="AI11" s="9"/>
      <c r="AJ11" s="9"/>
      <c r="AK11" s="9"/>
      <c r="AL11" s="10"/>
    </row>
    <row r="12" spans="2:38" ht="13.5" customHeight="1" x14ac:dyDescent="0.45">
      <c r="B12" s="9"/>
      <c r="C12" s="9"/>
      <c r="D12" s="9"/>
      <c r="E12" s="9"/>
      <c r="F12" s="9"/>
      <c r="G12" s="9"/>
      <c r="H12" s="9"/>
      <c r="I12" s="9"/>
      <c r="J12" s="9"/>
      <c r="K12" s="9"/>
      <c r="L12" s="9"/>
      <c r="M12" s="9"/>
      <c r="N12" s="9"/>
      <c r="O12" s="9"/>
      <c r="P12" s="554" t="s">
        <v>50</v>
      </c>
      <c r="Q12" s="554"/>
      <c r="R12" s="554"/>
      <c r="S12" s="554"/>
      <c r="T12" s="554"/>
      <c r="U12" s="555"/>
      <c r="V12" s="555"/>
      <c r="W12" s="555"/>
      <c r="X12" s="555"/>
      <c r="Y12" s="555"/>
      <c r="Z12" s="555"/>
      <c r="AA12" s="555"/>
      <c r="AB12" s="555"/>
      <c r="AC12" s="555"/>
      <c r="AD12" s="555"/>
      <c r="AE12" s="555"/>
      <c r="AF12" s="555"/>
      <c r="AG12" s="555"/>
      <c r="AH12" s="555"/>
      <c r="AI12" s="555"/>
      <c r="AJ12" s="555"/>
      <c r="AK12" s="555"/>
      <c r="AL12" s="10"/>
    </row>
    <row r="13" spans="2:38" x14ac:dyDescent="0.45">
      <c r="B13" s="9"/>
      <c r="C13" s="9"/>
      <c r="D13" s="9"/>
      <c r="E13" s="9"/>
      <c r="F13" s="9"/>
      <c r="G13" s="9"/>
      <c r="H13" s="9"/>
      <c r="I13" s="9"/>
      <c r="J13" s="9"/>
      <c r="K13" s="9"/>
      <c r="L13" s="9"/>
      <c r="M13" s="9"/>
      <c r="N13" s="9"/>
      <c r="O13" s="9"/>
      <c r="P13" s="554"/>
      <c r="Q13" s="554"/>
      <c r="R13" s="554"/>
      <c r="S13" s="554"/>
      <c r="T13" s="554"/>
      <c r="U13" s="555"/>
      <c r="V13" s="555"/>
      <c r="W13" s="555"/>
      <c r="X13" s="555"/>
      <c r="Y13" s="555"/>
      <c r="Z13" s="555"/>
      <c r="AA13" s="555"/>
      <c r="AB13" s="555"/>
      <c r="AC13" s="555"/>
      <c r="AD13" s="555"/>
      <c r="AE13" s="555"/>
      <c r="AF13" s="555"/>
      <c r="AG13" s="555"/>
      <c r="AH13" s="555"/>
      <c r="AI13" s="555"/>
      <c r="AJ13" s="555"/>
      <c r="AK13" s="555"/>
      <c r="AL13" s="10"/>
    </row>
    <row r="14" spans="2:38" ht="13.5" customHeight="1" x14ac:dyDescent="0.45">
      <c r="B14" s="9"/>
      <c r="C14" s="9"/>
      <c r="D14" s="9"/>
      <c r="E14" s="9"/>
      <c r="F14" s="9"/>
      <c r="G14" s="9"/>
      <c r="H14" s="9"/>
      <c r="I14" s="9"/>
      <c r="J14" s="9"/>
      <c r="K14" s="9"/>
      <c r="L14" s="9"/>
      <c r="M14" s="9"/>
      <c r="N14" s="9"/>
      <c r="O14" s="9"/>
      <c r="P14" s="554" t="s">
        <v>57</v>
      </c>
      <c r="Q14" s="554"/>
      <c r="R14" s="554"/>
      <c r="S14" s="554"/>
      <c r="T14" s="554"/>
      <c r="U14" s="555"/>
      <c r="V14" s="555"/>
      <c r="W14" s="555"/>
      <c r="X14" s="555"/>
      <c r="Y14" s="555"/>
      <c r="Z14" s="555"/>
      <c r="AA14" s="555"/>
      <c r="AB14" s="555"/>
      <c r="AC14" s="555"/>
      <c r="AD14" s="555"/>
      <c r="AE14" s="555"/>
      <c r="AF14" s="555"/>
      <c r="AG14" s="555"/>
      <c r="AH14" s="555"/>
      <c r="AI14" s="555"/>
      <c r="AJ14" s="555"/>
      <c r="AK14" s="555"/>
      <c r="AL14" s="10"/>
    </row>
    <row r="15" spans="2:38" x14ac:dyDescent="0.45">
      <c r="B15" s="9"/>
      <c r="C15" s="9"/>
      <c r="D15" s="9"/>
      <c r="E15" s="9"/>
      <c r="F15" s="9"/>
      <c r="G15" s="9"/>
      <c r="H15" s="9"/>
      <c r="I15" s="9"/>
      <c r="J15" s="9"/>
      <c r="K15" s="9"/>
      <c r="L15" s="9"/>
      <c r="M15" s="9"/>
      <c r="N15" s="9"/>
      <c r="O15" s="9"/>
      <c r="P15" s="554"/>
      <c r="Q15" s="554"/>
      <c r="R15" s="554"/>
      <c r="S15" s="554"/>
      <c r="T15" s="554"/>
      <c r="U15" s="555"/>
      <c r="V15" s="555"/>
      <c r="W15" s="555"/>
      <c r="X15" s="555"/>
      <c r="Y15" s="555"/>
      <c r="Z15" s="555"/>
      <c r="AA15" s="555"/>
      <c r="AB15" s="555"/>
      <c r="AC15" s="555"/>
      <c r="AD15" s="555"/>
      <c r="AE15" s="555"/>
      <c r="AF15" s="555"/>
      <c r="AG15" s="555"/>
      <c r="AH15" s="555"/>
      <c r="AI15" s="555"/>
      <c r="AJ15" s="555"/>
      <c r="AK15" s="555"/>
      <c r="AL15" s="10"/>
    </row>
    <row r="16" spans="2:38" ht="13.5" customHeight="1" x14ac:dyDescent="0.45">
      <c r="B16" s="9"/>
      <c r="C16" s="9"/>
      <c r="D16" s="9"/>
      <c r="E16" s="9"/>
      <c r="F16" s="9"/>
      <c r="G16" s="9"/>
      <c r="H16" s="9"/>
      <c r="I16" s="9"/>
      <c r="J16" s="9"/>
      <c r="K16" s="9"/>
      <c r="L16" s="9"/>
      <c r="M16" s="9"/>
      <c r="N16" s="9"/>
      <c r="O16" s="9"/>
      <c r="P16" s="557" t="s">
        <v>58</v>
      </c>
      <c r="Q16" s="557"/>
      <c r="R16" s="557"/>
      <c r="S16" s="557"/>
      <c r="T16" s="557"/>
      <c r="U16" s="555"/>
      <c r="V16" s="555"/>
      <c r="W16" s="555"/>
      <c r="X16" s="555"/>
      <c r="Y16" s="555"/>
      <c r="Z16" s="555"/>
      <c r="AA16" s="555"/>
      <c r="AB16" s="555"/>
      <c r="AC16" s="555"/>
      <c r="AD16" s="555"/>
      <c r="AE16" s="555"/>
      <c r="AF16" s="555"/>
      <c r="AG16" s="555"/>
      <c r="AH16" s="555"/>
      <c r="AI16" s="555"/>
      <c r="AJ16" s="555"/>
      <c r="AK16" s="555"/>
      <c r="AL16" s="10"/>
    </row>
    <row r="17" spans="2:38" x14ac:dyDescent="0.45">
      <c r="B17" s="9"/>
      <c r="C17" s="9"/>
      <c r="D17" s="9"/>
      <c r="E17" s="9"/>
      <c r="F17" s="9"/>
      <c r="G17" s="9"/>
      <c r="H17" s="9"/>
      <c r="I17" s="9"/>
      <c r="J17" s="9"/>
      <c r="K17" s="9"/>
      <c r="L17" s="9"/>
      <c r="M17" s="9"/>
      <c r="N17" s="9"/>
      <c r="O17" s="9"/>
      <c r="P17" s="557"/>
      <c r="Q17" s="557"/>
      <c r="R17" s="557"/>
      <c r="S17" s="557"/>
      <c r="T17" s="557"/>
      <c r="U17" s="555"/>
      <c r="V17" s="555"/>
      <c r="W17" s="555"/>
      <c r="X17" s="555"/>
      <c r="Y17" s="555"/>
      <c r="Z17" s="555"/>
      <c r="AA17" s="555"/>
      <c r="AB17" s="555"/>
      <c r="AC17" s="555"/>
      <c r="AD17" s="555"/>
      <c r="AE17" s="555"/>
      <c r="AF17" s="555"/>
      <c r="AG17" s="555"/>
      <c r="AH17" s="555"/>
      <c r="AI17" s="555"/>
      <c r="AJ17" s="555"/>
      <c r="AK17" s="555"/>
      <c r="AL17" s="10"/>
    </row>
    <row r="18" spans="2:38" ht="13.5" customHeight="1" x14ac:dyDescent="0.45">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10"/>
    </row>
    <row r="19" spans="2:38" ht="13.5" customHeight="1" x14ac:dyDescent="0.45"/>
    <row r="20" spans="2:38" ht="13.5" customHeight="1" x14ac:dyDescent="0.45">
      <c r="B20" s="558" t="s">
        <v>332</v>
      </c>
      <c r="C20" s="558"/>
      <c r="D20" s="558"/>
      <c r="E20" s="558"/>
      <c r="F20" s="558"/>
      <c r="G20" s="558"/>
      <c r="H20" s="558"/>
      <c r="I20" s="558"/>
      <c r="J20" s="558"/>
      <c r="K20" s="558"/>
      <c r="L20" s="558"/>
      <c r="M20" s="558"/>
      <c r="N20" s="558"/>
      <c r="O20" s="558"/>
      <c r="P20" s="558"/>
      <c r="Q20" s="558"/>
      <c r="R20" s="558"/>
      <c r="S20" s="558"/>
      <c r="T20" s="558"/>
      <c r="U20" s="558"/>
      <c r="V20" s="558"/>
      <c r="W20" s="558"/>
      <c r="X20" s="558"/>
      <c r="Y20" s="558"/>
      <c r="Z20" s="558"/>
      <c r="AA20" s="558"/>
      <c r="AB20" s="558"/>
      <c r="AC20" s="558"/>
      <c r="AD20" s="558"/>
      <c r="AE20" s="558"/>
      <c r="AF20" s="558"/>
      <c r="AG20" s="558"/>
      <c r="AH20" s="558"/>
      <c r="AI20" s="558"/>
      <c r="AJ20" s="558"/>
      <c r="AK20" s="558"/>
      <c r="AL20" s="558"/>
    </row>
    <row r="21" spans="2:38" ht="13.5" customHeight="1" x14ac:dyDescent="0.45">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row>
    <row r="22" spans="2:38" ht="13.5" customHeight="1" x14ac:dyDescent="0.45">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row>
    <row r="23" spans="2:38" ht="13.5" customHeight="1" x14ac:dyDescent="0.45">
      <c r="B23" s="561" t="s">
        <v>333</v>
      </c>
      <c r="C23" s="561"/>
      <c r="D23" s="561"/>
      <c r="E23" s="561"/>
      <c r="F23" s="561"/>
      <c r="G23" s="561"/>
      <c r="H23" s="561"/>
      <c r="I23" s="561"/>
      <c r="J23" s="561"/>
      <c r="K23" s="561"/>
      <c r="L23" s="561"/>
      <c r="M23" s="561"/>
      <c r="N23" s="561"/>
      <c r="O23" s="561"/>
      <c r="P23" s="561"/>
      <c r="Q23" s="561"/>
      <c r="R23" s="561"/>
      <c r="S23" s="561"/>
      <c r="T23" s="561"/>
      <c r="U23" s="561"/>
      <c r="V23" s="561"/>
      <c r="W23" s="561"/>
      <c r="X23" s="561"/>
      <c r="Y23" s="561"/>
      <c r="Z23" s="561"/>
      <c r="AA23" s="561"/>
      <c r="AB23" s="561"/>
      <c r="AC23" s="561"/>
      <c r="AD23" s="561"/>
      <c r="AE23" s="561"/>
      <c r="AF23" s="561"/>
      <c r="AG23" s="561"/>
      <c r="AH23" s="561"/>
      <c r="AI23" s="561"/>
      <c r="AJ23" s="561"/>
      <c r="AK23" s="561"/>
      <c r="AL23" s="561"/>
    </row>
    <row r="24" spans="2:38" ht="13.5" customHeight="1" x14ac:dyDescent="0.45">
      <c r="B24" s="561"/>
      <c r="C24" s="561"/>
      <c r="D24" s="561"/>
      <c r="E24" s="561"/>
      <c r="F24" s="561"/>
      <c r="G24" s="561"/>
      <c r="H24" s="561"/>
      <c r="I24" s="561"/>
      <c r="J24" s="561"/>
      <c r="K24" s="561"/>
      <c r="L24" s="561"/>
      <c r="M24" s="561"/>
      <c r="N24" s="561"/>
      <c r="O24" s="561"/>
      <c r="P24" s="561"/>
      <c r="Q24" s="561"/>
      <c r="R24" s="561"/>
      <c r="S24" s="561"/>
      <c r="T24" s="561"/>
      <c r="U24" s="561"/>
      <c r="V24" s="561"/>
      <c r="W24" s="561"/>
      <c r="X24" s="561"/>
      <c r="Y24" s="561"/>
      <c r="Z24" s="561"/>
      <c r="AA24" s="561"/>
      <c r="AB24" s="561"/>
      <c r="AC24" s="561"/>
      <c r="AD24" s="561"/>
      <c r="AE24" s="561"/>
      <c r="AF24" s="561"/>
      <c r="AG24" s="561"/>
      <c r="AH24" s="561"/>
      <c r="AI24" s="561"/>
      <c r="AJ24" s="561"/>
      <c r="AK24" s="561"/>
      <c r="AL24" s="561"/>
    </row>
    <row r="25" spans="2:38" ht="13.5" customHeight="1" x14ac:dyDescent="0.45">
      <c r="B25" s="561"/>
      <c r="C25" s="561"/>
      <c r="D25" s="561"/>
      <c r="E25" s="561"/>
      <c r="F25" s="561"/>
      <c r="G25" s="561"/>
      <c r="H25" s="561"/>
      <c r="I25" s="561"/>
      <c r="J25" s="561"/>
      <c r="K25" s="561"/>
      <c r="L25" s="561"/>
      <c r="M25" s="561"/>
      <c r="N25" s="561"/>
      <c r="O25" s="561"/>
      <c r="P25" s="561"/>
      <c r="Q25" s="561"/>
      <c r="R25" s="561"/>
      <c r="S25" s="561"/>
      <c r="T25" s="561"/>
      <c r="U25" s="561"/>
      <c r="V25" s="561"/>
      <c r="W25" s="561"/>
      <c r="X25" s="561"/>
      <c r="Y25" s="561"/>
      <c r="Z25" s="561"/>
      <c r="AA25" s="561"/>
      <c r="AB25" s="561"/>
      <c r="AC25" s="561"/>
      <c r="AD25" s="561"/>
      <c r="AE25" s="561"/>
      <c r="AF25" s="561"/>
      <c r="AG25" s="561"/>
      <c r="AH25" s="561"/>
      <c r="AI25" s="561"/>
      <c r="AJ25" s="561"/>
      <c r="AK25" s="561"/>
      <c r="AL25" s="561"/>
    </row>
    <row r="26" spans="2:38" ht="13.5" customHeight="1" x14ac:dyDescent="0.45">
      <c r="B26" s="582"/>
      <c r="C26" s="582"/>
      <c r="D26" s="582"/>
      <c r="E26" s="582"/>
      <c r="F26" s="582"/>
      <c r="G26" s="582"/>
      <c r="H26" s="582"/>
      <c r="I26" s="582"/>
      <c r="J26" s="582"/>
      <c r="K26" s="582"/>
      <c r="L26" s="582"/>
      <c r="M26" s="582"/>
      <c r="N26" s="582"/>
      <c r="O26" s="582"/>
      <c r="P26" s="582"/>
      <c r="Q26" s="582"/>
      <c r="R26" s="582"/>
      <c r="S26" s="582"/>
      <c r="T26" s="582"/>
      <c r="U26" s="582"/>
      <c r="V26" s="582"/>
      <c r="W26" s="582"/>
      <c r="X26" s="582"/>
      <c r="Y26" s="582"/>
      <c r="Z26" s="582"/>
      <c r="AA26" s="582"/>
      <c r="AB26" s="582"/>
      <c r="AC26" s="582"/>
      <c r="AD26" s="582"/>
      <c r="AE26" s="582"/>
      <c r="AF26" s="582"/>
      <c r="AG26" s="582"/>
      <c r="AH26" s="582"/>
      <c r="AI26" s="582"/>
      <c r="AJ26" s="582"/>
      <c r="AK26" s="582"/>
      <c r="AL26" s="582"/>
    </row>
    <row r="27" spans="2:38" ht="13.5" customHeight="1" x14ac:dyDescent="0.45">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row>
    <row r="28" spans="2:38" ht="13.5" customHeight="1" x14ac:dyDescent="0.45">
      <c r="B28" s="583" t="s">
        <v>39</v>
      </c>
      <c r="C28" s="583"/>
      <c r="D28" s="583"/>
      <c r="E28" s="583"/>
      <c r="F28" s="583"/>
      <c r="G28" s="583"/>
      <c r="H28" s="583"/>
      <c r="I28" s="583"/>
      <c r="J28" s="583"/>
      <c r="K28" s="583"/>
      <c r="L28" s="583"/>
      <c r="M28" s="583"/>
      <c r="N28" s="583"/>
      <c r="O28" s="583"/>
      <c r="P28" s="583"/>
      <c r="Q28" s="583"/>
      <c r="R28" s="583"/>
      <c r="S28" s="583"/>
      <c r="T28" s="583"/>
      <c r="U28" s="583"/>
      <c r="V28" s="583"/>
      <c r="W28" s="583"/>
      <c r="X28" s="583"/>
      <c r="Y28" s="583"/>
      <c r="Z28" s="583"/>
      <c r="AA28" s="583"/>
      <c r="AB28" s="583"/>
      <c r="AC28" s="583"/>
      <c r="AD28" s="583"/>
      <c r="AE28" s="583"/>
      <c r="AF28" s="583"/>
      <c r="AG28" s="583"/>
      <c r="AH28" s="583"/>
      <c r="AI28" s="583"/>
      <c r="AJ28" s="583"/>
      <c r="AK28" s="583"/>
      <c r="AL28" s="583"/>
    </row>
    <row r="29" spans="2:38" ht="13.5" customHeight="1" x14ac:dyDescent="0.45"/>
    <row r="30" spans="2:38" ht="13.5" customHeight="1" x14ac:dyDescent="0.45"/>
    <row r="31" spans="2:38" ht="13.5" customHeight="1" x14ac:dyDescent="0.45">
      <c r="B31" s="148">
        <v>1</v>
      </c>
      <c r="D31" s="124" t="s">
        <v>66</v>
      </c>
    </row>
    <row r="32" spans="2:38" ht="9.6" customHeight="1" x14ac:dyDescent="0.45"/>
    <row r="33" spans="2:38" ht="38.4" customHeight="1" x14ac:dyDescent="0.45">
      <c r="D33" s="555"/>
      <c r="E33" s="555"/>
      <c r="F33" s="555"/>
      <c r="G33" s="555"/>
      <c r="H33" s="555"/>
      <c r="I33" s="555"/>
      <c r="J33" s="555"/>
      <c r="K33" s="555"/>
      <c r="L33" s="555"/>
      <c r="M33" s="555"/>
      <c r="N33" s="555"/>
      <c r="O33" s="555"/>
      <c r="P33" s="555"/>
      <c r="Q33" s="555"/>
      <c r="R33" s="555"/>
      <c r="S33" s="555"/>
      <c r="T33" s="555"/>
      <c r="U33" s="555"/>
      <c r="V33" s="555"/>
      <c r="W33" s="555"/>
      <c r="X33" s="555"/>
      <c r="Y33" s="555"/>
      <c r="Z33" s="555"/>
      <c r="AA33" s="555"/>
      <c r="AB33" s="555"/>
      <c r="AC33" s="555"/>
      <c r="AD33" s="555"/>
      <c r="AE33" s="555"/>
      <c r="AF33" s="555"/>
      <c r="AG33" s="555"/>
      <c r="AH33" s="555"/>
      <c r="AI33" s="555"/>
      <c r="AJ33" s="555"/>
      <c r="AK33" s="555"/>
      <c r="AL33" s="294"/>
    </row>
    <row r="34" spans="2:38" ht="13.5" customHeight="1" x14ac:dyDescent="0.45">
      <c r="Q34" s="163"/>
      <c r="R34" s="163"/>
      <c r="S34" s="163"/>
      <c r="T34" s="163"/>
      <c r="U34" s="163"/>
      <c r="V34" s="163"/>
    </row>
    <row r="35" spans="2:38" ht="13.5" customHeight="1" x14ac:dyDescent="0.45"/>
    <row r="36" spans="2:38" ht="13.5" customHeight="1" x14ac:dyDescent="0.45">
      <c r="B36" s="148">
        <v>2</v>
      </c>
      <c r="D36" s="124" t="s">
        <v>65</v>
      </c>
    </row>
    <row r="37" spans="2:38" ht="6" customHeight="1" x14ac:dyDescent="0.45"/>
    <row r="38" spans="2:38" ht="62.4" customHeight="1" x14ac:dyDescent="0.45">
      <c r="D38" s="555"/>
      <c r="E38" s="555"/>
      <c r="F38" s="555"/>
      <c r="G38" s="555"/>
      <c r="H38" s="555"/>
      <c r="I38" s="555"/>
      <c r="J38" s="555"/>
      <c r="K38" s="555"/>
      <c r="L38" s="555"/>
      <c r="M38" s="555"/>
      <c r="N38" s="555"/>
      <c r="O38" s="555"/>
      <c r="P38" s="555"/>
      <c r="Q38" s="555"/>
      <c r="R38" s="555"/>
      <c r="S38" s="555"/>
      <c r="T38" s="555"/>
      <c r="U38" s="555"/>
      <c r="V38" s="555"/>
      <c r="W38" s="555"/>
      <c r="X38" s="555"/>
      <c r="Y38" s="555"/>
      <c r="Z38" s="555"/>
      <c r="AA38" s="555"/>
      <c r="AB38" s="555"/>
      <c r="AC38" s="555"/>
      <c r="AD38" s="555"/>
      <c r="AE38" s="555"/>
      <c r="AF38" s="555"/>
      <c r="AG38" s="555"/>
      <c r="AH38" s="555"/>
      <c r="AI38" s="555"/>
      <c r="AJ38" s="555"/>
      <c r="AK38" s="555"/>
      <c r="AL38" s="294"/>
    </row>
  </sheetData>
  <mergeCells count="14">
    <mergeCell ref="B23:AL26"/>
    <mergeCell ref="B28:AL28"/>
    <mergeCell ref="D33:AK33"/>
    <mergeCell ref="D38:AK38"/>
    <mergeCell ref="P14:T15"/>
    <mergeCell ref="U14:AK15"/>
    <mergeCell ref="P16:T17"/>
    <mergeCell ref="U16:AK17"/>
    <mergeCell ref="B20:AL20"/>
    <mergeCell ref="B2:S2"/>
    <mergeCell ref="P10:R11"/>
    <mergeCell ref="P12:T13"/>
    <mergeCell ref="U12:AK13"/>
    <mergeCell ref="AB4:AL4"/>
  </mergeCells>
  <phoneticPr fontId="14"/>
  <conditionalFormatting sqref="D33">
    <cfRule type="expression" dxfId="47" priority="2">
      <formula>LEN(D33)=0</formula>
    </cfRule>
  </conditionalFormatting>
  <conditionalFormatting sqref="D38">
    <cfRule type="expression" dxfId="46" priority="1">
      <formula>LEN(D38)=0</formula>
    </cfRule>
  </conditionalFormatting>
  <conditionalFormatting sqref="U12">
    <cfRule type="expression" dxfId="45" priority="5">
      <formula>LEN(U12)=0</formula>
    </cfRule>
  </conditionalFormatting>
  <conditionalFormatting sqref="U14">
    <cfRule type="expression" dxfId="44" priority="4">
      <formula>LEN(U14)=0</formula>
    </cfRule>
  </conditionalFormatting>
  <conditionalFormatting sqref="U16">
    <cfRule type="expression" dxfId="43" priority="3">
      <formula>LEN(U16)=0</formula>
    </cfRule>
  </conditionalFormatting>
  <conditionalFormatting sqref="AB4">
    <cfRule type="expression" dxfId="42" priority="6">
      <formula>AB4="令和　年　月　日"</formula>
    </cfRule>
  </conditionalFormatting>
  <printOptions horizontalCentered="1"/>
  <pageMargins left="0.98425196850393704" right="0.78740157480314965" top="0.78740157480314965" bottom="0.78740157480314965" header="0.51181102362204722" footer="0.51181102362204722"/>
  <pageSetup paperSize="9" firstPageNumber="0" orientation="portrait" cellComments="asDisplayed" useFirstPageNumber="1"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D0A6F-641C-4218-9110-BFB3F9896B1D}">
  <sheetPr>
    <tabColor indexed="17"/>
    <pageSetUpPr fitToPage="1"/>
  </sheetPr>
  <dimension ref="A1:AL55"/>
  <sheetViews>
    <sheetView view="pageBreakPreview" zoomScaleNormal="100" zoomScaleSheetLayoutView="100" workbookViewId="0">
      <selection activeCell="F9" sqref="F9"/>
    </sheetView>
  </sheetViews>
  <sheetFormatPr defaultColWidth="8.09765625" defaultRowHeight="13.2" x14ac:dyDescent="0.45"/>
  <cols>
    <col min="1" max="6" width="1.8984375" style="124" customWidth="1"/>
    <col min="7" max="7" width="3.59765625" style="124" customWidth="1"/>
    <col min="8" max="9" width="1.19921875" style="124" customWidth="1"/>
    <col min="10" max="10" width="3.3984375" style="124" customWidth="1"/>
    <col min="11" max="12" width="1.3984375" style="124" customWidth="1"/>
    <col min="13" max="13" width="4.19921875" style="124" customWidth="1"/>
    <col min="14" max="18" width="1.8984375" style="124" customWidth="1"/>
    <col min="19" max="19" width="3.19921875" style="124" customWidth="1"/>
    <col min="20" max="21" width="1.3984375" style="124" customWidth="1"/>
    <col min="22" max="22" width="3.19921875" style="124" customWidth="1"/>
    <col min="23" max="24" width="1.19921875" style="124" customWidth="1"/>
    <col min="25" max="25" width="3.5" style="124" customWidth="1"/>
    <col min="26" max="38" width="1.8984375" style="124" customWidth="1"/>
    <col min="39" max="16384" width="8.09765625" style="9"/>
  </cols>
  <sheetData>
    <row r="1" spans="2:38" x14ac:dyDescent="0.45">
      <c r="B1" s="124" t="s">
        <v>3</v>
      </c>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row>
    <row r="2" spans="2:38" ht="14.4" x14ac:dyDescent="0.45">
      <c r="B2" s="518" t="s">
        <v>183</v>
      </c>
      <c r="C2" s="518"/>
      <c r="D2" s="518"/>
      <c r="E2" s="518"/>
      <c r="F2" s="518"/>
      <c r="G2" s="518"/>
      <c r="H2" s="518"/>
      <c r="I2" s="518"/>
      <c r="J2" s="518"/>
      <c r="K2" s="518"/>
      <c r="L2" s="518"/>
      <c r="M2" s="518"/>
      <c r="N2" s="518"/>
      <c r="O2" s="518"/>
      <c r="P2" s="518"/>
      <c r="Q2" s="518"/>
      <c r="R2" s="518"/>
      <c r="S2" s="518"/>
      <c r="T2" s="518"/>
    </row>
    <row r="4" spans="2:38" x14ac:dyDescent="0.45">
      <c r="AB4" s="553" t="s">
        <v>7</v>
      </c>
      <c r="AC4" s="553"/>
      <c r="AD4" s="553"/>
      <c r="AE4" s="553"/>
      <c r="AF4" s="553"/>
      <c r="AG4" s="553"/>
      <c r="AH4" s="553"/>
      <c r="AI4" s="553"/>
      <c r="AJ4" s="553"/>
      <c r="AK4" s="553"/>
      <c r="AL4" s="553"/>
    </row>
    <row r="5" spans="2:38" x14ac:dyDescent="0.45">
      <c r="AE5" s="146"/>
      <c r="AF5" s="146"/>
      <c r="AG5" s="146"/>
      <c r="AH5" s="146"/>
      <c r="AI5" s="146"/>
      <c r="AJ5" s="146"/>
      <c r="AK5" s="146"/>
      <c r="AL5" s="146"/>
    </row>
    <row r="7" spans="2:38" x14ac:dyDescent="0.45">
      <c r="C7" s="124" t="s">
        <v>91</v>
      </c>
    </row>
    <row r="9" spans="2:38" x14ac:dyDescent="0.45">
      <c r="AL9" s="164"/>
    </row>
    <row r="10" spans="2:38" x14ac:dyDescent="0.45">
      <c r="P10" s="583" t="s">
        <v>38</v>
      </c>
      <c r="Q10" s="583"/>
      <c r="R10" s="583"/>
      <c r="AL10" s="164"/>
    </row>
    <row r="11" spans="2:38" x14ac:dyDescent="0.45">
      <c r="P11" s="583"/>
      <c r="Q11" s="583"/>
      <c r="R11" s="583"/>
      <c r="AL11" s="164"/>
    </row>
    <row r="12" spans="2:38" x14ac:dyDescent="0.45">
      <c r="P12" s="583" t="s">
        <v>50</v>
      </c>
      <c r="Q12" s="583"/>
      <c r="R12" s="583"/>
      <c r="S12" s="583"/>
      <c r="T12" s="583"/>
      <c r="U12" s="555"/>
      <c r="V12" s="555"/>
      <c r="W12" s="555"/>
      <c r="X12" s="555"/>
      <c r="Y12" s="555"/>
      <c r="Z12" s="555"/>
      <c r="AA12" s="555"/>
      <c r="AB12" s="555"/>
      <c r="AC12" s="555"/>
      <c r="AD12" s="555"/>
      <c r="AE12" s="555"/>
      <c r="AF12" s="555"/>
      <c r="AG12" s="555"/>
      <c r="AH12" s="555"/>
      <c r="AI12" s="555"/>
      <c r="AJ12" s="555"/>
      <c r="AK12" s="555"/>
      <c r="AL12" s="164"/>
    </row>
    <row r="13" spans="2:38" x14ac:dyDescent="0.45">
      <c r="P13" s="583"/>
      <c r="Q13" s="583"/>
      <c r="R13" s="583"/>
      <c r="S13" s="583"/>
      <c r="T13" s="583"/>
      <c r="U13" s="555"/>
      <c r="V13" s="555"/>
      <c r="W13" s="555"/>
      <c r="X13" s="555"/>
      <c r="Y13" s="555"/>
      <c r="Z13" s="555"/>
      <c r="AA13" s="555"/>
      <c r="AB13" s="555"/>
      <c r="AC13" s="555"/>
      <c r="AD13" s="555"/>
      <c r="AE13" s="555"/>
      <c r="AF13" s="555"/>
      <c r="AG13" s="555"/>
      <c r="AH13" s="555"/>
      <c r="AI13" s="555"/>
      <c r="AJ13" s="555"/>
      <c r="AK13" s="555"/>
      <c r="AL13" s="164"/>
    </row>
    <row r="14" spans="2:38" x14ac:dyDescent="0.45">
      <c r="P14" s="583" t="s">
        <v>57</v>
      </c>
      <c r="Q14" s="583"/>
      <c r="R14" s="583"/>
      <c r="S14" s="583"/>
      <c r="T14" s="583"/>
      <c r="U14" s="555"/>
      <c r="V14" s="555"/>
      <c r="W14" s="555"/>
      <c r="X14" s="555"/>
      <c r="Y14" s="555"/>
      <c r="Z14" s="555"/>
      <c r="AA14" s="555"/>
      <c r="AB14" s="555"/>
      <c r="AC14" s="555"/>
      <c r="AD14" s="555"/>
      <c r="AE14" s="555"/>
      <c r="AF14" s="555"/>
      <c r="AG14" s="555"/>
      <c r="AH14" s="555"/>
      <c r="AI14" s="555"/>
      <c r="AJ14" s="555"/>
      <c r="AK14" s="555"/>
      <c r="AL14" s="164"/>
    </row>
    <row r="15" spans="2:38" x14ac:dyDescent="0.45">
      <c r="P15" s="583"/>
      <c r="Q15" s="583"/>
      <c r="R15" s="583"/>
      <c r="S15" s="583"/>
      <c r="T15" s="583"/>
      <c r="U15" s="555"/>
      <c r="V15" s="555"/>
      <c r="W15" s="555"/>
      <c r="X15" s="555"/>
      <c r="Y15" s="555"/>
      <c r="Z15" s="555"/>
      <c r="AA15" s="555"/>
      <c r="AB15" s="555"/>
      <c r="AC15" s="555"/>
      <c r="AD15" s="555"/>
      <c r="AE15" s="555"/>
      <c r="AF15" s="555"/>
      <c r="AG15" s="555"/>
      <c r="AH15" s="555"/>
      <c r="AI15" s="555"/>
      <c r="AJ15" s="555"/>
      <c r="AK15" s="555"/>
      <c r="AL15" s="164"/>
    </row>
    <row r="16" spans="2:38" ht="13.35" customHeight="1" x14ac:dyDescent="0.45">
      <c r="P16" s="585" t="s">
        <v>58</v>
      </c>
      <c r="Q16" s="585"/>
      <c r="R16" s="585"/>
      <c r="S16" s="585"/>
      <c r="T16" s="585"/>
      <c r="U16" s="555"/>
      <c r="V16" s="555"/>
      <c r="W16" s="555"/>
      <c r="X16" s="555"/>
      <c r="Y16" s="555"/>
      <c r="Z16" s="555"/>
      <c r="AA16" s="555"/>
      <c r="AB16" s="555"/>
      <c r="AC16" s="555"/>
      <c r="AD16" s="555"/>
      <c r="AE16" s="555"/>
      <c r="AF16" s="555"/>
      <c r="AG16" s="555"/>
      <c r="AH16" s="555"/>
      <c r="AI16" s="555"/>
      <c r="AJ16" s="555"/>
      <c r="AK16" s="555"/>
      <c r="AL16" s="164"/>
    </row>
    <row r="17" spans="2:38" x14ac:dyDescent="0.45">
      <c r="P17" s="585"/>
      <c r="Q17" s="585"/>
      <c r="R17" s="585"/>
      <c r="S17" s="585"/>
      <c r="T17" s="585"/>
      <c r="U17" s="555"/>
      <c r="V17" s="555"/>
      <c r="W17" s="555"/>
      <c r="X17" s="555"/>
      <c r="Y17" s="555"/>
      <c r="Z17" s="555"/>
      <c r="AA17" s="555"/>
      <c r="AB17" s="555"/>
      <c r="AC17" s="555"/>
      <c r="AD17" s="555"/>
      <c r="AE17" s="555"/>
      <c r="AF17" s="555"/>
      <c r="AG17" s="555"/>
      <c r="AH17" s="555"/>
      <c r="AI17" s="555"/>
      <c r="AJ17" s="555"/>
      <c r="AK17" s="555"/>
      <c r="AL17" s="164"/>
    </row>
    <row r="18" spans="2:38" x14ac:dyDescent="0.45">
      <c r="AL18" s="164"/>
    </row>
    <row r="20" spans="2:38" ht="13.5" customHeight="1" x14ac:dyDescent="0.45">
      <c r="B20" s="558" t="s">
        <v>334</v>
      </c>
      <c r="C20" s="558"/>
      <c r="D20" s="558"/>
      <c r="E20" s="558"/>
      <c r="F20" s="558"/>
      <c r="G20" s="558"/>
      <c r="H20" s="558"/>
      <c r="I20" s="558"/>
      <c r="J20" s="558"/>
      <c r="K20" s="558"/>
      <c r="L20" s="558"/>
      <c r="M20" s="558"/>
      <c r="N20" s="558"/>
      <c r="O20" s="558"/>
      <c r="P20" s="558"/>
      <c r="Q20" s="558"/>
      <c r="R20" s="558"/>
      <c r="S20" s="558"/>
      <c r="T20" s="558"/>
      <c r="U20" s="558"/>
      <c r="V20" s="558"/>
      <c r="W20" s="558"/>
      <c r="X20" s="558"/>
      <c r="Y20" s="558"/>
      <c r="Z20" s="558"/>
      <c r="AA20" s="558"/>
      <c r="AB20" s="558"/>
      <c r="AC20" s="558"/>
      <c r="AD20" s="558"/>
      <c r="AE20" s="558"/>
      <c r="AF20" s="558"/>
      <c r="AG20" s="558"/>
      <c r="AH20" s="558"/>
      <c r="AI20" s="558"/>
      <c r="AJ20" s="558"/>
      <c r="AK20" s="558"/>
      <c r="AL20" s="558"/>
    </row>
    <row r="21" spans="2:38" ht="13.5" customHeight="1" x14ac:dyDescent="0.45">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64"/>
      <c r="AL21" s="264"/>
    </row>
    <row r="22" spans="2:38" ht="13.5" customHeight="1" x14ac:dyDescent="0.45">
      <c r="B22" s="561" t="s">
        <v>335</v>
      </c>
      <c r="C22" s="561"/>
      <c r="D22" s="561"/>
      <c r="E22" s="561"/>
      <c r="F22" s="561"/>
      <c r="G22" s="561"/>
      <c r="H22" s="561"/>
      <c r="I22" s="561"/>
      <c r="J22" s="561"/>
      <c r="K22" s="561"/>
      <c r="L22" s="561"/>
      <c r="M22" s="561"/>
      <c r="N22" s="561"/>
      <c r="O22" s="561"/>
      <c r="P22" s="561"/>
      <c r="Q22" s="561"/>
      <c r="R22" s="561"/>
      <c r="S22" s="561"/>
      <c r="T22" s="561"/>
      <c r="U22" s="561"/>
      <c r="V22" s="561"/>
      <c r="W22" s="561"/>
      <c r="X22" s="561"/>
      <c r="Y22" s="561"/>
      <c r="Z22" s="561"/>
      <c r="AA22" s="561"/>
      <c r="AB22" s="561"/>
      <c r="AC22" s="561"/>
      <c r="AD22" s="561"/>
      <c r="AE22" s="561"/>
      <c r="AF22" s="561"/>
      <c r="AG22" s="561"/>
      <c r="AH22" s="561"/>
      <c r="AI22" s="561"/>
      <c r="AJ22" s="561"/>
      <c r="AK22" s="561"/>
      <c r="AL22" s="561"/>
    </row>
    <row r="23" spans="2:38" ht="13.5" customHeight="1" x14ac:dyDescent="0.45">
      <c r="B23" s="561"/>
      <c r="C23" s="561"/>
      <c r="D23" s="561"/>
      <c r="E23" s="561"/>
      <c r="F23" s="561"/>
      <c r="G23" s="561"/>
      <c r="H23" s="561"/>
      <c r="I23" s="561"/>
      <c r="J23" s="561"/>
      <c r="K23" s="561"/>
      <c r="L23" s="561"/>
      <c r="M23" s="561"/>
      <c r="N23" s="561"/>
      <c r="O23" s="561"/>
      <c r="P23" s="561"/>
      <c r="Q23" s="561"/>
      <c r="R23" s="561"/>
      <c r="S23" s="561"/>
      <c r="T23" s="561"/>
      <c r="U23" s="561"/>
      <c r="V23" s="561"/>
      <c r="W23" s="561"/>
      <c r="X23" s="561"/>
      <c r="Y23" s="561"/>
      <c r="Z23" s="561"/>
      <c r="AA23" s="561"/>
      <c r="AB23" s="561"/>
      <c r="AC23" s="561"/>
      <c r="AD23" s="561"/>
      <c r="AE23" s="561"/>
      <c r="AF23" s="561"/>
      <c r="AG23" s="561"/>
      <c r="AH23" s="561"/>
      <c r="AI23" s="561"/>
      <c r="AJ23" s="561"/>
      <c r="AK23" s="561"/>
      <c r="AL23" s="561"/>
    </row>
    <row r="24" spans="2:38" ht="13.5" customHeight="1" x14ac:dyDescent="0.45">
      <c r="B24" s="561"/>
      <c r="C24" s="561"/>
      <c r="D24" s="561"/>
      <c r="E24" s="561"/>
      <c r="F24" s="561"/>
      <c r="G24" s="561"/>
      <c r="H24" s="561"/>
      <c r="I24" s="561"/>
      <c r="J24" s="561"/>
      <c r="K24" s="561"/>
      <c r="L24" s="561"/>
      <c r="M24" s="561"/>
      <c r="N24" s="561"/>
      <c r="O24" s="561"/>
      <c r="P24" s="561"/>
      <c r="Q24" s="561"/>
      <c r="R24" s="561"/>
      <c r="S24" s="561"/>
      <c r="T24" s="561"/>
      <c r="U24" s="561"/>
      <c r="V24" s="561"/>
      <c r="W24" s="561"/>
      <c r="X24" s="561"/>
      <c r="Y24" s="561"/>
      <c r="Z24" s="561"/>
      <c r="AA24" s="561"/>
      <c r="AB24" s="561"/>
      <c r="AC24" s="561"/>
      <c r="AD24" s="561"/>
      <c r="AE24" s="561"/>
      <c r="AF24" s="561"/>
      <c r="AG24" s="561"/>
      <c r="AH24" s="561"/>
      <c r="AI24" s="561"/>
      <c r="AJ24" s="561"/>
      <c r="AK24" s="561"/>
      <c r="AL24" s="561"/>
    </row>
    <row r="25" spans="2:38" ht="13.5" customHeight="1" x14ac:dyDescent="0.45">
      <c r="B25" s="582"/>
      <c r="C25" s="582"/>
      <c r="D25" s="582"/>
      <c r="E25" s="582"/>
      <c r="F25" s="582"/>
      <c r="G25" s="582"/>
      <c r="H25" s="582"/>
      <c r="I25" s="582"/>
      <c r="J25" s="582"/>
      <c r="K25" s="582"/>
      <c r="L25" s="582"/>
      <c r="M25" s="582"/>
      <c r="N25" s="582"/>
      <c r="O25" s="582"/>
      <c r="P25" s="582"/>
      <c r="Q25" s="582"/>
      <c r="R25" s="582"/>
      <c r="S25" s="582"/>
      <c r="T25" s="582"/>
      <c r="U25" s="582"/>
      <c r="V25" s="582"/>
      <c r="W25" s="582"/>
      <c r="X25" s="582"/>
      <c r="Y25" s="582"/>
      <c r="Z25" s="582"/>
      <c r="AA25" s="582"/>
      <c r="AB25" s="582"/>
      <c r="AC25" s="582"/>
      <c r="AD25" s="582"/>
      <c r="AE25" s="582"/>
      <c r="AF25" s="582"/>
      <c r="AG25" s="582"/>
      <c r="AH25" s="582"/>
      <c r="AI25" s="582"/>
      <c r="AJ25" s="582"/>
      <c r="AK25" s="582"/>
      <c r="AL25" s="582"/>
    </row>
    <row r="26" spans="2:38" ht="13.5" customHeight="1" x14ac:dyDescent="0.45">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6"/>
      <c r="AL26" s="266"/>
    </row>
    <row r="27" spans="2:38" ht="13.5" customHeight="1" x14ac:dyDescent="0.45">
      <c r="B27" s="558" t="s">
        <v>39</v>
      </c>
      <c r="C27" s="558"/>
      <c r="D27" s="558"/>
      <c r="E27" s="558"/>
      <c r="F27" s="558"/>
      <c r="G27" s="558"/>
      <c r="H27" s="558"/>
      <c r="I27" s="558"/>
      <c r="J27" s="558"/>
      <c r="K27" s="558"/>
      <c r="L27" s="558"/>
      <c r="M27" s="558"/>
      <c r="N27" s="558"/>
      <c r="O27" s="558"/>
      <c r="P27" s="558"/>
      <c r="Q27" s="558"/>
      <c r="R27" s="558"/>
      <c r="S27" s="558"/>
      <c r="T27" s="558"/>
      <c r="U27" s="558"/>
      <c r="V27" s="558"/>
      <c r="W27" s="558"/>
      <c r="X27" s="558"/>
      <c r="Y27" s="558"/>
      <c r="Z27" s="558"/>
      <c r="AA27" s="558"/>
      <c r="AB27" s="558"/>
      <c r="AC27" s="558"/>
      <c r="AD27" s="558"/>
      <c r="AE27" s="558"/>
      <c r="AF27" s="558"/>
      <c r="AG27" s="558"/>
      <c r="AH27" s="558"/>
      <c r="AI27" s="558"/>
      <c r="AJ27" s="558"/>
      <c r="AK27" s="558"/>
      <c r="AL27" s="558"/>
    </row>
    <row r="28" spans="2:38" ht="13.5" customHeight="1" x14ac:dyDescent="0.45">
      <c r="B28" s="263"/>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3"/>
      <c r="AK28" s="263"/>
      <c r="AL28" s="263"/>
    </row>
    <row r="29" spans="2:38" ht="13.5" customHeight="1" x14ac:dyDescent="0.2">
      <c r="B29" s="267" t="s">
        <v>49</v>
      </c>
      <c r="C29" s="264"/>
      <c r="D29" s="584" t="s">
        <v>104</v>
      </c>
      <c r="E29" s="584"/>
      <c r="F29" s="584"/>
      <c r="G29" s="584"/>
      <c r="H29" s="584"/>
      <c r="I29" s="584"/>
      <c r="J29" s="584"/>
      <c r="K29" s="584"/>
      <c r="L29" s="584"/>
      <c r="M29" s="584"/>
      <c r="N29" s="584"/>
      <c r="O29" s="584"/>
      <c r="P29" s="584"/>
      <c r="Q29" s="584"/>
      <c r="R29" s="584"/>
      <c r="S29" s="584"/>
      <c r="T29" s="584"/>
      <c r="U29" s="584"/>
      <c r="V29" s="584"/>
      <c r="W29" s="584"/>
      <c r="X29" s="584"/>
      <c r="Y29" s="584"/>
      <c r="Z29" s="584"/>
      <c r="AA29" s="269"/>
      <c r="AB29" s="264"/>
      <c r="AC29" s="264"/>
      <c r="AD29" s="264"/>
      <c r="AE29" s="264"/>
      <c r="AF29" s="264"/>
      <c r="AG29" s="264"/>
      <c r="AH29" s="264"/>
      <c r="AI29" s="264"/>
      <c r="AJ29" s="264"/>
      <c r="AK29" s="264"/>
      <c r="AL29" s="264"/>
    </row>
    <row r="30" spans="2:38" ht="13.5" customHeight="1" x14ac:dyDescent="0.45">
      <c r="B30" s="264"/>
      <c r="C30" s="264"/>
      <c r="D30" s="264"/>
      <c r="E30" s="263" t="s">
        <v>105</v>
      </c>
      <c r="F30" s="555"/>
      <c r="G30" s="555"/>
      <c r="H30" s="555"/>
      <c r="I30" s="555"/>
      <c r="J30" s="555"/>
      <c r="K30" s="555"/>
      <c r="L30" s="555"/>
      <c r="M30" s="555"/>
      <c r="N30" s="555"/>
      <c r="O30" s="555"/>
      <c r="P30" s="264" t="s">
        <v>96</v>
      </c>
      <c r="Q30" s="264"/>
      <c r="R30" s="264"/>
      <c r="S30" s="264"/>
      <c r="T30" s="264"/>
      <c r="U30" s="264"/>
      <c r="V30" s="264"/>
      <c r="W30" s="264"/>
      <c r="X30" s="264"/>
      <c r="Y30" s="264"/>
      <c r="Z30" s="264"/>
      <c r="AA30" s="264"/>
      <c r="AB30" s="264"/>
      <c r="AC30" s="264"/>
      <c r="AD30" s="264"/>
      <c r="AE30" s="264"/>
      <c r="AF30" s="264"/>
      <c r="AG30" s="264"/>
      <c r="AH30" s="264"/>
      <c r="AI30" s="264"/>
      <c r="AJ30" s="264"/>
      <c r="AK30" s="264"/>
      <c r="AL30" s="264"/>
    </row>
    <row r="31" spans="2:38" ht="13.5" customHeight="1" x14ac:dyDescent="0.45">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4"/>
      <c r="AL31" s="264"/>
    </row>
    <row r="32" spans="2:38" ht="13.5" customHeight="1" x14ac:dyDescent="0.45">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4"/>
      <c r="AL32" s="264"/>
    </row>
    <row r="33" spans="2:38" ht="13.5" customHeight="1" x14ac:dyDescent="0.45">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64"/>
      <c r="AL33" s="264"/>
    </row>
    <row r="34" spans="2:38" ht="13.5" customHeight="1" x14ac:dyDescent="0.45">
      <c r="B34" s="267" t="s">
        <v>54</v>
      </c>
      <c r="C34" s="264"/>
      <c r="D34" s="268" t="s">
        <v>106</v>
      </c>
      <c r="E34" s="268"/>
      <c r="F34" s="268"/>
      <c r="G34" s="268"/>
      <c r="H34" s="268"/>
      <c r="I34" s="268"/>
      <c r="J34" s="268"/>
      <c r="K34" s="268"/>
      <c r="L34" s="268"/>
      <c r="M34" s="268"/>
      <c r="N34" s="268"/>
      <c r="O34" s="268"/>
      <c r="P34" s="268"/>
      <c r="Q34" s="268"/>
      <c r="R34" s="268"/>
      <c r="S34" s="268"/>
      <c r="T34" s="268"/>
      <c r="U34" s="268"/>
      <c r="V34" s="268"/>
      <c r="W34" s="268"/>
      <c r="X34" s="268"/>
      <c r="Y34" s="268"/>
      <c r="Z34" s="268"/>
      <c r="AA34" s="264"/>
      <c r="AB34" s="264"/>
      <c r="AC34" s="264"/>
      <c r="AD34" s="264"/>
      <c r="AE34" s="264"/>
      <c r="AF34" s="264"/>
      <c r="AG34" s="264"/>
      <c r="AH34" s="264"/>
      <c r="AI34" s="264"/>
      <c r="AJ34" s="264"/>
      <c r="AK34" s="264"/>
      <c r="AL34" s="264"/>
    </row>
    <row r="35" spans="2:38" ht="19.95" customHeight="1" x14ac:dyDescent="0.45">
      <c r="B35" s="267"/>
      <c r="C35" s="264"/>
      <c r="D35" s="589" t="s">
        <v>107</v>
      </c>
      <c r="E35" s="590"/>
      <c r="F35" s="590"/>
      <c r="G35" s="590"/>
      <c r="H35" s="590"/>
      <c r="I35" s="590"/>
      <c r="J35" s="591"/>
      <c r="K35" s="589" t="s">
        <v>108</v>
      </c>
      <c r="L35" s="590"/>
      <c r="M35" s="590"/>
      <c r="N35" s="590"/>
      <c r="O35" s="590"/>
      <c r="P35" s="272" t="s">
        <v>109</v>
      </c>
      <c r="Q35" s="270"/>
      <c r="R35" s="270"/>
      <c r="S35" s="271"/>
      <c r="T35" s="589" t="s">
        <v>110</v>
      </c>
      <c r="U35" s="590"/>
      <c r="V35" s="590"/>
      <c r="W35" s="590"/>
      <c r="X35" s="590"/>
      <c r="Y35" s="591"/>
      <c r="Z35" s="589" t="s">
        <v>336</v>
      </c>
      <c r="AA35" s="590"/>
      <c r="AB35" s="590"/>
      <c r="AC35" s="590"/>
      <c r="AD35" s="590"/>
      <c r="AE35" s="590"/>
      <c r="AF35" s="590"/>
      <c r="AG35" s="590"/>
      <c r="AH35" s="590"/>
      <c r="AI35" s="590"/>
      <c r="AJ35" s="590"/>
      <c r="AK35" s="591"/>
      <c r="AL35" s="264"/>
    </row>
    <row r="36" spans="2:38" ht="39" customHeight="1" x14ac:dyDescent="0.45">
      <c r="B36" s="267"/>
      <c r="C36" s="264"/>
      <c r="D36" s="565"/>
      <c r="E36" s="565"/>
      <c r="F36" s="565"/>
      <c r="G36" s="565"/>
      <c r="H36" s="565"/>
      <c r="I36" s="565"/>
      <c r="J36" s="565"/>
      <c r="K36" s="555"/>
      <c r="L36" s="555"/>
      <c r="M36" s="555"/>
      <c r="N36" s="555"/>
      <c r="O36" s="555"/>
      <c r="P36" s="586"/>
      <c r="Q36" s="587"/>
      <c r="R36" s="587"/>
      <c r="S36" s="588"/>
      <c r="T36" s="555"/>
      <c r="U36" s="555"/>
      <c r="V36" s="555"/>
      <c r="W36" s="555"/>
      <c r="X36" s="555"/>
      <c r="Y36" s="555"/>
      <c r="Z36" s="565"/>
      <c r="AA36" s="565"/>
      <c r="AB36" s="565"/>
      <c r="AC36" s="565"/>
      <c r="AD36" s="565"/>
      <c r="AE36" s="565"/>
      <c r="AF36" s="565"/>
      <c r="AG36" s="565"/>
      <c r="AH36" s="565"/>
      <c r="AI36" s="565"/>
      <c r="AJ36" s="565"/>
      <c r="AK36" s="565"/>
      <c r="AL36" s="264"/>
    </row>
    <row r="37" spans="2:38" ht="13.5" customHeight="1" x14ac:dyDescent="0.45">
      <c r="B37" s="267"/>
      <c r="C37" s="264"/>
      <c r="D37" s="273" t="s">
        <v>142</v>
      </c>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64"/>
      <c r="AL37" s="264"/>
    </row>
    <row r="38" spans="2:38" ht="13.5" customHeight="1" x14ac:dyDescent="0.45">
      <c r="B38" s="267"/>
      <c r="C38" s="264"/>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4"/>
      <c r="AB38" s="264"/>
      <c r="AC38" s="264"/>
      <c r="AD38" s="264"/>
      <c r="AE38" s="264"/>
      <c r="AF38" s="264"/>
      <c r="AG38" s="264"/>
      <c r="AH38" s="264"/>
      <c r="AI38" s="264"/>
      <c r="AJ38" s="264"/>
      <c r="AK38" s="264"/>
      <c r="AL38" s="264"/>
    </row>
    <row r="39" spans="2:38" ht="13.5" customHeight="1" x14ac:dyDescent="0.45">
      <c r="B39" s="267" t="s">
        <v>13</v>
      </c>
      <c r="C39" s="264"/>
      <c r="D39" s="264" t="s">
        <v>111</v>
      </c>
      <c r="E39" s="264"/>
      <c r="F39" s="264"/>
      <c r="G39" s="264"/>
      <c r="H39" s="264"/>
      <c r="I39" s="264"/>
      <c r="J39" s="263"/>
      <c r="K39" s="263"/>
      <c r="L39" s="263"/>
      <c r="M39" s="263"/>
      <c r="N39" s="263"/>
      <c r="O39" s="263"/>
      <c r="P39" s="263"/>
      <c r="Q39" s="263"/>
      <c r="R39" s="263"/>
      <c r="S39" s="263"/>
      <c r="T39" s="264"/>
      <c r="U39" s="264"/>
      <c r="V39" s="264"/>
      <c r="W39" s="264"/>
      <c r="X39" s="264"/>
      <c r="Y39" s="264"/>
      <c r="Z39" s="264"/>
      <c r="AA39" s="264"/>
      <c r="AB39" s="264"/>
      <c r="AC39" s="264"/>
      <c r="AD39" s="264"/>
      <c r="AE39" s="264"/>
      <c r="AF39" s="264"/>
      <c r="AG39" s="264"/>
      <c r="AH39" s="264"/>
      <c r="AI39" s="264"/>
      <c r="AJ39" s="264"/>
      <c r="AK39" s="264"/>
      <c r="AL39" s="264"/>
    </row>
    <row r="40" spans="2:38" ht="13.5" customHeight="1" x14ac:dyDescent="0.45">
      <c r="B40" s="264"/>
      <c r="C40" s="264"/>
      <c r="D40" s="264"/>
      <c r="E40" s="558" t="s">
        <v>99</v>
      </c>
      <c r="F40" s="558"/>
      <c r="G40" s="263"/>
      <c r="H40" s="264" t="s">
        <v>100</v>
      </c>
      <c r="I40" s="264"/>
      <c r="J40" s="263"/>
      <c r="K40" s="264" t="s">
        <v>101</v>
      </c>
      <c r="L40" s="264"/>
      <c r="M40" s="263"/>
      <c r="N40" s="264" t="s">
        <v>102</v>
      </c>
      <c r="O40" s="264" t="s">
        <v>56</v>
      </c>
      <c r="P40" s="264"/>
      <c r="Q40" s="558" t="s">
        <v>99</v>
      </c>
      <c r="R40" s="558"/>
      <c r="S40" s="263"/>
      <c r="T40" s="264" t="s">
        <v>100</v>
      </c>
      <c r="U40" s="264"/>
      <c r="V40" s="263"/>
      <c r="W40" s="264" t="s">
        <v>101</v>
      </c>
      <c r="X40" s="264"/>
      <c r="Y40" s="263"/>
      <c r="Z40" s="264" t="s">
        <v>102</v>
      </c>
      <c r="AA40" s="264"/>
      <c r="AB40" s="264"/>
      <c r="AC40" s="264"/>
      <c r="AD40" s="264"/>
      <c r="AE40" s="264"/>
      <c r="AF40" s="264"/>
      <c r="AG40" s="264"/>
      <c r="AH40" s="264"/>
      <c r="AI40" s="264"/>
      <c r="AJ40" s="264"/>
      <c r="AK40" s="264"/>
      <c r="AL40" s="264"/>
    </row>
    <row r="41" spans="2:38" ht="13.5" customHeight="1" x14ac:dyDescent="0.45">
      <c r="B41" s="264"/>
      <c r="C41" s="264"/>
      <c r="D41" s="264"/>
      <c r="E41" s="593" t="s">
        <v>143</v>
      </c>
      <c r="F41" s="593"/>
      <c r="G41" s="593"/>
      <c r="H41" s="593"/>
      <c r="I41" s="593"/>
      <c r="J41" s="593"/>
      <c r="K41" s="593"/>
      <c r="L41" s="593"/>
      <c r="M41" s="593"/>
      <c r="N41" s="593"/>
      <c r="O41" s="593"/>
      <c r="P41" s="593"/>
      <c r="Q41" s="593"/>
      <c r="R41" s="593"/>
      <c r="S41" s="593"/>
      <c r="T41" s="593"/>
      <c r="U41" s="593"/>
      <c r="V41" s="593"/>
      <c r="W41" s="593"/>
      <c r="X41" s="593"/>
      <c r="Y41" s="593"/>
      <c r="Z41" s="593"/>
      <c r="AA41" s="593"/>
      <c r="AB41" s="593"/>
      <c r="AC41" s="593"/>
      <c r="AD41" s="593"/>
      <c r="AE41" s="593"/>
      <c r="AF41" s="593"/>
      <c r="AG41" s="593"/>
      <c r="AH41" s="593"/>
      <c r="AI41" s="593"/>
      <c r="AJ41" s="593"/>
      <c r="AK41" s="593"/>
      <c r="AL41" s="264"/>
    </row>
    <row r="42" spans="2:38" ht="13.5" customHeight="1" x14ac:dyDescent="0.45">
      <c r="B42" s="264"/>
      <c r="C42" s="264"/>
      <c r="D42" s="264"/>
      <c r="E42" s="593"/>
      <c r="F42" s="593"/>
      <c r="G42" s="593"/>
      <c r="H42" s="593"/>
      <c r="I42" s="593"/>
      <c r="J42" s="593"/>
      <c r="K42" s="593"/>
      <c r="L42" s="593"/>
      <c r="M42" s="593"/>
      <c r="N42" s="593"/>
      <c r="O42" s="593"/>
      <c r="P42" s="593"/>
      <c r="Q42" s="593"/>
      <c r="R42" s="593"/>
      <c r="S42" s="593"/>
      <c r="T42" s="593"/>
      <c r="U42" s="593"/>
      <c r="V42" s="593"/>
      <c r="W42" s="593"/>
      <c r="X42" s="593"/>
      <c r="Y42" s="593"/>
      <c r="Z42" s="593"/>
      <c r="AA42" s="593"/>
      <c r="AB42" s="593"/>
      <c r="AC42" s="593"/>
      <c r="AD42" s="593"/>
      <c r="AE42" s="593"/>
      <c r="AF42" s="593"/>
      <c r="AG42" s="593"/>
      <c r="AH42" s="593"/>
      <c r="AI42" s="593"/>
      <c r="AJ42" s="593"/>
      <c r="AK42" s="593"/>
      <c r="AL42" s="264"/>
    </row>
    <row r="43" spans="2:38" ht="13.5" customHeight="1" x14ac:dyDescent="0.45">
      <c r="B43" s="264"/>
      <c r="C43" s="264"/>
      <c r="D43" s="264"/>
      <c r="E43" s="264"/>
      <c r="F43" s="264"/>
      <c r="G43" s="264"/>
      <c r="H43" s="264"/>
      <c r="I43" s="264"/>
      <c r="J43" s="263"/>
      <c r="K43" s="263"/>
      <c r="L43" s="263"/>
      <c r="M43" s="263"/>
      <c r="N43" s="263"/>
      <c r="O43" s="263"/>
      <c r="P43" s="263"/>
      <c r="Q43" s="263"/>
      <c r="R43" s="263"/>
      <c r="S43" s="263"/>
      <c r="T43" s="264"/>
      <c r="U43" s="264"/>
      <c r="V43" s="264"/>
      <c r="W43" s="264"/>
      <c r="X43" s="264"/>
      <c r="Y43" s="264"/>
      <c r="Z43" s="264"/>
      <c r="AA43" s="264"/>
      <c r="AB43" s="264"/>
      <c r="AC43" s="264"/>
      <c r="AD43" s="264"/>
      <c r="AE43" s="264"/>
      <c r="AF43" s="264"/>
      <c r="AG43" s="264"/>
      <c r="AH43" s="264"/>
      <c r="AI43" s="264"/>
      <c r="AJ43" s="264"/>
      <c r="AK43" s="264"/>
      <c r="AL43" s="264"/>
    </row>
    <row r="44" spans="2:38" ht="13.5" customHeight="1" x14ac:dyDescent="0.45">
      <c r="B44" s="267" t="s">
        <v>103</v>
      </c>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4"/>
      <c r="AL44" s="264"/>
    </row>
    <row r="45" spans="2:38" ht="13.5" customHeight="1" x14ac:dyDescent="0.45">
      <c r="B45" s="267"/>
      <c r="C45" s="594" t="s">
        <v>285</v>
      </c>
      <c r="D45" s="594"/>
      <c r="E45" s="594"/>
      <c r="F45" s="594"/>
      <c r="G45" s="594"/>
      <c r="H45" s="594"/>
      <c r="I45" s="594"/>
      <c r="J45" s="594"/>
      <c r="K45" s="594"/>
      <c r="L45" s="594"/>
      <c r="M45" s="594"/>
      <c r="N45" s="594"/>
      <c r="O45" s="594"/>
      <c r="P45" s="594"/>
      <c r="Q45" s="594"/>
      <c r="R45" s="594"/>
      <c r="S45" s="594"/>
      <c r="T45" s="594"/>
      <c r="U45" s="594"/>
      <c r="V45" s="594"/>
      <c r="W45" s="594"/>
      <c r="X45" s="594"/>
      <c r="Y45" s="594"/>
      <c r="Z45" s="594"/>
      <c r="AA45" s="594"/>
      <c r="AB45" s="594"/>
      <c r="AC45" s="594"/>
      <c r="AD45" s="594"/>
      <c r="AE45" s="594"/>
      <c r="AF45" s="594"/>
      <c r="AG45" s="594"/>
      <c r="AH45" s="594"/>
      <c r="AI45" s="594"/>
      <c r="AJ45" s="594"/>
      <c r="AK45" s="594"/>
      <c r="AL45" s="264"/>
    </row>
    <row r="46" spans="2:38" ht="13.5" customHeight="1" x14ac:dyDescent="0.45">
      <c r="B46" s="264"/>
      <c r="C46" s="594" t="s">
        <v>112</v>
      </c>
      <c r="D46" s="594"/>
      <c r="E46" s="594"/>
      <c r="F46" s="594"/>
      <c r="G46" s="594"/>
      <c r="H46" s="594"/>
      <c r="I46" s="594"/>
      <c r="J46" s="594"/>
      <c r="K46" s="594"/>
      <c r="L46" s="594"/>
      <c r="M46" s="594"/>
      <c r="N46" s="594"/>
      <c r="O46" s="594"/>
      <c r="P46" s="594"/>
      <c r="Q46" s="594"/>
      <c r="R46" s="594"/>
      <c r="S46" s="594"/>
      <c r="T46" s="594"/>
      <c r="U46" s="594"/>
      <c r="V46" s="594"/>
      <c r="W46" s="594"/>
      <c r="X46" s="594"/>
      <c r="Y46" s="594"/>
      <c r="Z46" s="594"/>
      <c r="AA46" s="594"/>
      <c r="AB46" s="594"/>
      <c r="AC46" s="594"/>
      <c r="AD46" s="594"/>
      <c r="AE46" s="594"/>
      <c r="AF46" s="594"/>
      <c r="AG46" s="594"/>
      <c r="AH46" s="594"/>
      <c r="AI46" s="594"/>
      <c r="AJ46" s="594"/>
      <c r="AK46" s="594"/>
      <c r="AL46" s="264"/>
    </row>
    <row r="47" spans="2:38" ht="13.5" customHeight="1" x14ac:dyDescent="0.45">
      <c r="B47" s="264"/>
      <c r="C47" s="264"/>
      <c r="D47" s="594" t="s">
        <v>230</v>
      </c>
      <c r="E47" s="594"/>
      <c r="F47" s="594"/>
      <c r="G47" s="594"/>
      <c r="H47" s="594"/>
      <c r="I47" s="594"/>
      <c r="J47" s="594"/>
      <c r="K47" s="594"/>
      <c r="L47" s="594"/>
      <c r="M47" s="594"/>
      <c r="N47" s="594"/>
      <c r="O47" s="594"/>
      <c r="P47" s="594"/>
      <c r="Q47" s="594"/>
      <c r="R47" s="594"/>
      <c r="S47" s="594"/>
      <c r="T47" s="594"/>
      <c r="U47" s="594"/>
      <c r="V47" s="594"/>
      <c r="W47" s="594"/>
      <c r="X47" s="594"/>
      <c r="Y47" s="594"/>
      <c r="Z47" s="594"/>
      <c r="AA47" s="594"/>
      <c r="AB47" s="594"/>
      <c r="AC47" s="594"/>
      <c r="AD47" s="594"/>
      <c r="AE47" s="594"/>
      <c r="AF47" s="594"/>
      <c r="AG47" s="594"/>
      <c r="AH47" s="594"/>
      <c r="AI47" s="594"/>
      <c r="AJ47" s="594"/>
      <c r="AK47" s="594"/>
      <c r="AL47" s="264"/>
    </row>
    <row r="48" spans="2:38" ht="13.5" customHeight="1" x14ac:dyDescent="0.45">
      <c r="B48" s="264"/>
      <c r="C48" s="594" t="s">
        <v>286</v>
      </c>
      <c r="D48" s="594"/>
      <c r="E48" s="594"/>
      <c r="F48" s="594"/>
      <c r="G48" s="594"/>
      <c r="H48" s="594"/>
      <c r="I48" s="594"/>
      <c r="J48" s="594"/>
      <c r="K48" s="594"/>
      <c r="L48" s="594"/>
      <c r="M48" s="594"/>
      <c r="N48" s="594"/>
      <c r="O48" s="594"/>
      <c r="P48" s="594"/>
      <c r="Q48" s="594"/>
      <c r="R48" s="594"/>
      <c r="S48" s="594"/>
      <c r="T48" s="594"/>
      <c r="U48" s="594"/>
      <c r="V48" s="594"/>
      <c r="W48" s="594"/>
      <c r="X48" s="594"/>
      <c r="Y48" s="594"/>
      <c r="Z48" s="594"/>
      <c r="AA48" s="594"/>
      <c r="AB48" s="594"/>
      <c r="AC48" s="594"/>
      <c r="AD48" s="594"/>
      <c r="AE48" s="594"/>
      <c r="AF48" s="594"/>
      <c r="AG48" s="594"/>
      <c r="AH48" s="594"/>
      <c r="AI48" s="594"/>
      <c r="AJ48" s="594"/>
      <c r="AK48" s="594"/>
      <c r="AL48" s="274"/>
    </row>
    <row r="49" spans="2:38" ht="13.5" customHeight="1" x14ac:dyDescent="0.45">
      <c r="B49" s="264"/>
      <c r="C49" s="594" t="s">
        <v>337</v>
      </c>
      <c r="D49" s="594"/>
      <c r="E49" s="594"/>
      <c r="F49" s="594"/>
      <c r="G49" s="594"/>
      <c r="H49" s="594"/>
      <c r="I49" s="594"/>
      <c r="J49" s="594"/>
      <c r="K49" s="594"/>
      <c r="L49" s="594"/>
      <c r="M49" s="594"/>
      <c r="N49" s="594"/>
      <c r="O49" s="594"/>
      <c r="P49" s="594"/>
      <c r="Q49" s="594"/>
      <c r="R49" s="594"/>
      <c r="S49" s="594"/>
      <c r="T49" s="594"/>
      <c r="U49" s="594"/>
      <c r="V49" s="594"/>
      <c r="W49" s="594"/>
      <c r="X49" s="594"/>
      <c r="Y49" s="594"/>
      <c r="Z49" s="594"/>
      <c r="AA49" s="594"/>
      <c r="AB49" s="594"/>
      <c r="AC49" s="594"/>
      <c r="AD49" s="594"/>
      <c r="AE49" s="594"/>
      <c r="AF49" s="594"/>
      <c r="AG49" s="594"/>
      <c r="AH49" s="594"/>
      <c r="AI49" s="594"/>
      <c r="AJ49" s="594"/>
      <c r="AK49" s="594"/>
      <c r="AL49" s="274"/>
    </row>
    <row r="50" spans="2:38" x14ac:dyDescent="0.45">
      <c r="B50" s="267"/>
      <c r="C50" s="584" t="s">
        <v>113</v>
      </c>
      <c r="D50" s="584"/>
      <c r="E50" s="584"/>
      <c r="F50" s="584"/>
      <c r="G50" s="584"/>
      <c r="H50" s="584"/>
      <c r="I50" s="584"/>
      <c r="J50" s="584"/>
      <c r="K50" s="584"/>
      <c r="L50" s="584"/>
      <c r="M50" s="584"/>
      <c r="N50" s="584"/>
      <c r="O50" s="584"/>
      <c r="P50" s="584"/>
      <c r="Q50" s="584"/>
      <c r="R50" s="584"/>
      <c r="S50" s="584"/>
      <c r="T50" s="584"/>
      <c r="U50" s="584"/>
      <c r="V50" s="584"/>
      <c r="W50" s="584"/>
      <c r="X50" s="584"/>
      <c r="Y50" s="584"/>
      <c r="Z50" s="584"/>
      <c r="AA50" s="584"/>
      <c r="AB50" s="584"/>
      <c r="AC50" s="584"/>
      <c r="AD50" s="584"/>
      <c r="AE50" s="584"/>
      <c r="AF50" s="584"/>
      <c r="AG50" s="584"/>
      <c r="AH50" s="584"/>
      <c r="AI50" s="584"/>
      <c r="AJ50" s="584"/>
      <c r="AK50" s="584"/>
      <c r="AL50" s="264"/>
    </row>
    <row r="51" spans="2:38" ht="27" customHeight="1" x14ac:dyDescent="0.45">
      <c r="B51" s="267"/>
      <c r="C51" s="595" t="s">
        <v>267</v>
      </c>
      <c r="D51" s="595"/>
      <c r="E51" s="595"/>
      <c r="F51" s="595"/>
      <c r="G51" s="595"/>
      <c r="H51" s="595"/>
      <c r="I51" s="595"/>
      <c r="J51" s="595"/>
      <c r="K51" s="595"/>
      <c r="L51" s="595"/>
      <c r="M51" s="595"/>
      <c r="N51" s="595"/>
      <c r="O51" s="595"/>
      <c r="P51" s="595"/>
      <c r="Q51" s="595"/>
      <c r="R51" s="595"/>
      <c r="S51" s="595"/>
      <c r="T51" s="595"/>
      <c r="U51" s="595"/>
      <c r="V51" s="595"/>
      <c r="W51" s="595"/>
      <c r="X51" s="595"/>
      <c r="Y51" s="595"/>
      <c r="Z51" s="595"/>
      <c r="AA51" s="595"/>
      <c r="AB51" s="595"/>
      <c r="AC51" s="595"/>
      <c r="AD51" s="595"/>
      <c r="AE51" s="595"/>
      <c r="AF51" s="595"/>
      <c r="AG51" s="595"/>
      <c r="AH51" s="595"/>
      <c r="AI51" s="595"/>
      <c r="AJ51" s="595"/>
      <c r="AK51" s="595"/>
      <c r="AL51" s="595"/>
    </row>
    <row r="55" spans="2:38" x14ac:dyDescent="0.45">
      <c r="B55" s="148"/>
      <c r="D55" s="592"/>
      <c r="E55" s="592"/>
      <c r="F55" s="592"/>
      <c r="G55" s="592"/>
      <c r="H55" s="592"/>
      <c r="I55" s="592"/>
      <c r="J55" s="592"/>
      <c r="K55" s="592"/>
      <c r="L55" s="592"/>
      <c r="M55" s="592"/>
      <c r="N55" s="592"/>
      <c r="O55" s="592"/>
      <c r="P55" s="592"/>
      <c r="Q55" s="592"/>
      <c r="R55" s="592"/>
      <c r="S55" s="592"/>
      <c r="T55" s="592"/>
      <c r="U55" s="592"/>
      <c r="V55" s="592"/>
      <c r="W55" s="592"/>
    </row>
  </sheetData>
  <mergeCells count="34">
    <mergeCell ref="D55:W55"/>
    <mergeCell ref="E40:F40"/>
    <mergeCell ref="Q40:R40"/>
    <mergeCell ref="E41:AK42"/>
    <mergeCell ref="C45:AK45"/>
    <mergeCell ref="C46:AK46"/>
    <mergeCell ref="D47:AK47"/>
    <mergeCell ref="C48:AK48"/>
    <mergeCell ref="C49:AK49"/>
    <mergeCell ref="C50:AK50"/>
    <mergeCell ref="C51:AL51"/>
    <mergeCell ref="F30:O30"/>
    <mergeCell ref="D35:J35"/>
    <mergeCell ref="K35:O35"/>
    <mergeCell ref="T35:Y35"/>
    <mergeCell ref="Z35:AK35"/>
    <mergeCell ref="D36:J36"/>
    <mergeCell ref="K36:O36"/>
    <mergeCell ref="P36:S36"/>
    <mergeCell ref="T36:Y36"/>
    <mergeCell ref="Z36:AK36"/>
    <mergeCell ref="D29:Z29"/>
    <mergeCell ref="B2:T2"/>
    <mergeCell ref="P10:R11"/>
    <mergeCell ref="P12:T13"/>
    <mergeCell ref="U12:AK13"/>
    <mergeCell ref="P14:T15"/>
    <mergeCell ref="U14:AK15"/>
    <mergeCell ref="P16:T17"/>
    <mergeCell ref="U16:AK17"/>
    <mergeCell ref="B20:AL20"/>
    <mergeCell ref="B22:AL25"/>
    <mergeCell ref="B27:AL27"/>
    <mergeCell ref="AB4:AL4"/>
  </mergeCells>
  <phoneticPr fontId="2" type="Hiragana"/>
  <conditionalFormatting sqref="D36">
    <cfRule type="expression" dxfId="41" priority="10">
      <formula>LEN(D36)=0</formula>
    </cfRule>
  </conditionalFormatting>
  <conditionalFormatting sqref="F30">
    <cfRule type="expression" dxfId="40" priority="11">
      <formula>LEN(F30)=0</formula>
    </cfRule>
  </conditionalFormatting>
  <conditionalFormatting sqref="G40">
    <cfRule type="expression" dxfId="39" priority="6">
      <formula>LEN(G40)=0</formula>
    </cfRule>
  </conditionalFormatting>
  <conditionalFormatting sqref="J40">
    <cfRule type="expression" dxfId="38" priority="5">
      <formula>LEN(J40)=0</formula>
    </cfRule>
  </conditionalFormatting>
  <conditionalFormatting sqref="K36">
    <cfRule type="expression" dxfId="37" priority="9">
      <formula>LEN(K36)=0</formula>
    </cfRule>
  </conditionalFormatting>
  <conditionalFormatting sqref="M40">
    <cfRule type="expression" dxfId="36" priority="4">
      <formula>LEN(M40)=0</formula>
    </cfRule>
  </conditionalFormatting>
  <conditionalFormatting sqref="S40">
    <cfRule type="expression" dxfId="35" priority="3">
      <formula>LEN(S40)=0</formula>
    </cfRule>
  </conditionalFormatting>
  <conditionalFormatting sqref="T36">
    <cfRule type="expression" dxfId="34" priority="8">
      <formula>LEN(T36)=0</formula>
    </cfRule>
  </conditionalFormatting>
  <conditionalFormatting sqref="U12">
    <cfRule type="expression" dxfId="33" priority="14">
      <formula>LEN(U12)=0</formula>
    </cfRule>
  </conditionalFormatting>
  <conditionalFormatting sqref="U14">
    <cfRule type="expression" dxfId="32" priority="13">
      <formula>LEN(U14)=0</formula>
    </cfRule>
  </conditionalFormatting>
  <conditionalFormatting sqref="U16">
    <cfRule type="expression" dxfId="31" priority="12">
      <formula>LEN(U16)=0</formula>
    </cfRule>
  </conditionalFormatting>
  <conditionalFormatting sqref="V40">
    <cfRule type="expression" dxfId="30" priority="2">
      <formula>LEN(V40)=0</formula>
    </cfRule>
  </conditionalFormatting>
  <conditionalFormatting sqref="Y40">
    <cfRule type="expression" dxfId="29" priority="1">
      <formula>LEN(Y40)=0</formula>
    </cfRule>
  </conditionalFormatting>
  <conditionalFormatting sqref="Z36">
    <cfRule type="expression" dxfId="28" priority="7">
      <formula>LEN(Z36)=0</formula>
    </cfRule>
  </conditionalFormatting>
  <conditionalFormatting sqref="AB4">
    <cfRule type="expression" dxfId="27" priority="15">
      <formula>AB4="令和　年　月　日"</formula>
    </cfRule>
  </conditionalFormatting>
  <printOptions horizontalCentered="1" verticalCentered="1"/>
  <pageMargins left="0.70866141732283472" right="0.70866141732283472" top="0.74803149606299213" bottom="0.74803149606299213" header="0.31496062992125984" footer="0.31496062992125984"/>
  <pageSetup paperSize="9" scale="93" firstPageNumber="0" orientation="portrait" cellComments="asDisplayed" useFirstPageNumber="1" r:id="rId1"/>
  <drawing r:id="rId2"/>
  <legacyDrawing r:id="rId3"/>
  <mc:AlternateContent xmlns:mc="http://schemas.openxmlformats.org/markup-compatibility/2006">
    <mc:Choice Requires="x14">
      <controls>
        <mc:AlternateContent xmlns:mc="http://schemas.openxmlformats.org/markup-compatibility/2006">
          <mc:Choice Requires="x14">
            <control shapeId="105473" r:id="rId4" name="Check Box 1">
              <controlPr defaultSize="0" autoPict="0">
                <anchor moveWithCells="1">
                  <from>
                    <xdr:col>15</xdr:col>
                    <xdr:colOff>30480</xdr:colOff>
                    <xdr:row>35</xdr:row>
                    <xdr:rowOff>22860</xdr:rowOff>
                  </from>
                  <to>
                    <xdr:col>18</xdr:col>
                    <xdr:colOff>213360</xdr:colOff>
                    <xdr:row>35</xdr:row>
                    <xdr:rowOff>266700</xdr:rowOff>
                  </to>
                </anchor>
              </controlPr>
            </control>
          </mc:Choice>
        </mc:AlternateContent>
        <mc:AlternateContent xmlns:mc="http://schemas.openxmlformats.org/markup-compatibility/2006">
          <mc:Choice Requires="x14">
            <control shapeId="105474" r:id="rId5" name="Check Box 2">
              <controlPr defaultSize="0" autoPict="0">
                <anchor moveWithCells="1">
                  <from>
                    <xdr:col>15</xdr:col>
                    <xdr:colOff>30480</xdr:colOff>
                    <xdr:row>35</xdr:row>
                    <xdr:rowOff>251460</xdr:rowOff>
                  </from>
                  <to>
                    <xdr:col>18</xdr:col>
                    <xdr:colOff>175260</xdr:colOff>
                    <xdr:row>35</xdr:row>
                    <xdr:rowOff>449580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D4826-42D6-4951-B0F4-A21C640CB6C8}">
  <sheetPr codeName="Sheet18">
    <tabColor indexed="17"/>
  </sheetPr>
  <dimension ref="B1:I18"/>
  <sheetViews>
    <sheetView view="pageBreakPreview" zoomScale="80" zoomScaleNormal="100" zoomScaleSheetLayoutView="80" workbookViewId="0">
      <selection activeCell="F9" sqref="F9"/>
    </sheetView>
  </sheetViews>
  <sheetFormatPr defaultColWidth="8.09765625" defaultRowHeight="13.2" x14ac:dyDescent="0.45"/>
  <cols>
    <col min="1" max="2" width="1.8984375" style="9" customWidth="1"/>
    <col min="3" max="3" width="13.19921875" style="9" customWidth="1"/>
    <col min="4" max="5" width="14" style="9" customWidth="1"/>
    <col min="6" max="9" width="9.59765625" style="9" customWidth="1"/>
    <col min="10" max="10" width="1.09765625" style="9" customWidth="1"/>
    <col min="11" max="11" width="10" style="9" customWidth="1"/>
    <col min="12" max="16384" width="8.09765625" style="9"/>
  </cols>
  <sheetData>
    <row r="1" spans="2:9" ht="14.4" x14ac:dyDescent="0.45">
      <c r="B1" s="596" t="s">
        <v>184</v>
      </c>
      <c r="C1" s="596"/>
      <c r="D1" s="596"/>
      <c r="E1" s="596"/>
      <c r="F1" s="596"/>
      <c r="G1" s="597"/>
      <c r="H1" s="597"/>
      <c r="I1" s="597"/>
    </row>
    <row r="2" spans="2:9" ht="7.95" customHeight="1" x14ac:dyDescent="0.45"/>
    <row r="3" spans="2:9" s="58" customFormat="1" ht="19.2" customHeight="1" x14ac:dyDescent="0.45">
      <c r="B3" s="9"/>
      <c r="C3" s="80" t="s">
        <v>137</v>
      </c>
      <c r="D3" s="167"/>
      <c r="E3" s="167"/>
      <c r="F3" s="167"/>
      <c r="G3" s="167"/>
      <c r="H3" s="167"/>
      <c r="I3" s="167"/>
    </row>
    <row r="4" spans="2:9" s="58" customFormat="1" ht="247.95" customHeight="1" x14ac:dyDescent="0.45">
      <c r="B4" s="9"/>
      <c r="C4" s="565"/>
      <c r="D4" s="565"/>
      <c r="E4" s="565"/>
      <c r="F4" s="565"/>
      <c r="G4" s="565"/>
      <c r="H4" s="565"/>
      <c r="I4" s="565"/>
    </row>
    <row r="5" spans="2:9" s="58" customFormat="1" ht="12" customHeight="1" x14ac:dyDescent="0.45">
      <c r="B5" s="9"/>
      <c r="C5" s="97"/>
      <c r="D5" s="97"/>
      <c r="E5" s="97"/>
      <c r="F5" s="97"/>
      <c r="G5" s="97"/>
      <c r="H5" s="97"/>
      <c r="I5" s="97"/>
    </row>
    <row r="6" spans="2:9" s="58" customFormat="1" ht="19.95" customHeight="1" x14ac:dyDescent="0.45">
      <c r="B6" s="9"/>
      <c r="C6" s="80" t="s">
        <v>138</v>
      </c>
      <c r="D6" s="80"/>
      <c r="E6" s="167"/>
      <c r="F6" s="167"/>
      <c r="G6" s="167"/>
      <c r="H6" s="167"/>
      <c r="I6" s="167"/>
    </row>
    <row r="7" spans="2:9" s="58" customFormat="1" ht="247.95" customHeight="1" x14ac:dyDescent="0.45">
      <c r="B7" s="9"/>
      <c r="C7" s="565"/>
      <c r="D7" s="565"/>
      <c r="E7" s="565"/>
      <c r="F7" s="565"/>
      <c r="G7" s="565"/>
      <c r="H7" s="565"/>
      <c r="I7" s="565"/>
    </row>
    <row r="8" spans="2:9" ht="16.2" customHeight="1" x14ac:dyDescent="0.45">
      <c r="C8" s="598" t="s">
        <v>114</v>
      </c>
      <c r="D8" s="598"/>
      <c r="E8" s="598"/>
      <c r="F8" s="598"/>
      <c r="G8" s="598"/>
      <c r="H8" s="598"/>
      <c r="I8" s="598"/>
    </row>
    <row r="9" spans="2:9" ht="16.2" customHeight="1" x14ac:dyDescent="0.45">
      <c r="C9" s="559" t="s">
        <v>115</v>
      </c>
      <c r="D9" s="559"/>
      <c r="E9" s="559"/>
      <c r="F9" s="559"/>
      <c r="G9" s="559"/>
      <c r="H9" s="559"/>
      <c r="I9" s="559"/>
    </row>
    <row r="10" spans="2:9" ht="16.2" customHeight="1" x14ac:dyDescent="0.45">
      <c r="C10" s="559" t="s">
        <v>139</v>
      </c>
      <c r="D10" s="559"/>
      <c r="E10" s="559"/>
      <c r="F10" s="559"/>
      <c r="G10" s="559"/>
      <c r="H10" s="559"/>
      <c r="I10" s="559"/>
    </row>
    <row r="12" spans="2:9" x14ac:dyDescent="0.45">
      <c r="F12" s="98"/>
    </row>
    <row r="13" spans="2:9" x14ac:dyDescent="0.45">
      <c r="F13" s="98"/>
    </row>
    <row r="14" spans="2:9" x14ac:dyDescent="0.45">
      <c r="F14" s="98"/>
    </row>
    <row r="15" spans="2:9" x14ac:dyDescent="0.45">
      <c r="F15" s="98"/>
    </row>
    <row r="16" spans="2:9" x14ac:dyDescent="0.45">
      <c r="F16" s="98"/>
    </row>
    <row r="17" spans="6:6" x14ac:dyDescent="0.45">
      <c r="F17" s="98"/>
    </row>
    <row r="18" spans="6:6" x14ac:dyDescent="0.45">
      <c r="F18" s="98"/>
    </row>
  </sheetData>
  <mergeCells count="7">
    <mergeCell ref="B1:F1"/>
    <mergeCell ref="G1:I1"/>
    <mergeCell ref="C4:I4"/>
    <mergeCell ref="C7:I7"/>
    <mergeCell ref="C10:I10"/>
    <mergeCell ref="C8:I8"/>
    <mergeCell ref="C9:I9"/>
  </mergeCells>
  <phoneticPr fontId="14"/>
  <conditionalFormatting sqref="C4">
    <cfRule type="expression" dxfId="26" priority="2">
      <formula>LEN(C4)=0</formula>
    </cfRule>
  </conditionalFormatting>
  <conditionalFormatting sqref="C7">
    <cfRule type="expression" dxfId="25" priority="1">
      <formula>LEN(C7)=0</formula>
    </cfRule>
  </conditionalFormatting>
  <printOptions horizontalCentered="1"/>
  <pageMargins left="0.39370078740157483" right="0.39370078740157483" top="0.78740157480314965" bottom="0.78740157480314965" header="0.51181102362204722" footer="0.51181102362204722"/>
  <pageSetup paperSize="9" firstPageNumber="0" orientation="portrait" cellComments="asDisplayed"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9F910-A467-4879-B1E3-4B75A4E279CC}">
  <sheetPr>
    <tabColor rgb="FF178D3C"/>
  </sheetPr>
  <dimension ref="B1:AA34"/>
  <sheetViews>
    <sheetView view="pageBreakPreview" topLeftCell="A8" zoomScaleNormal="40" zoomScaleSheetLayoutView="100" workbookViewId="0">
      <selection activeCell="F9" sqref="F9"/>
    </sheetView>
  </sheetViews>
  <sheetFormatPr defaultColWidth="8" defaultRowHeight="14.4" x14ac:dyDescent="0.45"/>
  <cols>
    <col min="1" max="1" width="1.59765625" style="122" customWidth="1"/>
    <col min="2" max="2" width="3.09765625" style="122" customWidth="1"/>
    <col min="3" max="3" width="2.8984375" style="122" customWidth="1"/>
    <col min="4" max="13" width="3.69921875" style="122" customWidth="1"/>
    <col min="14" max="14" width="3" style="122" customWidth="1"/>
    <col min="15" max="16" width="3.69921875" style="122" customWidth="1"/>
    <col min="17" max="17" width="2.69921875" style="122" customWidth="1"/>
    <col min="18" max="18" width="12.3984375" style="122" customWidth="1"/>
    <col min="19" max="21" width="9.19921875" style="122" customWidth="1"/>
    <col min="22" max="22" width="11.69921875" style="122" customWidth="1"/>
    <col min="23" max="23" width="9.69921875" style="122" customWidth="1"/>
    <col min="24" max="24" width="1.69921875" style="122" customWidth="1"/>
    <col min="25" max="25" width="16.5" style="122" customWidth="1"/>
    <col min="26" max="16384" width="8" style="122"/>
  </cols>
  <sheetData>
    <row r="1" spans="2:25" x14ac:dyDescent="0.45">
      <c r="B1" s="518" t="s">
        <v>254</v>
      </c>
      <c r="C1" s="518"/>
      <c r="D1" s="518"/>
      <c r="E1" s="518"/>
      <c r="F1" s="518"/>
      <c r="G1" s="518"/>
      <c r="H1" s="518"/>
      <c r="I1" s="518"/>
      <c r="J1" s="518"/>
      <c r="K1" s="518"/>
      <c r="L1" s="518"/>
      <c r="M1" s="518"/>
      <c r="N1" s="518"/>
      <c r="O1" s="518"/>
      <c r="P1" s="518"/>
      <c r="Q1" s="518"/>
      <c r="R1" s="518"/>
      <c r="S1" s="518"/>
      <c r="T1" s="518"/>
      <c r="U1" s="518"/>
      <c r="V1" s="518"/>
      <c r="W1" s="518"/>
    </row>
    <row r="2" spans="2:25" ht="15.6" customHeight="1" x14ac:dyDescent="0.45">
      <c r="C2" s="124" t="s">
        <v>225</v>
      </c>
      <c r="D2" s="123"/>
      <c r="E2" s="125"/>
      <c r="F2" s="125"/>
      <c r="G2" s="125"/>
      <c r="H2" s="125"/>
      <c r="I2" s="125"/>
      <c r="J2" s="125"/>
      <c r="K2" s="125"/>
      <c r="L2" s="125"/>
      <c r="M2" s="125"/>
      <c r="N2" s="125"/>
      <c r="O2" s="125"/>
      <c r="P2" s="125"/>
      <c r="Q2" s="125"/>
      <c r="R2" s="125"/>
      <c r="S2" s="125"/>
      <c r="T2" s="125"/>
      <c r="U2" s="125"/>
      <c r="V2" s="125"/>
      <c r="W2" s="125"/>
    </row>
    <row r="3" spans="2:25" ht="22.2" customHeight="1" x14ac:dyDescent="0.15">
      <c r="C3" s="58" t="s">
        <v>134</v>
      </c>
      <c r="D3" s="58"/>
      <c r="E3" s="58"/>
      <c r="F3" s="58"/>
      <c r="G3" s="58"/>
      <c r="H3" s="58"/>
      <c r="I3" s="58"/>
      <c r="J3" s="58"/>
      <c r="K3" s="58"/>
      <c r="L3" s="58"/>
      <c r="M3" s="58"/>
      <c r="N3" s="58"/>
      <c r="O3" s="58"/>
      <c r="P3" s="58"/>
      <c r="Q3" s="58"/>
      <c r="R3" s="58"/>
      <c r="S3" s="58"/>
      <c r="T3" s="58"/>
      <c r="U3" s="58"/>
      <c r="V3" s="58"/>
      <c r="W3" s="126" t="s">
        <v>76</v>
      </c>
    </row>
    <row r="4" spans="2:25" ht="13.2" customHeight="1" x14ac:dyDescent="0.15">
      <c r="B4" s="59"/>
      <c r="C4" s="519" t="s">
        <v>232</v>
      </c>
      <c r="D4" s="520"/>
      <c r="E4" s="520"/>
      <c r="F4" s="520"/>
      <c r="G4" s="520"/>
      <c r="H4" s="521"/>
      <c r="I4" s="491" t="s">
        <v>233</v>
      </c>
      <c r="J4" s="491"/>
      <c r="K4" s="491"/>
      <c r="L4" s="491"/>
      <c r="M4" s="491" t="s">
        <v>364</v>
      </c>
      <c r="N4" s="491"/>
      <c r="O4" s="491"/>
      <c r="P4" s="525" t="s">
        <v>133</v>
      </c>
      <c r="Q4" s="525"/>
      <c r="R4" s="527" t="s">
        <v>234</v>
      </c>
      <c r="S4" s="514" t="s">
        <v>250</v>
      </c>
      <c r="T4" s="516" t="s">
        <v>236</v>
      </c>
      <c r="U4" s="516"/>
      <c r="V4" s="529" t="s">
        <v>279</v>
      </c>
      <c r="W4" s="604" t="s">
        <v>284</v>
      </c>
    </row>
    <row r="5" spans="2:25" ht="13.2" customHeight="1" x14ac:dyDescent="0.45">
      <c r="B5" s="60"/>
      <c r="C5" s="522"/>
      <c r="D5" s="523"/>
      <c r="E5" s="523"/>
      <c r="F5" s="523"/>
      <c r="G5" s="523"/>
      <c r="H5" s="524"/>
      <c r="I5" s="492"/>
      <c r="J5" s="492"/>
      <c r="K5" s="492"/>
      <c r="L5" s="492"/>
      <c r="M5" s="492"/>
      <c r="N5" s="492"/>
      <c r="O5" s="492"/>
      <c r="P5" s="526"/>
      <c r="Q5" s="526"/>
      <c r="R5" s="528"/>
      <c r="S5" s="515"/>
      <c r="T5" s="62" t="s">
        <v>238</v>
      </c>
      <c r="U5" s="62" t="s">
        <v>239</v>
      </c>
      <c r="V5" s="530"/>
      <c r="W5" s="605"/>
    </row>
    <row r="6" spans="2:25" ht="16.95" customHeight="1" x14ac:dyDescent="0.45">
      <c r="B6" s="127">
        <v>1</v>
      </c>
      <c r="C6" s="565"/>
      <c r="D6" s="565"/>
      <c r="E6" s="565"/>
      <c r="F6" s="565"/>
      <c r="G6" s="565"/>
      <c r="H6" s="565"/>
      <c r="I6" s="565"/>
      <c r="J6" s="565"/>
      <c r="K6" s="565"/>
      <c r="L6" s="565"/>
      <c r="M6" s="600"/>
      <c r="N6" s="600"/>
      <c r="O6" s="600"/>
      <c r="P6" s="566"/>
      <c r="Q6" s="566"/>
      <c r="R6" s="237"/>
      <c r="S6" s="297"/>
      <c r="T6" s="297"/>
      <c r="U6" s="297"/>
      <c r="V6" s="298">
        <f t="shared" ref="V6:V15" si="0">U6/2</f>
        <v>0</v>
      </c>
      <c r="W6" s="64"/>
      <c r="Y6" s="65"/>
    </row>
    <row r="7" spans="2:25" ht="16.95" customHeight="1" x14ac:dyDescent="0.45">
      <c r="B7" s="127">
        <v>2</v>
      </c>
      <c r="C7" s="565"/>
      <c r="D7" s="565"/>
      <c r="E7" s="565"/>
      <c r="F7" s="565"/>
      <c r="G7" s="565"/>
      <c r="H7" s="565"/>
      <c r="I7" s="565"/>
      <c r="J7" s="565"/>
      <c r="K7" s="565"/>
      <c r="L7" s="565"/>
      <c r="M7" s="600"/>
      <c r="N7" s="600"/>
      <c r="O7" s="600"/>
      <c r="P7" s="566"/>
      <c r="Q7" s="566"/>
      <c r="R7" s="237"/>
      <c r="S7" s="297"/>
      <c r="T7" s="297"/>
      <c r="U7" s="297"/>
      <c r="V7" s="298">
        <f t="shared" si="0"/>
        <v>0</v>
      </c>
      <c r="W7" s="64"/>
      <c r="Y7" s="65"/>
    </row>
    <row r="8" spans="2:25" ht="16.95" customHeight="1" x14ac:dyDescent="0.45">
      <c r="B8" s="127">
        <v>3</v>
      </c>
      <c r="C8" s="565"/>
      <c r="D8" s="565"/>
      <c r="E8" s="565"/>
      <c r="F8" s="565"/>
      <c r="G8" s="565"/>
      <c r="H8" s="565"/>
      <c r="I8" s="565"/>
      <c r="J8" s="565"/>
      <c r="K8" s="565"/>
      <c r="L8" s="565"/>
      <c r="M8" s="600"/>
      <c r="N8" s="600"/>
      <c r="O8" s="600"/>
      <c r="P8" s="566"/>
      <c r="Q8" s="566"/>
      <c r="R8" s="237"/>
      <c r="S8" s="297"/>
      <c r="T8" s="297"/>
      <c r="U8" s="297"/>
      <c r="V8" s="298">
        <f t="shared" si="0"/>
        <v>0</v>
      </c>
      <c r="W8" s="64"/>
      <c r="Y8" s="65"/>
    </row>
    <row r="9" spans="2:25" ht="16.95" customHeight="1" x14ac:dyDescent="0.45">
      <c r="B9" s="127">
        <v>4</v>
      </c>
      <c r="C9" s="565"/>
      <c r="D9" s="565"/>
      <c r="E9" s="565"/>
      <c r="F9" s="565"/>
      <c r="G9" s="565"/>
      <c r="H9" s="565"/>
      <c r="I9" s="565"/>
      <c r="J9" s="565"/>
      <c r="K9" s="565"/>
      <c r="L9" s="565"/>
      <c r="M9" s="600"/>
      <c r="N9" s="600"/>
      <c r="O9" s="600"/>
      <c r="P9" s="566"/>
      <c r="Q9" s="566"/>
      <c r="R9" s="237"/>
      <c r="S9" s="297"/>
      <c r="T9" s="297"/>
      <c r="U9" s="297"/>
      <c r="V9" s="298">
        <f t="shared" si="0"/>
        <v>0</v>
      </c>
      <c r="W9" s="64"/>
    </row>
    <row r="10" spans="2:25" ht="16.95" customHeight="1" x14ac:dyDescent="0.45">
      <c r="B10" s="127">
        <v>5</v>
      </c>
      <c r="C10" s="565"/>
      <c r="D10" s="565"/>
      <c r="E10" s="565"/>
      <c r="F10" s="565"/>
      <c r="G10" s="565"/>
      <c r="H10" s="565"/>
      <c r="I10" s="565"/>
      <c r="J10" s="565"/>
      <c r="K10" s="565"/>
      <c r="L10" s="565"/>
      <c r="M10" s="600"/>
      <c r="N10" s="600"/>
      <c r="O10" s="600"/>
      <c r="P10" s="566"/>
      <c r="Q10" s="566"/>
      <c r="R10" s="237"/>
      <c r="S10" s="297"/>
      <c r="T10" s="297"/>
      <c r="U10" s="297"/>
      <c r="V10" s="298">
        <f t="shared" si="0"/>
        <v>0</v>
      </c>
      <c r="W10" s="64"/>
    </row>
    <row r="11" spans="2:25" ht="16.95" customHeight="1" x14ac:dyDescent="0.45">
      <c r="B11" s="127">
        <v>6</v>
      </c>
      <c r="C11" s="565"/>
      <c r="D11" s="565"/>
      <c r="E11" s="565"/>
      <c r="F11" s="565"/>
      <c r="G11" s="565"/>
      <c r="H11" s="565"/>
      <c r="I11" s="565"/>
      <c r="J11" s="565"/>
      <c r="K11" s="565"/>
      <c r="L11" s="565"/>
      <c r="M11" s="600"/>
      <c r="N11" s="600"/>
      <c r="O11" s="600"/>
      <c r="P11" s="566"/>
      <c r="Q11" s="566"/>
      <c r="R11" s="237"/>
      <c r="S11" s="297"/>
      <c r="T11" s="297"/>
      <c r="U11" s="297"/>
      <c r="V11" s="298">
        <f t="shared" si="0"/>
        <v>0</v>
      </c>
      <c r="W11" s="64"/>
    </row>
    <row r="12" spans="2:25" ht="16.95" customHeight="1" x14ac:dyDescent="0.45">
      <c r="B12" s="127">
        <v>7</v>
      </c>
      <c r="C12" s="565"/>
      <c r="D12" s="565"/>
      <c r="E12" s="565"/>
      <c r="F12" s="565"/>
      <c r="G12" s="565"/>
      <c r="H12" s="565"/>
      <c r="I12" s="565"/>
      <c r="J12" s="565"/>
      <c r="K12" s="565"/>
      <c r="L12" s="565"/>
      <c r="M12" s="600"/>
      <c r="N12" s="600"/>
      <c r="O12" s="600"/>
      <c r="P12" s="566"/>
      <c r="Q12" s="566"/>
      <c r="R12" s="237"/>
      <c r="S12" s="297"/>
      <c r="T12" s="297"/>
      <c r="U12" s="297"/>
      <c r="V12" s="298">
        <f t="shared" si="0"/>
        <v>0</v>
      </c>
      <c r="W12" s="64"/>
    </row>
    <row r="13" spans="2:25" ht="16.95" customHeight="1" x14ac:dyDescent="0.45">
      <c r="B13" s="127">
        <v>8</v>
      </c>
      <c r="C13" s="565"/>
      <c r="D13" s="565"/>
      <c r="E13" s="565"/>
      <c r="F13" s="565"/>
      <c r="G13" s="565"/>
      <c r="H13" s="565"/>
      <c r="I13" s="565"/>
      <c r="J13" s="565"/>
      <c r="K13" s="565"/>
      <c r="L13" s="565"/>
      <c r="M13" s="600"/>
      <c r="N13" s="600"/>
      <c r="O13" s="600"/>
      <c r="P13" s="566"/>
      <c r="Q13" s="566"/>
      <c r="R13" s="237"/>
      <c r="S13" s="297"/>
      <c r="T13" s="297"/>
      <c r="U13" s="297"/>
      <c r="V13" s="298">
        <f t="shared" si="0"/>
        <v>0</v>
      </c>
      <c r="W13" s="64"/>
    </row>
    <row r="14" spans="2:25" ht="16.95" customHeight="1" x14ac:dyDescent="0.45">
      <c r="B14" s="127">
        <v>9</v>
      </c>
      <c r="C14" s="565"/>
      <c r="D14" s="565"/>
      <c r="E14" s="565"/>
      <c r="F14" s="565"/>
      <c r="G14" s="565"/>
      <c r="H14" s="565"/>
      <c r="I14" s="565"/>
      <c r="J14" s="565"/>
      <c r="K14" s="565"/>
      <c r="L14" s="565"/>
      <c r="M14" s="600"/>
      <c r="N14" s="600"/>
      <c r="O14" s="600"/>
      <c r="P14" s="566"/>
      <c r="Q14" s="566"/>
      <c r="R14" s="237"/>
      <c r="S14" s="297"/>
      <c r="T14" s="297"/>
      <c r="U14" s="297"/>
      <c r="V14" s="298">
        <f t="shared" si="0"/>
        <v>0</v>
      </c>
      <c r="W14" s="64"/>
    </row>
    <row r="15" spans="2:25" ht="16.95" customHeight="1" thickBot="1" x14ac:dyDescent="0.5">
      <c r="B15" s="128">
        <v>10</v>
      </c>
      <c r="C15" s="601"/>
      <c r="D15" s="601"/>
      <c r="E15" s="601"/>
      <c r="F15" s="601"/>
      <c r="G15" s="601"/>
      <c r="H15" s="601"/>
      <c r="I15" s="601"/>
      <c r="J15" s="601"/>
      <c r="K15" s="601"/>
      <c r="L15" s="601"/>
      <c r="M15" s="602"/>
      <c r="N15" s="602"/>
      <c r="O15" s="602"/>
      <c r="P15" s="603"/>
      <c r="Q15" s="603"/>
      <c r="R15" s="66"/>
      <c r="S15" s="67"/>
      <c r="T15" s="67"/>
      <c r="U15" s="67"/>
      <c r="V15" s="68">
        <f t="shared" si="0"/>
        <v>0</v>
      </c>
      <c r="W15" s="67"/>
    </row>
    <row r="16" spans="2:25" ht="19.95" customHeight="1" thickTop="1" thickBot="1" x14ac:dyDescent="0.5">
      <c r="B16" s="500" t="s">
        <v>296</v>
      </c>
      <c r="C16" s="501"/>
      <c r="D16" s="501"/>
      <c r="E16" s="501"/>
      <c r="F16" s="501"/>
      <c r="G16" s="501"/>
      <c r="H16" s="501"/>
      <c r="I16" s="501"/>
      <c r="J16" s="501"/>
      <c r="K16" s="501"/>
      <c r="L16" s="501"/>
      <c r="M16" s="501"/>
      <c r="N16" s="501"/>
      <c r="O16" s="501"/>
      <c r="P16" s="501"/>
      <c r="Q16" s="501"/>
      <c r="R16" s="502"/>
      <c r="S16" s="295">
        <f>SUM(S6:S15)</f>
        <v>0</v>
      </c>
      <c r="T16" s="296">
        <f t="shared" ref="T16" si="1">SUM(T6:T15)</f>
        <v>0</v>
      </c>
      <c r="U16" s="296">
        <f>SUM(U6:U15)</f>
        <v>0</v>
      </c>
      <c r="V16" s="296">
        <f>SUM(V6:V15)</f>
        <v>0</v>
      </c>
      <c r="W16" s="67"/>
    </row>
    <row r="17" spans="2:27" ht="10.199999999999999" customHeight="1" thickTop="1" x14ac:dyDescent="0.45">
      <c r="B17" s="129"/>
      <c r="C17" s="129"/>
      <c r="D17" s="129"/>
      <c r="E17" s="129"/>
      <c r="F17" s="129"/>
      <c r="G17" s="129"/>
      <c r="H17" s="129"/>
      <c r="I17" s="129"/>
      <c r="J17" s="129"/>
      <c r="K17" s="129"/>
      <c r="L17" s="129"/>
      <c r="M17" s="129"/>
      <c r="N17" s="129"/>
      <c r="O17" s="129"/>
      <c r="P17" s="129"/>
      <c r="Q17" s="129"/>
      <c r="R17" s="129"/>
      <c r="S17" s="129"/>
      <c r="T17" s="129"/>
      <c r="U17" s="129"/>
      <c r="V17" s="129"/>
      <c r="W17" s="130"/>
    </row>
    <row r="18" spans="2:27" ht="16.95" customHeight="1" x14ac:dyDescent="0.45">
      <c r="B18" s="129"/>
      <c r="C18" s="129"/>
      <c r="D18" s="129"/>
      <c r="E18" s="129"/>
      <c r="F18" s="129"/>
      <c r="G18" s="129"/>
      <c r="H18" s="129"/>
      <c r="I18" s="129"/>
      <c r="J18" s="129"/>
      <c r="K18" s="129"/>
      <c r="L18" s="129"/>
      <c r="M18" s="129"/>
      <c r="N18" s="129"/>
      <c r="O18" s="129"/>
      <c r="P18" s="129"/>
      <c r="Q18" s="129"/>
      <c r="R18" s="236" t="s">
        <v>240</v>
      </c>
      <c r="S18" s="132" t="s">
        <v>301</v>
      </c>
      <c r="T18" s="129"/>
      <c r="U18" s="129"/>
      <c r="V18" s="129"/>
      <c r="W18" s="129"/>
    </row>
    <row r="19" spans="2:27" ht="13.2" customHeight="1" x14ac:dyDescent="0.45">
      <c r="B19" s="129"/>
      <c r="C19" s="129"/>
      <c r="D19" s="129"/>
      <c r="E19" s="129"/>
      <c r="F19" s="129"/>
      <c r="G19" s="129"/>
      <c r="H19" s="129"/>
      <c r="I19" s="129"/>
      <c r="J19" s="129"/>
      <c r="K19" s="129"/>
      <c r="L19" s="129"/>
      <c r="M19" s="129"/>
      <c r="N19" s="129"/>
      <c r="O19" s="129"/>
      <c r="Q19" s="69"/>
      <c r="R19" s="512" t="s">
        <v>241</v>
      </c>
      <c r="S19" s="514" t="s">
        <v>250</v>
      </c>
      <c r="T19" s="516" t="s">
        <v>236</v>
      </c>
      <c r="U19" s="516"/>
      <c r="V19" s="491" t="s">
        <v>371</v>
      </c>
      <c r="W19" s="604" t="s">
        <v>251</v>
      </c>
    </row>
    <row r="20" spans="2:27" ht="13.2" customHeight="1" x14ac:dyDescent="0.45">
      <c r="B20" s="129"/>
      <c r="C20" s="129"/>
      <c r="D20" s="129"/>
      <c r="E20" s="129"/>
      <c r="F20" s="129"/>
      <c r="G20" s="129"/>
      <c r="H20" s="129"/>
      <c r="I20" s="129"/>
      <c r="J20" s="129"/>
      <c r="K20" s="129"/>
      <c r="L20" s="129"/>
      <c r="M20" s="129"/>
      <c r="N20" s="129"/>
      <c r="O20" s="129"/>
      <c r="P20" s="129"/>
      <c r="Q20" s="69"/>
      <c r="R20" s="513"/>
      <c r="S20" s="515"/>
      <c r="T20" s="62" t="s">
        <v>238</v>
      </c>
      <c r="U20" s="62" t="s">
        <v>239</v>
      </c>
      <c r="V20" s="492"/>
      <c r="W20" s="605"/>
    </row>
    <row r="21" spans="2:27" ht="16.95" customHeight="1" x14ac:dyDescent="0.45">
      <c r="B21" s="129"/>
      <c r="C21" s="129"/>
      <c r="D21" s="129"/>
      <c r="E21" s="129"/>
      <c r="F21" s="129"/>
      <c r="G21" s="129"/>
      <c r="H21" s="129"/>
      <c r="I21" s="129"/>
      <c r="J21" s="129"/>
      <c r="K21" s="129"/>
      <c r="L21" s="129"/>
      <c r="M21" s="129"/>
      <c r="N21" s="129"/>
      <c r="O21" s="129"/>
      <c r="P21" s="129"/>
      <c r="Q21" s="71"/>
      <c r="R21" s="72" t="s">
        <v>281</v>
      </c>
      <c r="S21" s="293" t="str">
        <f>IF(SUMIF($R$6:$R$15, R21, S$6:S$15) = 0, "自動計算", SUMIF($R$6:$R$15, R21, S$6:S$15))</f>
        <v>自動計算</v>
      </c>
      <c r="T21" s="293" t="str">
        <f>IF(SUMIF($R$6:$R$15, R21, T$6:T$15) = 0, "自動計算", SUMIF($R$6:$R$15, R21, T$6:T$15))</f>
        <v>自動計算</v>
      </c>
      <c r="U21" s="293" t="str">
        <f>IF(SUMIF($R$6:$R$15, R21, U$6:U$15) = 0, "自動計算", SUMIF($R$6:$R$15, R21, U$6:U$15))</f>
        <v>自動計算</v>
      </c>
      <c r="V21" s="293" t="str">
        <f>IF(SUMIF($R$6:$R$15, R21, V$6:V$15) = 0, "自動計算", SUMIF($R$6:$R$15, R21, V$6:V$15))</f>
        <v>自動計算</v>
      </c>
      <c r="W21" s="297"/>
    </row>
    <row r="22" spans="2:27" ht="16.95" customHeight="1" x14ac:dyDescent="0.45">
      <c r="B22" s="129"/>
      <c r="C22" s="129"/>
      <c r="D22" s="129"/>
      <c r="E22" s="129"/>
      <c r="F22" s="129"/>
      <c r="G22" s="129"/>
      <c r="H22" s="129"/>
      <c r="I22" s="129"/>
      <c r="J22" s="129"/>
      <c r="K22" s="129"/>
      <c r="L22" s="129"/>
      <c r="M22" s="129"/>
      <c r="N22" s="129"/>
      <c r="O22" s="129"/>
      <c r="P22" s="129"/>
      <c r="Q22" s="71"/>
      <c r="R22" s="72" t="s">
        <v>282</v>
      </c>
      <c r="S22" s="293" t="str">
        <f>IF(SUMIF($R$6:$R$15, R22, S$6:S$15) = 0, "自動計算", SUMIF($R$6:$R$15, R22, S$6:S$15))</f>
        <v>自動計算</v>
      </c>
      <c r="T22" s="293" t="str">
        <f>IF(SUMIF($R$6:$R$15, R22, T$6:T$15) = 0, "自動計算", SUMIF($R$6:$R$15, R22, T$6:T$15))</f>
        <v>自動計算</v>
      </c>
      <c r="U22" s="293" t="str">
        <f>IF(SUMIF($R$6:$R$15, R22, U$6:U$15) = 0, "自動計算", SUMIF($R$6:$R$15, R22, U$6:U$15))</f>
        <v>自動計算</v>
      </c>
      <c r="V22" s="293" t="str">
        <f>IF(SUMIF($R$6:$R$15, R22, V$6:V$15) = 0, "自動計算", SUMIF($R$6:$R$15, R22, V$6:V$15))</f>
        <v>自動計算</v>
      </c>
      <c r="W22" s="297"/>
      <c r="Y22" s="482" t="s">
        <v>242</v>
      </c>
      <c r="Z22" s="483"/>
      <c r="AA22" s="73">
        <f>SUMIF($R$6:$R$15,R23,V$6:V$15)</f>
        <v>0</v>
      </c>
    </row>
    <row r="23" spans="2:27" ht="16.95" customHeight="1" x14ac:dyDescent="0.45">
      <c r="B23" s="129"/>
      <c r="C23" s="129"/>
      <c r="D23" s="129"/>
      <c r="E23" s="129"/>
      <c r="F23" s="129"/>
      <c r="G23" s="129"/>
      <c r="H23" s="129"/>
      <c r="I23" s="129"/>
      <c r="J23" s="129"/>
      <c r="K23" s="129"/>
      <c r="L23" s="129"/>
      <c r="M23" s="129"/>
      <c r="N23" s="129"/>
      <c r="O23" s="129"/>
      <c r="P23" s="129"/>
      <c r="Q23" s="69"/>
      <c r="R23" s="237" t="s">
        <v>283</v>
      </c>
      <c r="S23" s="293" t="str">
        <f>IF(SUMIF($R$6:$R$15, R23, S$6:S$15) = 0, "自動計算", SUMIF($R$6:$R$15, R23, S$6:S$15))</f>
        <v>自動計算</v>
      </c>
      <c r="T23" s="293" t="str">
        <f>IF(SUMIF($R$6:$R$15, R23, T$6:T$15) = 0, "自動計算", SUMIF($R$6:$R$15, R23, T$6:T$15))</f>
        <v>自動計算</v>
      </c>
      <c r="U23" s="293" t="str">
        <f>IF(SUMIF($R$6:$R$15, R23, U$6:U$15) = 0, "自動計算", SUMIF($R$6:$R$15, R23, U$6:U$15))</f>
        <v>自動計算</v>
      </c>
      <c r="V23" s="293" t="str">
        <f>IF(AA22&lt;AA23, AA22, IF(AA23=0, "自動計算", ROUNDDOWN(AA23,0)))</f>
        <v>自動計算</v>
      </c>
      <c r="W23" s="297"/>
      <c r="Y23" s="484" t="s">
        <v>243</v>
      </c>
      <c r="Z23" s="485"/>
      <c r="AA23" s="73">
        <f>SUM(V21:V22)</f>
        <v>0</v>
      </c>
    </row>
    <row r="24" spans="2:27" ht="16.95" customHeight="1" x14ac:dyDescent="0.45">
      <c r="B24" s="133" t="s">
        <v>149</v>
      </c>
      <c r="C24" s="129"/>
      <c r="D24" s="129"/>
      <c r="E24" s="129"/>
      <c r="F24" s="129"/>
      <c r="G24" s="129"/>
      <c r="H24" s="129"/>
      <c r="I24" s="129"/>
      <c r="J24" s="129"/>
      <c r="K24" s="129"/>
      <c r="L24" s="129"/>
      <c r="M24" s="129"/>
      <c r="N24" s="129"/>
      <c r="O24" s="129"/>
      <c r="P24" s="129"/>
      <c r="Q24" s="69"/>
      <c r="R24" s="258" t="s">
        <v>252</v>
      </c>
    </row>
    <row r="25" spans="2:27" ht="4.2" customHeight="1" x14ac:dyDescent="0.45"/>
    <row r="26" spans="2:27" s="98" customFormat="1" ht="14.4" customHeight="1" thickBot="1" x14ac:dyDescent="0.2">
      <c r="C26" s="61" t="s">
        <v>35</v>
      </c>
      <c r="D26" s="61"/>
      <c r="E26" s="61"/>
      <c r="F26" s="61"/>
      <c r="G26" s="61"/>
      <c r="H26" s="61"/>
      <c r="I26" s="61"/>
      <c r="J26" s="61"/>
      <c r="K26" s="61"/>
      <c r="L26" s="61"/>
      <c r="M26" s="61"/>
      <c r="N26" s="61"/>
      <c r="O26" s="25"/>
      <c r="P26" s="25"/>
      <c r="Q26" s="25"/>
      <c r="R26" s="25"/>
      <c r="S26" s="599" t="s">
        <v>372</v>
      </c>
      <c r="T26" s="599"/>
      <c r="U26" s="599"/>
      <c r="V26" s="54">
        <f>ROUNDDOWN(SUM(V21:V23),-3)</f>
        <v>0</v>
      </c>
      <c r="W26" s="75" t="s">
        <v>186</v>
      </c>
    </row>
    <row r="27" spans="2:27" s="98" customFormat="1" ht="16.95" customHeight="1" thickTop="1" x14ac:dyDescent="0.45">
      <c r="C27" s="468" t="s">
        <v>2</v>
      </c>
      <c r="D27" s="468"/>
      <c r="E27" s="468"/>
      <c r="F27" s="487" t="s">
        <v>246</v>
      </c>
      <c r="G27" s="488"/>
      <c r="H27" s="489"/>
      <c r="I27" s="487" t="s">
        <v>247</v>
      </c>
      <c r="J27" s="488"/>
      <c r="K27" s="488"/>
      <c r="L27" s="488"/>
      <c r="M27" s="488"/>
      <c r="N27" s="489"/>
      <c r="O27" s="24"/>
      <c r="P27" s="24"/>
      <c r="Q27" s="24"/>
      <c r="R27" s="24"/>
      <c r="S27" s="24"/>
      <c r="T27" s="490"/>
      <c r="U27" s="490"/>
      <c r="V27" s="76"/>
      <c r="W27" s="24"/>
    </row>
    <row r="28" spans="2:27" s="98" customFormat="1" ht="16.95" customHeight="1" thickBot="1" x14ac:dyDescent="0.2">
      <c r="C28" s="468" t="s">
        <v>37</v>
      </c>
      <c r="D28" s="468"/>
      <c r="E28" s="468"/>
      <c r="F28" s="469"/>
      <c r="G28" s="470"/>
      <c r="H28" s="471"/>
      <c r="I28" s="472"/>
      <c r="J28" s="473"/>
      <c r="K28" s="473"/>
      <c r="L28" s="473"/>
      <c r="M28" s="473"/>
      <c r="N28" s="474"/>
      <c r="O28" s="24"/>
      <c r="P28" s="24"/>
      <c r="Q28" s="24"/>
      <c r="R28" s="24"/>
      <c r="S28" s="599" t="s">
        <v>253</v>
      </c>
      <c r="T28" s="599"/>
      <c r="U28" s="599"/>
      <c r="V28" s="54">
        <f>ROUNDDOWN(SUM(W21:W23),-3)</f>
        <v>0</v>
      </c>
      <c r="W28" s="75"/>
    </row>
    <row r="29" spans="2:27" s="98" customFormat="1" ht="16.95" customHeight="1" thickTop="1" x14ac:dyDescent="0.45">
      <c r="C29" s="468" t="s">
        <v>40</v>
      </c>
      <c r="D29" s="468"/>
      <c r="E29" s="468"/>
      <c r="F29" s="469"/>
      <c r="G29" s="470"/>
      <c r="H29" s="471"/>
      <c r="I29" s="472"/>
      <c r="J29" s="473"/>
      <c r="K29" s="473"/>
      <c r="L29" s="473"/>
      <c r="M29" s="473"/>
      <c r="N29" s="474"/>
      <c r="O29" s="24"/>
      <c r="P29" s="24"/>
      <c r="Q29" s="24"/>
      <c r="R29" s="24"/>
      <c r="S29" s="24"/>
      <c r="T29" s="24"/>
      <c r="U29" s="24"/>
      <c r="V29" s="24"/>
      <c r="W29" s="122"/>
    </row>
    <row r="30" spans="2:27" s="98" customFormat="1" ht="16.95" customHeight="1" x14ac:dyDescent="0.45">
      <c r="C30" s="468" t="s">
        <v>41</v>
      </c>
      <c r="D30" s="468"/>
      <c r="E30" s="468"/>
      <c r="F30" s="469"/>
      <c r="G30" s="470"/>
      <c r="H30" s="471"/>
      <c r="I30" s="472"/>
      <c r="J30" s="473"/>
      <c r="K30" s="473"/>
      <c r="L30" s="473"/>
      <c r="M30" s="473"/>
      <c r="N30" s="474"/>
      <c r="O30" s="24"/>
      <c r="P30" s="24"/>
      <c r="Q30" s="24"/>
      <c r="R30" s="24"/>
      <c r="S30" s="24"/>
      <c r="T30" s="24"/>
      <c r="U30" s="24"/>
      <c r="V30" s="24"/>
      <c r="W30" s="24"/>
    </row>
    <row r="31" spans="2:27" s="98" customFormat="1" ht="16.95" customHeight="1" thickBot="1" x14ac:dyDescent="0.5">
      <c r="C31" s="475" t="s">
        <v>42</v>
      </c>
      <c r="D31" s="475"/>
      <c r="E31" s="475"/>
      <c r="F31" s="476"/>
      <c r="G31" s="477"/>
      <c r="H31" s="478"/>
      <c r="I31" s="479"/>
      <c r="J31" s="480"/>
      <c r="K31" s="480"/>
      <c r="L31" s="480"/>
      <c r="M31" s="480"/>
      <c r="N31" s="481"/>
      <c r="O31" s="24"/>
      <c r="P31" s="24"/>
      <c r="Q31" s="24"/>
      <c r="R31" s="24"/>
      <c r="S31" s="24"/>
      <c r="T31" s="24"/>
      <c r="U31" s="24"/>
      <c r="V31" s="24"/>
      <c r="W31" s="24"/>
    </row>
    <row r="32" spans="2:27" s="98" customFormat="1" ht="16.95" customHeight="1" thickTop="1" x14ac:dyDescent="0.45">
      <c r="C32" s="461" t="s">
        <v>248</v>
      </c>
      <c r="D32" s="461"/>
      <c r="E32" s="461"/>
      <c r="F32" s="462"/>
      <c r="G32" s="463"/>
      <c r="H32" s="464"/>
      <c r="I32" s="465"/>
      <c r="J32" s="466"/>
      <c r="K32" s="466"/>
      <c r="L32" s="466"/>
      <c r="M32" s="466"/>
      <c r="N32" s="467"/>
      <c r="O32" s="24"/>
      <c r="P32" s="24"/>
      <c r="Q32" s="24"/>
      <c r="R32" s="24"/>
      <c r="S32" s="24"/>
      <c r="T32" s="24"/>
      <c r="U32" s="24"/>
      <c r="V32" s="24"/>
      <c r="W32" s="24"/>
    </row>
    <row r="33" spans="3:23" s="98" customFormat="1" ht="12.6" customHeight="1" x14ac:dyDescent="0.45">
      <c r="C33" s="55" t="s">
        <v>46</v>
      </c>
      <c r="D33" s="56"/>
      <c r="E33" s="57"/>
      <c r="F33" s="57"/>
      <c r="G33" s="57"/>
      <c r="H33" s="57"/>
      <c r="I33" s="57"/>
      <c r="J33" s="57"/>
      <c r="K33" s="57"/>
      <c r="L33" s="57"/>
      <c r="M33" s="57"/>
      <c r="N33" s="57"/>
      <c r="O33" s="77"/>
      <c r="P33" s="77"/>
      <c r="Q33" s="77"/>
      <c r="R33" s="77"/>
      <c r="S33" s="77"/>
      <c r="T33" s="77"/>
      <c r="U33" s="77"/>
      <c r="V33" s="77"/>
      <c r="W33" s="77"/>
    </row>
    <row r="34" spans="3:23" s="98" customFormat="1" ht="4.95" customHeight="1" x14ac:dyDescent="0.45">
      <c r="C34" s="135"/>
      <c r="D34" s="135"/>
      <c r="E34" s="77"/>
      <c r="F34" s="77"/>
      <c r="G34" s="77"/>
      <c r="H34" s="77"/>
      <c r="I34" s="77"/>
      <c r="J34" s="77"/>
      <c r="K34" s="77"/>
      <c r="L34" s="77"/>
      <c r="M34" s="77"/>
      <c r="N34" s="77"/>
      <c r="O34" s="77"/>
      <c r="P34" s="77"/>
      <c r="Q34" s="77"/>
      <c r="R34" s="77"/>
      <c r="S34" s="77"/>
      <c r="T34" s="77"/>
      <c r="U34" s="77"/>
      <c r="V34" s="77"/>
      <c r="W34" s="77"/>
    </row>
  </sheetData>
  <mergeCells count="79">
    <mergeCell ref="B1:W1"/>
    <mergeCell ref="C4:H5"/>
    <mergeCell ref="I4:L5"/>
    <mergeCell ref="M4:O5"/>
    <mergeCell ref="P4:Q5"/>
    <mergeCell ref="R4:R5"/>
    <mergeCell ref="S4:S5"/>
    <mergeCell ref="T4:U4"/>
    <mergeCell ref="V4:V5"/>
    <mergeCell ref="W4:W5"/>
    <mergeCell ref="C6:H6"/>
    <mergeCell ref="I6:L6"/>
    <mergeCell ref="M6:O6"/>
    <mergeCell ref="P6:Q6"/>
    <mergeCell ref="C7:H7"/>
    <mergeCell ref="I7:L7"/>
    <mergeCell ref="M7:O7"/>
    <mergeCell ref="P7:Q7"/>
    <mergeCell ref="C8:H8"/>
    <mergeCell ref="I8:L8"/>
    <mergeCell ref="M8:O8"/>
    <mergeCell ref="P8:Q8"/>
    <mergeCell ref="C9:H9"/>
    <mergeCell ref="I9:L9"/>
    <mergeCell ref="M9:O9"/>
    <mergeCell ref="P9:Q9"/>
    <mergeCell ref="C10:H10"/>
    <mergeCell ref="I10:L10"/>
    <mergeCell ref="M10:O10"/>
    <mergeCell ref="P10:Q10"/>
    <mergeCell ref="C11:H11"/>
    <mergeCell ref="I11:L11"/>
    <mergeCell ref="M11:O11"/>
    <mergeCell ref="P11:Q11"/>
    <mergeCell ref="C12:H12"/>
    <mergeCell ref="I12:L12"/>
    <mergeCell ref="M12:O12"/>
    <mergeCell ref="P12:Q12"/>
    <mergeCell ref="C13:H13"/>
    <mergeCell ref="I13:L13"/>
    <mergeCell ref="M13:O13"/>
    <mergeCell ref="P13:Q13"/>
    <mergeCell ref="Y22:Z22"/>
    <mergeCell ref="C14:H14"/>
    <mergeCell ref="I14:L14"/>
    <mergeCell ref="M14:O14"/>
    <mergeCell ref="P14:Q14"/>
    <mergeCell ref="C15:H15"/>
    <mergeCell ref="I15:L15"/>
    <mergeCell ref="M15:O15"/>
    <mergeCell ref="P15:Q15"/>
    <mergeCell ref="R19:R20"/>
    <mergeCell ref="S19:S20"/>
    <mergeCell ref="T19:U19"/>
    <mergeCell ref="V19:V20"/>
    <mergeCell ref="W19:W20"/>
    <mergeCell ref="B16:R16"/>
    <mergeCell ref="Y23:Z23"/>
    <mergeCell ref="S26:U26"/>
    <mergeCell ref="C27:E27"/>
    <mergeCell ref="F27:H27"/>
    <mergeCell ref="I27:N27"/>
    <mergeCell ref="T27:U27"/>
    <mergeCell ref="C28:E28"/>
    <mergeCell ref="F28:H28"/>
    <mergeCell ref="I28:N28"/>
    <mergeCell ref="S28:U28"/>
    <mergeCell ref="C29:E29"/>
    <mergeCell ref="F29:H29"/>
    <mergeCell ref="I29:N29"/>
    <mergeCell ref="C32:E32"/>
    <mergeCell ref="F32:H32"/>
    <mergeCell ref="I32:N32"/>
    <mergeCell ref="C30:E30"/>
    <mergeCell ref="F30:H30"/>
    <mergeCell ref="I30:N30"/>
    <mergeCell ref="C31:E31"/>
    <mergeCell ref="F31:H31"/>
    <mergeCell ref="I31:N31"/>
  </mergeCells>
  <phoneticPr fontId="14"/>
  <conditionalFormatting sqref="C6:C15">
    <cfRule type="expression" dxfId="24" priority="15">
      <formula>LEN(C6)=0</formula>
    </cfRule>
  </conditionalFormatting>
  <conditionalFormatting sqref="F28:I32">
    <cfRule type="expression" dxfId="23" priority="1">
      <formula>LEN(F28)=0</formula>
    </cfRule>
  </conditionalFormatting>
  <conditionalFormatting sqref="I6:I15">
    <cfRule type="expression" dxfId="22" priority="14">
      <formula>LEN(I6)=0</formula>
    </cfRule>
  </conditionalFormatting>
  <conditionalFormatting sqref="M6:M15">
    <cfRule type="expression" dxfId="21" priority="13">
      <formula>LEN(M6)=0</formula>
    </cfRule>
  </conditionalFormatting>
  <conditionalFormatting sqref="P6:P15">
    <cfRule type="expression" dxfId="20" priority="12">
      <formula>LEN(P6)=0</formula>
    </cfRule>
  </conditionalFormatting>
  <conditionalFormatting sqref="R6:U15">
    <cfRule type="expression" dxfId="19" priority="8">
      <formula>LEN(R6)=0</formula>
    </cfRule>
  </conditionalFormatting>
  <conditionalFormatting sqref="V6:V15">
    <cfRule type="expression" dxfId="18" priority="7">
      <formula>V6=0</formula>
    </cfRule>
  </conditionalFormatting>
  <conditionalFormatting sqref="V26">
    <cfRule type="expression" dxfId="17" priority="5">
      <formula>V26=0</formula>
    </cfRule>
  </conditionalFormatting>
  <conditionalFormatting sqref="V28">
    <cfRule type="expression" dxfId="16" priority="4">
      <formula>V28=0</formula>
    </cfRule>
  </conditionalFormatting>
  <conditionalFormatting sqref="W21:W23">
    <cfRule type="expression" dxfId="15" priority="6">
      <formula>LEN(W21)=0</formula>
    </cfRule>
  </conditionalFormatting>
  <dataValidations count="1">
    <dataValidation type="list" allowBlank="1" showInputMessage="1" showErrorMessage="1" sqref="R6:R15" xr:uid="{D916B7FA-915E-4612-B585-539816A0C1E7}">
      <formula1>$R$21:$R$23</formula1>
    </dataValidation>
  </dataValidations>
  <printOptions horizontalCentered="1"/>
  <pageMargins left="0.39370078740157483" right="0.19685039370078741" top="0.59055118110236227" bottom="0" header="0" footer="0"/>
  <pageSetup paperSize="9" scale="99" firstPageNumber="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4B742-D325-4DCF-8D05-9E21E093E05B}">
  <sheetPr codeName="Sheet2">
    <tabColor indexed="17"/>
  </sheetPr>
  <dimension ref="B1:E18"/>
  <sheetViews>
    <sheetView view="pageBreakPreview" zoomScaleNormal="100" zoomScaleSheetLayoutView="100" workbookViewId="0">
      <selection activeCell="F9" sqref="F9"/>
    </sheetView>
  </sheetViews>
  <sheetFormatPr defaultColWidth="8.09765625" defaultRowHeight="13.2" x14ac:dyDescent="0.45"/>
  <cols>
    <col min="1" max="1" width="1.69921875" style="9" customWidth="1"/>
    <col min="2" max="2" width="3.09765625" style="9" customWidth="1"/>
    <col min="3" max="3" width="37.5" style="9" customWidth="1"/>
    <col min="4" max="4" width="3.19921875" style="9" customWidth="1"/>
    <col min="5" max="5" width="37.5" style="9" customWidth="1"/>
    <col min="6" max="6" width="2.5" style="9" customWidth="1"/>
    <col min="7" max="247" width="8.09765625" style="9"/>
    <col min="248" max="248" width="1.69921875" style="9" customWidth="1"/>
    <col min="249" max="249" width="3.09765625" style="9" customWidth="1"/>
    <col min="250" max="250" width="13.19921875" style="9" customWidth="1"/>
    <col min="251" max="256" width="9.59765625" style="9" customWidth="1"/>
    <col min="257" max="257" width="1.59765625" style="9" customWidth="1"/>
    <col min="258" max="258" width="10" style="9" customWidth="1"/>
    <col min="259" max="503" width="8.09765625" style="9"/>
    <col min="504" max="504" width="1.69921875" style="9" customWidth="1"/>
    <col min="505" max="505" width="3.09765625" style="9" customWidth="1"/>
    <col min="506" max="506" width="13.19921875" style="9" customWidth="1"/>
    <col min="507" max="512" width="9.59765625" style="9" customWidth="1"/>
    <col min="513" max="513" width="1.59765625" style="9" customWidth="1"/>
    <col min="514" max="514" width="10" style="9" customWidth="1"/>
    <col min="515" max="759" width="8.09765625" style="9"/>
    <col min="760" max="760" width="1.69921875" style="9" customWidth="1"/>
    <col min="761" max="761" width="3.09765625" style="9" customWidth="1"/>
    <col min="762" max="762" width="13.19921875" style="9" customWidth="1"/>
    <col min="763" max="768" width="9.59765625" style="9" customWidth="1"/>
    <col min="769" max="769" width="1.59765625" style="9" customWidth="1"/>
    <col min="770" max="770" width="10" style="9" customWidth="1"/>
    <col min="771" max="1015" width="8.09765625" style="9"/>
    <col min="1016" max="1016" width="1.69921875" style="9" customWidth="1"/>
    <col min="1017" max="1017" width="3.09765625" style="9" customWidth="1"/>
    <col min="1018" max="1018" width="13.19921875" style="9" customWidth="1"/>
    <col min="1019" max="1024" width="9.59765625" style="9" customWidth="1"/>
    <col min="1025" max="1025" width="1.59765625" style="9" customWidth="1"/>
    <col min="1026" max="1026" width="10" style="9" customWidth="1"/>
    <col min="1027" max="1271" width="8.09765625" style="9"/>
    <col min="1272" max="1272" width="1.69921875" style="9" customWidth="1"/>
    <col min="1273" max="1273" width="3.09765625" style="9" customWidth="1"/>
    <col min="1274" max="1274" width="13.19921875" style="9" customWidth="1"/>
    <col min="1275" max="1280" width="9.59765625" style="9" customWidth="1"/>
    <col min="1281" max="1281" width="1.59765625" style="9" customWidth="1"/>
    <col min="1282" max="1282" width="10" style="9" customWidth="1"/>
    <col min="1283" max="1527" width="8.09765625" style="9"/>
    <col min="1528" max="1528" width="1.69921875" style="9" customWidth="1"/>
    <col min="1529" max="1529" width="3.09765625" style="9" customWidth="1"/>
    <col min="1530" max="1530" width="13.19921875" style="9" customWidth="1"/>
    <col min="1531" max="1536" width="9.59765625" style="9" customWidth="1"/>
    <col min="1537" max="1537" width="1.59765625" style="9" customWidth="1"/>
    <col min="1538" max="1538" width="10" style="9" customWidth="1"/>
    <col min="1539" max="1783" width="8.09765625" style="9"/>
    <col min="1784" max="1784" width="1.69921875" style="9" customWidth="1"/>
    <col min="1785" max="1785" width="3.09765625" style="9" customWidth="1"/>
    <col min="1786" max="1786" width="13.19921875" style="9" customWidth="1"/>
    <col min="1787" max="1792" width="9.59765625" style="9" customWidth="1"/>
    <col min="1793" max="1793" width="1.59765625" style="9" customWidth="1"/>
    <col min="1794" max="1794" width="10" style="9" customWidth="1"/>
    <col min="1795" max="2039" width="8.09765625" style="9"/>
    <col min="2040" max="2040" width="1.69921875" style="9" customWidth="1"/>
    <col min="2041" max="2041" width="3.09765625" style="9" customWidth="1"/>
    <col min="2042" max="2042" width="13.19921875" style="9" customWidth="1"/>
    <col min="2043" max="2048" width="9.59765625" style="9" customWidth="1"/>
    <col min="2049" max="2049" width="1.59765625" style="9" customWidth="1"/>
    <col min="2050" max="2050" width="10" style="9" customWidth="1"/>
    <col min="2051" max="2295" width="8.09765625" style="9"/>
    <col min="2296" max="2296" width="1.69921875" style="9" customWidth="1"/>
    <col min="2297" max="2297" width="3.09765625" style="9" customWidth="1"/>
    <col min="2298" max="2298" width="13.19921875" style="9" customWidth="1"/>
    <col min="2299" max="2304" width="9.59765625" style="9" customWidth="1"/>
    <col min="2305" max="2305" width="1.59765625" style="9" customWidth="1"/>
    <col min="2306" max="2306" width="10" style="9" customWidth="1"/>
    <col min="2307" max="2551" width="8.09765625" style="9"/>
    <col min="2552" max="2552" width="1.69921875" style="9" customWidth="1"/>
    <col min="2553" max="2553" width="3.09765625" style="9" customWidth="1"/>
    <col min="2554" max="2554" width="13.19921875" style="9" customWidth="1"/>
    <col min="2555" max="2560" width="9.59765625" style="9" customWidth="1"/>
    <col min="2561" max="2561" width="1.59765625" style="9" customWidth="1"/>
    <col min="2562" max="2562" width="10" style="9" customWidth="1"/>
    <col min="2563" max="2807" width="8.09765625" style="9"/>
    <col min="2808" max="2808" width="1.69921875" style="9" customWidth="1"/>
    <col min="2809" max="2809" width="3.09765625" style="9" customWidth="1"/>
    <col min="2810" max="2810" width="13.19921875" style="9" customWidth="1"/>
    <col min="2811" max="2816" width="9.59765625" style="9" customWidth="1"/>
    <col min="2817" max="2817" width="1.59765625" style="9" customWidth="1"/>
    <col min="2818" max="2818" width="10" style="9" customWidth="1"/>
    <col min="2819" max="3063" width="8.09765625" style="9"/>
    <col min="3064" max="3064" width="1.69921875" style="9" customWidth="1"/>
    <col min="3065" max="3065" width="3.09765625" style="9" customWidth="1"/>
    <col min="3066" max="3066" width="13.19921875" style="9" customWidth="1"/>
    <col min="3067" max="3072" width="9.59765625" style="9" customWidth="1"/>
    <col min="3073" max="3073" width="1.59765625" style="9" customWidth="1"/>
    <col min="3074" max="3074" width="10" style="9" customWidth="1"/>
    <col min="3075" max="3319" width="8.09765625" style="9"/>
    <col min="3320" max="3320" width="1.69921875" style="9" customWidth="1"/>
    <col min="3321" max="3321" width="3.09765625" style="9" customWidth="1"/>
    <col min="3322" max="3322" width="13.19921875" style="9" customWidth="1"/>
    <col min="3323" max="3328" width="9.59765625" style="9" customWidth="1"/>
    <col min="3329" max="3329" width="1.59765625" style="9" customWidth="1"/>
    <col min="3330" max="3330" width="10" style="9" customWidth="1"/>
    <col min="3331" max="3575" width="8.09765625" style="9"/>
    <col min="3576" max="3576" width="1.69921875" style="9" customWidth="1"/>
    <col min="3577" max="3577" width="3.09765625" style="9" customWidth="1"/>
    <col min="3578" max="3578" width="13.19921875" style="9" customWidth="1"/>
    <col min="3579" max="3584" width="9.59765625" style="9" customWidth="1"/>
    <col min="3585" max="3585" width="1.59765625" style="9" customWidth="1"/>
    <col min="3586" max="3586" width="10" style="9" customWidth="1"/>
    <col min="3587" max="3831" width="8.09765625" style="9"/>
    <col min="3832" max="3832" width="1.69921875" style="9" customWidth="1"/>
    <col min="3833" max="3833" width="3.09765625" style="9" customWidth="1"/>
    <col min="3834" max="3834" width="13.19921875" style="9" customWidth="1"/>
    <col min="3835" max="3840" width="9.59765625" style="9" customWidth="1"/>
    <col min="3841" max="3841" width="1.59765625" style="9" customWidth="1"/>
    <col min="3842" max="3842" width="10" style="9" customWidth="1"/>
    <col min="3843" max="4087" width="8.09765625" style="9"/>
    <col min="4088" max="4088" width="1.69921875" style="9" customWidth="1"/>
    <col min="4089" max="4089" width="3.09765625" style="9" customWidth="1"/>
    <col min="4090" max="4090" width="13.19921875" style="9" customWidth="1"/>
    <col min="4091" max="4096" width="9.59765625" style="9" customWidth="1"/>
    <col min="4097" max="4097" width="1.59765625" style="9" customWidth="1"/>
    <col min="4098" max="4098" width="10" style="9" customWidth="1"/>
    <col min="4099" max="4343" width="8.09765625" style="9"/>
    <col min="4344" max="4344" width="1.69921875" style="9" customWidth="1"/>
    <col min="4345" max="4345" width="3.09765625" style="9" customWidth="1"/>
    <col min="4346" max="4346" width="13.19921875" style="9" customWidth="1"/>
    <col min="4347" max="4352" width="9.59765625" style="9" customWidth="1"/>
    <col min="4353" max="4353" width="1.59765625" style="9" customWidth="1"/>
    <col min="4354" max="4354" width="10" style="9" customWidth="1"/>
    <col min="4355" max="4599" width="8.09765625" style="9"/>
    <col min="4600" max="4600" width="1.69921875" style="9" customWidth="1"/>
    <col min="4601" max="4601" width="3.09765625" style="9" customWidth="1"/>
    <col min="4602" max="4602" width="13.19921875" style="9" customWidth="1"/>
    <col min="4603" max="4608" width="9.59765625" style="9" customWidth="1"/>
    <col min="4609" max="4609" width="1.59765625" style="9" customWidth="1"/>
    <col min="4610" max="4610" width="10" style="9" customWidth="1"/>
    <col min="4611" max="4855" width="8.09765625" style="9"/>
    <col min="4856" max="4856" width="1.69921875" style="9" customWidth="1"/>
    <col min="4857" max="4857" width="3.09765625" style="9" customWidth="1"/>
    <col min="4858" max="4858" width="13.19921875" style="9" customWidth="1"/>
    <col min="4859" max="4864" width="9.59765625" style="9" customWidth="1"/>
    <col min="4865" max="4865" width="1.59765625" style="9" customWidth="1"/>
    <col min="4866" max="4866" width="10" style="9" customWidth="1"/>
    <col min="4867" max="5111" width="8.09765625" style="9"/>
    <col min="5112" max="5112" width="1.69921875" style="9" customWidth="1"/>
    <col min="5113" max="5113" width="3.09765625" style="9" customWidth="1"/>
    <col min="5114" max="5114" width="13.19921875" style="9" customWidth="1"/>
    <col min="5115" max="5120" width="9.59765625" style="9" customWidth="1"/>
    <col min="5121" max="5121" width="1.59765625" style="9" customWidth="1"/>
    <col min="5122" max="5122" width="10" style="9" customWidth="1"/>
    <col min="5123" max="5367" width="8.09765625" style="9"/>
    <col min="5368" max="5368" width="1.69921875" style="9" customWidth="1"/>
    <col min="5369" max="5369" width="3.09765625" style="9" customWidth="1"/>
    <col min="5370" max="5370" width="13.19921875" style="9" customWidth="1"/>
    <col min="5371" max="5376" width="9.59765625" style="9" customWidth="1"/>
    <col min="5377" max="5377" width="1.59765625" style="9" customWidth="1"/>
    <col min="5378" max="5378" width="10" style="9" customWidth="1"/>
    <col min="5379" max="5623" width="8.09765625" style="9"/>
    <col min="5624" max="5624" width="1.69921875" style="9" customWidth="1"/>
    <col min="5625" max="5625" width="3.09765625" style="9" customWidth="1"/>
    <col min="5626" max="5626" width="13.19921875" style="9" customWidth="1"/>
    <col min="5627" max="5632" width="9.59765625" style="9" customWidth="1"/>
    <col min="5633" max="5633" width="1.59765625" style="9" customWidth="1"/>
    <col min="5634" max="5634" width="10" style="9" customWidth="1"/>
    <col min="5635" max="5879" width="8.09765625" style="9"/>
    <col min="5880" max="5880" width="1.69921875" style="9" customWidth="1"/>
    <col min="5881" max="5881" width="3.09765625" style="9" customWidth="1"/>
    <col min="5882" max="5882" width="13.19921875" style="9" customWidth="1"/>
    <col min="5883" max="5888" width="9.59765625" style="9" customWidth="1"/>
    <col min="5889" max="5889" width="1.59765625" style="9" customWidth="1"/>
    <col min="5890" max="5890" width="10" style="9" customWidth="1"/>
    <col min="5891" max="6135" width="8.09765625" style="9"/>
    <col min="6136" max="6136" width="1.69921875" style="9" customWidth="1"/>
    <col min="6137" max="6137" width="3.09765625" style="9" customWidth="1"/>
    <col min="6138" max="6138" width="13.19921875" style="9" customWidth="1"/>
    <col min="6139" max="6144" width="9.59765625" style="9" customWidth="1"/>
    <col min="6145" max="6145" width="1.59765625" style="9" customWidth="1"/>
    <col min="6146" max="6146" width="10" style="9" customWidth="1"/>
    <col min="6147" max="6391" width="8.09765625" style="9"/>
    <col min="6392" max="6392" width="1.69921875" style="9" customWidth="1"/>
    <col min="6393" max="6393" width="3.09765625" style="9" customWidth="1"/>
    <col min="6394" max="6394" width="13.19921875" style="9" customWidth="1"/>
    <col min="6395" max="6400" width="9.59765625" style="9" customWidth="1"/>
    <col min="6401" max="6401" width="1.59765625" style="9" customWidth="1"/>
    <col min="6402" max="6402" width="10" style="9" customWidth="1"/>
    <col min="6403" max="6647" width="8.09765625" style="9"/>
    <col min="6648" max="6648" width="1.69921875" style="9" customWidth="1"/>
    <col min="6649" max="6649" width="3.09765625" style="9" customWidth="1"/>
    <col min="6650" max="6650" width="13.19921875" style="9" customWidth="1"/>
    <col min="6651" max="6656" width="9.59765625" style="9" customWidth="1"/>
    <col min="6657" max="6657" width="1.59765625" style="9" customWidth="1"/>
    <col min="6658" max="6658" width="10" style="9" customWidth="1"/>
    <col min="6659" max="6903" width="8.09765625" style="9"/>
    <col min="6904" max="6904" width="1.69921875" style="9" customWidth="1"/>
    <col min="6905" max="6905" width="3.09765625" style="9" customWidth="1"/>
    <col min="6906" max="6906" width="13.19921875" style="9" customWidth="1"/>
    <col min="6907" max="6912" width="9.59765625" style="9" customWidth="1"/>
    <col min="6913" max="6913" width="1.59765625" style="9" customWidth="1"/>
    <col min="6914" max="6914" width="10" style="9" customWidth="1"/>
    <col min="6915" max="7159" width="8.09765625" style="9"/>
    <col min="7160" max="7160" width="1.69921875" style="9" customWidth="1"/>
    <col min="7161" max="7161" width="3.09765625" style="9" customWidth="1"/>
    <col min="7162" max="7162" width="13.19921875" style="9" customWidth="1"/>
    <col min="7163" max="7168" width="9.59765625" style="9" customWidth="1"/>
    <col min="7169" max="7169" width="1.59765625" style="9" customWidth="1"/>
    <col min="7170" max="7170" width="10" style="9" customWidth="1"/>
    <col min="7171" max="7415" width="8.09765625" style="9"/>
    <col min="7416" max="7416" width="1.69921875" style="9" customWidth="1"/>
    <col min="7417" max="7417" width="3.09765625" style="9" customWidth="1"/>
    <col min="7418" max="7418" width="13.19921875" style="9" customWidth="1"/>
    <col min="7419" max="7424" width="9.59765625" style="9" customWidth="1"/>
    <col min="7425" max="7425" width="1.59765625" style="9" customWidth="1"/>
    <col min="7426" max="7426" width="10" style="9" customWidth="1"/>
    <col min="7427" max="7671" width="8.09765625" style="9"/>
    <col min="7672" max="7672" width="1.69921875" style="9" customWidth="1"/>
    <col min="7673" max="7673" width="3.09765625" style="9" customWidth="1"/>
    <col min="7674" max="7674" width="13.19921875" style="9" customWidth="1"/>
    <col min="7675" max="7680" width="9.59765625" style="9" customWidth="1"/>
    <col min="7681" max="7681" width="1.59765625" style="9" customWidth="1"/>
    <col min="7682" max="7682" width="10" style="9" customWidth="1"/>
    <col min="7683" max="7927" width="8.09765625" style="9"/>
    <col min="7928" max="7928" width="1.69921875" style="9" customWidth="1"/>
    <col min="7929" max="7929" width="3.09765625" style="9" customWidth="1"/>
    <col min="7930" max="7930" width="13.19921875" style="9" customWidth="1"/>
    <col min="7931" max="7936" width="9.59765625" style="9" customWidth="1"/>
    <col min="7937" max="7937" width="1.59765625" style="9" customWidth="1"/>
    <col min="7938" max="7938" width="10" style="9" customWidth="1"/>
    <col min="7939" max="8183" width="8.09765625" style="9"/>
    <col min="8184" max="8184" width="1.69921875" style="9" customWidth="1"/>
    <col min="8185" max="8185" width="3.09765625" style="9" customWidth="1"/>
    <col min="8186" max="8186" width="13.19921875" style="9" customWidth="1"/>
    <col min="8187" max="8192" width="9.59765625" style="9" customWidth="1"/>
    <col min="8193" max="8193" width="1.59765625" style="9" customWidth="1"/>
    <col min="8194" max="8194" width="10" style="9" customWidth="1"/>
    <col min="8195" max="8439" width="8.09765625" style="9"/>
    <col min="8440" max="8440" width="1.69921875" style="9" customWidth="1"/>
    <col min="8441" max="8441" width="3.09765625" style="9" customWidth="1"/>
    <col min="8442" max="8442" width="13.19921875" style="9" customWidth="1"/>
    <col min="8443" max="8448" width="9.59765625" style="9" customWidth="1"/>
    <col min="8449" max="8449" width="1.59765625" style="9" customWidth="1"/>
    <col min="8450" max="8450" width="10" style="9" customWidth="1"/>
    <col min="8451" max="8695" width="8.09765625" style="9"/>
    <col min="8696" max="8696" width="1.69921875" style="9" customWidth="1"/>
    <col min="8697" max="8697" width="3.09765625" style="9" customWidth="1"/>
    <col min="8698" max="8698" width="13.19921875" style="9" customWidth="1"/>
    <col min="8699" max="8704" width="9.59765625" style="9" customWidth="1"/>
    <col min="8705" max="8705" width="1.59765625" style="9" customWidth="1"/>
    <col min="8706" max="8706" width="10" style="9" customWidth="1"/>
    <col min="8707" max="8951" width="8.09765625" style="9"/>
    <col min="8952" max="8952" width="1.69921875" style="9" customWidth="1"/>
    <col min="8953" max="8953" width="3.09765625" style="9" customWidth="1"/>
    <col min="8954" max="8954" width="13.19921875" style="9" customWidth="1"/>
    <col min="8955" max="8960" width="9.59765625" style="9" customWidth="1"/>
    <col min="8961" max="8961" width="1.59765625" style="9" customWidth="1"/>
    <col min="8962" max="8962" width="10" style="9" customWidth="1"/>
    <col min="8963" max="9207" width="8.09765625" style="9"/>
    <col min="9208" max="9208" width="1.69921875" style="9" customWidth="1"/>
    <col min="9209" max="9209" width="3.09765625" style="9" customWidth="1"/>
    <col min="9210" max="9210" width="13.19921875" style="9" customWidth="1"/>
    <col min="9211" max="9216" width="9.59765625" style="9" customWidth="1"/>
    <col min="9217" max="9217" width="1.59765625" style="9" customWidth="1"/>
    <col min="9218" max="9218" width="10" style="9" customWidth="1"/>
    <col min="9219" max="9463" width="8.09765625" style="9"/>
    <col min="9464" max="9464" width="1.69921875" style="9" customWidth="1"/>
    <col min="9465" max="9465" width="3.09765625" style="9" customWidth="1"/>
    <col min="9466" max="9466" width="13.19921875" style="9" customWidth="1"/>
    <col min="9467" max="9472" width="9.59765625" style="9" customWidth="1"/>
    <col min="9473" max="9473" width="1.59765625" style="9" customWidth="1"/>
    <col min="9474" max="9474" width="10" style="9" customWidth="1"/>
    <col min="9475" max="9719" width="8.09765625" style="9"/>
    <col min="9720" max="9720" width="1.69921875" style="9" customWidth="1"/>
    <col min="9721" max="9721" width="3.09765625" style="9" customWidth="1"/>
    <col min="9722" max="9722" width="13.19921875" style="9" customWidth="1"/>
    <col min="9723" max="9728" width="9.59765625" style="9" customWidth="1"/>
    <col min="9729" max="9729" width="1.59765625" style="9" customWidth="1"/>
    <col min="9730" max="9730" width="10" style="9" customWidth="1"/>
    <col min="9731" max="9975" width="8.09765625" style="9"/>
    <col min="9976" max="9976" width="1.69921875" style="9" customWidth="1"/>
    <col min="9977" max="9977" width="3.09765625" style="9" customWidth="1"/>
    <col min="9978" max="9978" width="13.19921875" style="9" customWidth="1"/>
    <col min="9979" max="9984" width="9.59765625" style="9" customWidth="1"/>
    <col min="9985" max="9985" width="1.59765625" style="9" customWidth="1"/>
    <col min="9986" max="9986" width="10" style="9" customWidth="1"/>
    <col min="9987" max="10231" width="8.09765625" style="9"/>
    <col min="10232" max="10232" width="1.69921875" style="9" customWidth="1"/>
    <col min="10233" max="10233" width="3.09765625" style="9" customWidth="1"/>
    <col min="10234" max="10234" width="13.19921875" style="9" customWidth="1"/>
    <col min="10235" max="10240" width="9.59765625" style="9" customWidth="1"/>
    <col min="10241" max="10241" width="1.59765625" style="9" customWidth="1"/>
    <col min="10242" max="10242" width="10" style="9" customWidth="1"/>
    <col min="10243" max="10487" width="8.09765625" style="9"/>
    <col min="10488" max="10488" width="1.69921875" style="9" customWidth="1"/>
    <col min="10489" max="10489" width="3.09765625" style="9" customWidth="1"/>
    <col min="10490" max="10490" width="13.19921875" style="9" customWidth="1"/>
    <col min="10491" max="10496" width="9.59765625" style="9" customWidth="1"/>
    <col min="10497" max="10497" width="1.59765625" style="9" customWidth="1"/>
    <col min="10498" max="10498" width="10" style="9" customWidth="1"/>
    <col min="10499" max="10743" width="8.09765625" style="9"/>
    <col min="10744" max="10744" width="1.69921875" style="9" customWidth="1"/>
    <col min="10745" max="10745" width="3.09765625" style="9" customWidth="1"/>
    <col min="10746" max="10746" width="13.19921875" style="9" customWidth="1"/>
    <col min="10747" max="10752" width="9.59765625" style="9" customWidth="1"/>
    <col min="10753" max="10753" width="1.59765625" style="9" customWidth="1"/>
    <col min="10754" max="10754" width="10" style="9" customWidth="1"/>
    <col min="10755" max="10999" width="8.09765625" style="9"/>
    <col min="11000" max="11000" width="1.69921875" style="9" customWidth="1"/>
    <col min="11001" max="11001" width="3.09765625" style="9" customWidth="1"/>
    <col min="11002" max="11002" width="13.19921875" style="9" customWidth="1"/>
    <col min="11003" max="11008" width="9.59765625" style="9" customWidth="1"/>
    <col min="11009" max="11009" width="1.59765625" style="9" customWidth="1"/>
    <col min="11010" max="11010" width="10" style="9" customWidth="1"/>
    <col min="11011" max="11255" width="8.09765625" style="9"/>
    <col min="11256" max="11256" width="1.69921875" style="9" customWidth="1"/>
    <col min="11257" max="11257" width="3.09765625" style="9" customWidth="1"/>
    <col min="11258" max="11258" width="13.19921875" style="9" customWidth="1"/>
    <col min="11259" max="11264" width="9.59765625" style="9" customWidth="1"/>
    <col min="11265" max="11265" width="1.59765625" style="9" customWidth="1"/>
    <col min="11266" max="11266" width="10" style="9" customWidth="1"/>
    <col min="11267" max="11511" width="8.09765625" style="9"/>
    <col min="11512" max="11512" width="1.69921875" style="9" customWidth="1"/>
    <col min="11513" max="11513" width="3.09765625" style="9" customWidth="1"/>
    <col min="11514" max="11514" width="13.19921875" style="9" customWidth="1"/>
    <col min="11515" max="11520" width="9.59765625" style="9" customWidth="1"/>
    <col min="11521" max="11521" width="1.59765625" style="9" customWidth="1"/>
    <col min="11522" max="11522" width="10" style="9" customWidth="1"/>
    <col min="11523" max="11767" width="8.09765625" style="9"/>
    <col min="11768" max="11768" width="1.69921875" style="9" customWidth="1"/>
    <col min="11769" max="11769" width="3.09765625" style="9" customWidth="1"/>
    <col min="11770" max="11770" width="13.19921875" style="9" customWidth="1"/>
    <col min="11771" max="11776" width="9.59765625" style="9" customWidth="1"/>
    <col min="11777" max="11777" width="1.59765625" style="9" customWidth="1"/>
    <col min="11778" max="11778" width="10" style="9" customWidth="1"/>
    <col min="11779" max="12023" width="8.09765625" style="9"/>
    <col min="12024" max="12024" width="1.69921875" style="9" customWidth="1"/>
    <col min="12025" max="12025" width="3.09765625" style="9" customWidth="1"/>
    <col min="12026" max="12026" width="13.19921875" style="9" customWidth="1"/>
    <col min="12027" max="12032" width="9.59765625" style="9" customWidth="1"/>
    <col min="12033" max="12033" width="1.59765625" style="9" customWidth="1"/>
    <col min="12034" max="12034" width="10" style="9" customWidth="1"/>
    <col min="12035" max="12279" width="8.09765625" style="9"/>
    <col min="12280" max="12280" width="1.69921875" style="9" customWidth="1"/>
    <col min="12281" max="12281" width="3.09765625" style="9" customWidth="1"/>
    <col min="12282" max="12282" width="13.19921875" style="9" customWidth="1"/>
    <col min="12283" max="12288" width="9.59765625" style="9" customWidth="1"/>
    <col min="12289" max="12289" width="1.59765625" style="9" customWidth="1"/>
    <col min="12290" max="12290" width="10" style="9" customWidth="1"/>
    <col min="12291" max="12535" width="8.09765625" style="9"/>
    <col min="12536" max="12536" width="1.69921875" style="9" customWidth="1"/>
    <col min="12537" max="12537" width="3.09765625" style="9" customWidth="1"/>
    <col min="12538" max="12538" width="13.19921875" style="9" customWidth="1"/>
    <col min="12539" max="12544" width="9.59765625" style="9" customWidth="1"/>
    <col min="12545" max="12545" width="1.59765625" style="9" customWidth="1"/>
    <col min="12546" max="12546" width="10" style="9" customWidth="1"/>
    <col min="12547" max="12791" width="8.09765625" style="9"/>
    <col min="12792" max="12792" width="1.69921875" style="9" customWidth="1"/>
    <col min="12793" max="12793" width="3.09765625" style="9" customWidth="1"/>
    <col min="12794" max="12794" width="13.19921875" style="9" customWidth="1"/>
    <col min="12795" max="12800" width="9.59765625" style="9" customWidth="1"/>
    <col min="12801" max="12801" width="1.59765625" style="9" customWidth="1"/>
    <col min="12802" max="12802" width="10" style="9" customWidth="1"/>
    <col min="12803" max="13047" width="8.09765625" style="9"/>
    <col min="13048" max="13048" width="1.69921875" style="9" customWidth="1"/>
    <col min="13049" max="13049" width="3.09765625" style="9" customWidth="1"/>
    <col min="13050" max="13050" width="13.19921875" style="9" customWidth="1"/>
    <col min="13051" max="13056" width="9.59765625" style="9" customWidth="1"/>
    <col min="13057" max="13057" width="1.59765625" style="9" customWidth="1"/>
    <col min="13058" max="13058" width="10" style="9" customWidth="1"/>
    <col min="13059" max="13303" width="8.09765625" style="9"/>
    <col min="13304" max="13304" width="1.69921875" style="9" customWidth="1"/>
    <col min="13305" max="13305" width="3.09765625" style="9" customWidth="1"/>
    <col min="13306" max="13306" width="13.19921875" style="9" customWidth="1"/>
    <col min="13307" max="13312" width="9.59765625" style="9" customWidth="1"/>
    <col min="13313" max="13313" width="1.59765625" style="9" customWidth="1"/>
    <col min="13314" max="13314" width="10" style="9" customWidth="1"/>
    <col min="13315" max="13559" width="8.09765625" style="9"/>
    <col min="13560" max="13560" width="1.69921875" style="9" customWidth="1"/>
    <col min="13561" max="13561" width="3.09765625" style="9" customWidth="1"/>
    <col min="13562" max="13562" width="13.19921875" style="9" customWidth="1"/>
    <col min="13563" max="13568" width="9.59765625" style="9" customWidth="1"/>
    <col min="13569" max="13569" width="1.59765625" style="9" customWidth="1"/>
    <col min="13570" max="13570" width="10" style="9" customWidth="1"/>
    <col min="13571" max="13815" width="8.09765625" style="9"/>
    <col min="13816" max="13816" width="1.69921875" style="9" customWidth="1"/>
    <col min="13817" max="13817" width="3.09765625" style="9" customWidth="1"/>
    <col min="13818" max="13818" width="13.19921875" style="9" customWidth="1"/>
    <col min="13819" max="13824" width="9.59765625" style="9" customWidth="1"/>
    <col min="13825" max="13825" width="1.59765625" style="9" customWidth="1"/>
    <col min="13826" max="13826" width="10" style="9" customWidth="1"/>
    <col min="13827" max="14071" width="8.09765625" style="9"/>
    <col min="14072" max="14072" width="1.69921875" style="9" customWidth="1"/>
    <col min="14073" max="14073" width="3.09765625" style="9" customWidth="1"/>
    <col min="14074" max="14074" width="13.19921875" style="9" customWidth="1"/>
    <col min="14075" max="14080" width="9.59765625" style="9" customWidth="1"/>
    <col min="14081" max="14081" width="1.59765625" style="9" customWidth="1"/>
    <col min="14082" max="14082" width="10" style="9" customWidth="1"/>
    <col min="14083" max="14327" width="8.09765625" style="9"/>
    <col min="14328" max="14328" width="1.69921875" style="9" customWidth="1"/>
    <col min="14329" max="14329" width="3.09765625" style="9" customWidth="1"/>
    <col min="14330" max="14330" width="13.19921875" style="9" customWidth="1"/>
    <col min="14331" max="14336" width="9.59765625" style="9" customWidth="1"/>
    <col min="14337" max="14337" width="1.59765625" style="9" customWidth="1"/>
    <col min="14338" max="14338" width="10" style="9" customWidth="1"/>
    <col min="14339" max="14583" width="8.09765625" style="9"/>
    <col min="14584" max="14584" width="1.69921875" style="9" customWidth="1"/>
    <col min="14585" max="14585" width="3.09765625" style="9" customWidth="1"/>
    <col min="14586" max="14586" width="13.19921875" style="9" customWidth="1"/>
    <col min="14587" max="14592" width="9.59765625" style="9" customWidth="1"/>
    <col min="14593" max="14593" width="1.59765625" style="9" customWidth="1"/>
    <col min="14594" max="14594" width="10" style="9" customWidth="1"/>
    <col min="14595" max="14839" width="8.09765625" style="9"/>
    <col min="14840" max="14840" width="1.69921875" style="9" customWidth="1"/>
    <col min="14841" max="14841" width="3.09765625" style="9" customWidth="1"/>
    <col min="14842" max="14842" width="13.19921875" style="9" customWidth="1"/>
    <col min="14843" max="14848" width="9.59765625" style="9" customWidth="1"/>
    <col min="14849" max="14849" width="1.59765625" style="9" customWidth="1"/>
    <col min="14850" max="14850" width="10" style="9" customWidth="1"/>
    <col min="14851" max="15095" width="8.09765625" style="9"/>
    <col min="15096" max="15096" width="1.69921875" style="9" customWidth="1"/>
    <col min="15097" max="15097" width="3.09765625" style="9" customWidth="1"/>
    <col min="15098" max="15098" width="13.19921875" style="9" customWidth="1"/>
    <col min="15099" max="15104" width="9.59765625" style="9" customWidth="1"/>
    <col min="15105" max="15105" width="1.59765625" style="9" customWidth="1"/>
    <col min="15106" max="15106" width="10" style="9" customWidth="1"/>
    <col min="15107" max="15351" width="8.09765625" style="9"/>
    <col min="15352" max="15352" width="1.69921875" style="9" customWidth="1"/>
    <col min="15353" max="15353" width="3.09765625" style="9" customWidth="1"/>
    <col min="15354" max="15354" width="13.19921875" style="9" customWidth="1"/>
    <col min="15355" max="15360" width="9.59765625" style="9" customWidth="1"/>
    <col min="15361" max="15361" width="1.59765625" style="9" customWidth="1"/>
    <col min="15362" max="15362" width="10" style="9" customWidth="1"/>
    <col min="15363" max="15607" width="8.09765625" style="9"/>
    <col min="15608" max="15608" width="1.69921875" style="9" customWidth="1"/>
    <col min="15609" max="15609" width="3.09765625" style="9" customWidth="1"/>
    <col min="15610" max="15610" width="13.19921875" style="9" customWidth="1"/>
    <col min="15611" max="15616" width="9.59765625" style="9" customWidth="1"/>
    <col min="15617" max="15617" width="1.59765625" style="9" customWidth="1"/>
    <col min="15618" max="15618" width="10" style="9" customWidth="1"/>
    <col min="15619" max="15863" width="8.09765625" style="9"/>
    <col min="15864" max="15864" width="1.69921875" style="9" customWidth="1"/>
    <col min="15865" max="15865" width="3.09765625" style="9" customWidth="1"/>
    <col min="15866" max="15866" width="13.19921875" style="9" customWidth="1"/>
    <col min="15867" max="15872" width="9.59765625" style="9" customWidth="1"/>
    <col min="15873" max="15873" width="1.59765625" style="9" customWidth="1"/>
    <col min="15874" max="15874" width="10" style="9" customWidth="1"/>
    <col min="15875" max="16119" width="8.09765625" style="9"/>
    <col min="16120" max="16120" width="1.69921875" style="9" customWidth="1"/>
    <col min="16121" max="16121" width="3.09765625" style="9" customWidth="1"/>
    <col min="16122" max="16122" width="13.19921875" style="9" customWidth="1"/>
    <col min="16123" max="16128" width="9.59765625" style="9" customWidth="1"/>
    <col min="16129" max="16129" width="1.59765625" style="9" customWidth="1"/>
    <col min="16130" max="16130" width="10" style="9" customWidth="1"/>
    <col min="16131" max="16384" width="8.09765625" style="9"/>
  </cols>
  <sheetData>
    <row r="1" spans="2:5" ht="14.4" x14ac:dyDescent="0.45">
      <c r="B1" s="596" t="s">
        <v>185</v>
      </c>
      <c r="C1" s="596"/>
      <c r="D1" s="596"/>
      <c r="E1" s="596"/>
    </row>
    <row r="2" spans="2:5" s="58" customFormat="1" ht="20.399999999999999" customHeight="1" x14ac:dyDescent="0.45">
      <c r="B2" s="9"/>
      <c r="C2" s="608" t="s">
        <v>116</v>
      </c>
      <c r="D2" s="608"/>
      <c r="E2" s="608"/>
    </row>
    <row r="3" spans="2:5" s="58" customFormat="1" ht="19.95" customHeight="1" x14ac:dyDescent="0.45">
      <c r="B3" s="9"/>
      <c r="C3" s="606" t="s">
        <v>117</v>
      </c>
      <c r="D3" s="606"/>
      <c r="E3" s="606"/>
    </row>
    <row r="4" spans="2:5" s="58" customFormat="1" ht="207" customHeight="1" x14ac:dyDescent="0.45">
      <c r="B4" s="9"/>
      <c r="C4" s="95" t="s">
        <v>118</v>
      </c>
      <c r="D4" s="97"/>
      <c r="E4" s="95" t="s">
        <v>118</v>
      </c>
    </row>
    <row r="5" spans="2:5" s="58" customFormat="1" ht="19.95" customHeight="1" x14ac:dyDescent="0.45">
      <c r="B5" s="9"/>
      <c r="C5" s="606" t="s">
        <v>117</v>
      </c>
      <c r="D5" s="606"/>
      <c r="E5" s="606"/>
    </row>
    <row r="6" spans="2:5" s="58" customFormat="1" ht="207" customHeight="1" x14ac:dyDescent="0.45">
      <c r="B6" s="9"/>
      <c r="C6" s="95" t="s">
        <v>118</v>
      </c>
      <c r="D6" s="97"/>
      <c r="E6" s="95" t="s">
        <v>118</v>
      </c>
    </row>
    <row r="7" spans="2:5" s="58" customFormat="1" ht="19.95" customHeight="1" x14ac:dyDescent="0.45">
      <c r="B7" s="9"/>
      <c r="C7" s="168" t="s">
        <v>119</v>
      </c>
      <c r="D7" s="168"/>
      <c r="E7" s="168"/>
    </row>
    <row r="8" spans="2:5" s="58" customFormat="1" ht="207" customHeight="1" x14ac:dyDescent="0.45">
      <c r="B8" s="9"/>
      <c r="C8" s="95"/>
      <c r="D8" s="97"/>
      <c r="E8" s="95" t="s">
        <v>118</v>
      </c>
    </row>
    <row r="9" spans="2:5" ht="17.399999999999999" customHeight="1" x14ac:dyDescent="0.45">
      <c r="B9" s="169"/>
      <c r="C9" s="609" t="s">
        <v>307</v>
      </c>
      <c r="D9" s="609"/>
      <c r="E9" s="609"/>
    </row>
    <row r="11" spans="2:5" s="58" customFormat="1" ht="20.399999999999999" customHeight="1" x14ac:dyDescent="0.45">
      <c r="B11" s="9"/>
      <c r="C11" s="608" t="s">
        <v>116</v>
      </c>
      <c r="D11" s="608"/>
      <c r="E11" s="608"/>
    </row>
    <row r="12" spans="2:5" s="58" customFormat="1" ht="19.95" customHeight="1" x14ac:dyDescent="0.45">
      <c r="B12" s="9"/>
      <c r="C12" s="606" t="s">
        <v>117</v>
      </c>
      <c r="D12" s="606"/>
      <c r="E12" s="606"/>
    </row>
    <row r="13" spans="2:5" s="58" customFormat="1" ht="207" customHeight="1" x14ac:dyDescent="0.45">
      <c r="B13" s="9"/>
      <c r="C13" s="95" t="s">
        <v>118</v>
      </c>
      <c r="D13" s="97"/>
      <c r="E13" s="95" t="s">
        <v>118</v>
      </c>
    </row>
    <row r="14" spans="2:5" s="58" customFormat="1" ht="19.95" customHeight="1" x14ac:dyDescent="0.45">
      <c r="B14" s="9"/>
      <c r="C14" s="606" t="s">
        <v>117</v>
      </c>
      <c r="D14" s="606"/>
      <c r="E14" s="606"/>
    </row>
    <row r="15" spans="2:5" s="58" customFormat="1" ht="207" customHeight="1" x14ac:dyDescent="0.45">
      <c r="B15" s="9"/>
      <c r="C15" s="95" t="s">
        <v>118</v>
      </c>
      <c r="D15" s="97"/>
      <c r="E15" s="95" t="s">
        <v>118</v>
      </c>
    </row>
    <row r="16" spans="2:5" s="58" customFormat="1" ht="19.95" customHeight="1" x14ac:dyDescent="0.45">
      <c r="B16" s="9"/>
      <c r="C16" s="168" t="s">
        <v>119</v>
      </c>
      <c r="D16" s="168"/>
      <c r="E16" s="168"/>
    </row>
    <row r="17" spans="2:5" s="58" customFormat="1" ht="207" customHeight="1" x14ac:dyDescent="0.45">
      <c r="B17" s="9"/>
      <c r="C17" s="95" t="s">
        <v>118</v>
      </c>
      <c r="D17" s="97"/>
      <c r="E17" s="95" t="s">
        <v>118</v>
      </c>
    </row>
    <row r="18" spans="2:5" ht="15.6" customHeight="1" x14ac:dyDescent="0.45">
      <c r="B18" s="169"/>
      <c r="C18" s="607" t="s">
        <v>307</v>
      </c>
      <c r="D18" s="607"/>
      <c r="E18" s="607"/>
    </row>
  </sheetData>
  <mergeCells count="9">
    <mergeCell ref="C12:E12"/>
    <mergeCell ref="C14:E14"/>
    <mergeCell ref="C18:E18"/>
    <mergeCell ref="B1:E1"/>
    <mergeCell ref="C2:E2"/>
    <mergeCell ref="C3:E3"/>
    <mergeCell ref="C5:E5"/>
    <mergeCell ref="C9:E9"/>
    <mergeCell ref="C11:E11"/>
  </mergeCells>
  <phoneticPr fontId="14"/>
  <printOptions horizontalCentered="1"/>
  <pageMargins left="0.39370078740157483" right="0.39370078740157483" top="0.59055118110236227" bottom="0.59055118110236227" header="0" footer="0"/>
  <pageSetup paperSize="9" firstPageNumber="0" orientation="portrait" cellComments="asDisplayed" useFirstPageNumber="1" r:id="rId1"/>
  <headerFooter alignWithMargins="0"/>
  <rowBreaks count="1" manualBreakCount="1">
    <brk id="9"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AA2EE-931B-41CD-B338-369F08AFB413}">
  <sheetPr codeName="Sheet22">
    <tabColor indexed="15"/>
    <pageSetUpPr fitToPage="1"/>
  </sheetPr>
  <dimension ref="B1:AL29"/>
  <sheetViews>
    <sheetView view="pageBreakPreview" zoomScaleNormal="100" zoomScaleSheetLayoutView="100" workbookViewId="0">
      <selection activeCell="F9" sqref="F9"/>
    </sheetView>
  </sheetViews>
  <sheetFormatPr defaultColWidth="8.09765625" defaultRowHeight="13.2" x14ac:dyDescent="0.45"/>
  <cols>
    <col min="1" max="2" width="1.8984375" style="9" customWidth="1"/>
    <col min="3" max="4" width="9.59765625" style="9" customWidth="1"/>
    <col min="5" max="5" width="12.8984375" style="9" customWidth="1"/>
    <col min="6" max="6" width="6.19921875" style="9" customWidth="1"/>
    <col min="7" max="7" width="9.09765625" style="9" customWidth="1"/>
    <col min="8" max="8" width="11.69921875" style="9" customWidth="1"/>
    <col min="9" max="9" width="11.19921875" style="9" customWidth="1"/>
    <col min="10" max="10" width="13.8984375" style="9" customWidth="1"/>
    <col min="11" max="11" width="16.59765625" style="9" bestFit="1" customWidth="1"/>
    <col min="12" max="12" width="12.19921875" style="9" customWidth="1"/>
    <col min="13" max="38" width="1.8984375" style="9" customWidth="1"/>
    <col min="39" max="16384" width="8.09765625" style="9"/>
  </cols>
  <sheetData>
    <row r="1" spans="2:38" x14ac:dyDescent="0.45">
      <c r="B1" s="9" t="s">
        <v>3</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70"/>
    </row>
    <row r="2" spans="2:38" x14ac:dyDescent="0.45">
      <c r="B2" s="610" t="s">
        <v>188</v>
      </c>
      <c r="C2" s="610"/>
      <c r="D2" s="610"/>
      <c r="E2" s="610"/>
    </row>
    <row r="4" spans="2:38" x14ac:dyDescent="0.45">
      <c r="B4" s="554" t="s">
        <v>120</v>
      </c>
      <c r="C4" s="554"/>
      <c r="D4" s="554"/>
      <c r="E4" s="554"/>
      <c r="F4" s="554"/>
      <c r="G4" s="554"/>
      <c r="H4" s="554"/>
      <c r="I4" s="554"/>
      <c r="J4" s="554"/>
      <c r="K4" s="554"/>
      <c r="L4" s="554"/>
    </row>
    <row r="5" spans="2:38" x14ac:dyDescent="0.45">
      <c r="AE5" s="171"/>
      <c r="AF5" s="171"/>
      <c r="AG5" s="171"/>
      <c r="AH5" s="171"/>
      <c r="AI5" s="171"/>
      <c r="AJ5" s="171"/>
      <c r="AK5" s="171"/>
      <c r="AL5" s="171"/>
    </row>
    <row r="7" spans="2:38" x14ac:dyDescent="0.45">
      <c r="C7" s="594" t="s">
        <v>338</v>
      </c>
      <c r="D7" s="594"/>
      <c r="E7" s="594"/>
      <c r="F7" s="594"/>
      <c r="G7" s="594"/>
      <c r="H7" s="594"/>
      <c r="I7" s="594"/>
    </row>
    <row r="9" spans="2:38" ht="25.5" customHeight="1" x14ac:dyDescent="0.45">
      <c r="C9" s="172"/>
      <c r="D9" s="13" t="s">
        <v>121</v>
      </c>
      <c r="E9" s="611" t="s">
        <v>122</v>
      </c>
      <c r="F9" s="611" t="s">
        <v>378</v>
      </c>
      <c r="G9" s="611" t="s">
        <v>365</v>
      </c>
      <c r="H9" s="611" t="s">
        <v>123</v>
      </c>
      <c r="I9" s="611" t="s">
        <v>379</v>
      </c>
      <c r="J9" s="611" t="s">
        <v>124</v>
      </c>
      <c r="K9" s="611" t="s">
        <v>125</v>
      </c>
      <c r="L9" s="611" t="s">
        <v>380</v>
      </c>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row>
    <row r="10" spans="2:38" ht="25.5" customHeight="1" x14ac:dyDescent="0.45">
      <c r="B10" s="173"/>
      <c r="C10" s="15" t="s">
        <v>126</v>
      </c>
      <c r="D10" s="174"/>
      <c r="E10" s="562"/>
      <c r="F10" s="562"/>
      <c r="G10" s="562"/>
      <c r="H10" s="611"/>
      <c r="I10" s="562"/>
      <c r="J10" s="611"/>
      <c r="K10" s="611"/>
      <c r="L10" s="562"/>
      <c r="M10" s="104"/>
      <c r="N10" s="104"/>
      <c r="O10" s="104"/>
      <c r="P10" s="175"/>
      <c r="Q10" s="175"/>
      <c r="R10" s="175"/>
      <c r="S10" s="175"/>
      <c r="T10" s="175"/>
      <c r="U10" s="175"/>
      <c r="V10" s="175"/>
      <c r="W10" s="104"/>
      <c r="X10" s="104"/>
      <c r="Y10" s="104"/>
      <c r="Z10" s="104"/>
      <c r="AA10" s="104"/>
      <c r="AB10" s="104"/>
      <c r="AC10" s="104"/>
      <c r="AD10" s="104"/>
      <c r="AE10" s="104"/>
      <c r="AF10" s="104"/>
      <c r="AG10" s="104"/>
      <c r="AH10" s="104"/>
      <c r="AI10" s="104"/>
      <c r="AJ10" s="104"/>
      <c r="AK10" s="104"/>
    </row>
    <row r="11" spans="2:38" ht="26.1" customHeight="1" x14ac:dyDescent="0.45">
      <c r="C11" s="565"/>
      <c r="D11" s="565"/>
      <c r="E11" s="176"/>
      <c r="F11" s="176"/>
      <c r="G11" s="176"/>
      <c r="H11" s="176"/>
      <c r="I11" s="176"/>
      <c r="J11" s="176"/>
      <c r="K11" s="176"/>
      <c r="L11" s="176"/>
      <c r="P11" s="177"/>
      <c r="Q11" s="177"/>
      <c r="R11" s="177"/>
      <c r="S11" s="177"/>
      <c r="T11" s="177"/>
      <c r="U11" s="177"/>
      <c r="V11" s="177"/>
    </row>
    <row r="12" spans="2:38" ht="26.1" customHeight="1" x14ac:dyDescent="0.45">
      <c r="C12" s="565"/>
      <c r="D12" s="565"/>
      <c r="E12" s="176"/>
      <c r="F12" s="176"/>
      <c r="G12" s="176"/>
      <c r="H12" s="176"/>
      <c r="I12" s="176"/>
      <c r="J12" s="176"/>
      <c r="K12" s="176"/>
      <c r="L12" s="176"/>
      <c r="P12" s="177"/>
      <c r="Q12" s="177"/>
      <c r="R12" s="177"/>
      <c r="S12" s="177"/>
      <c r="T12" s="177"/>
      <c r="U12" s="177"/>
      <c r="V12" s="177"/>
    </row>
    <row r="13" spans="2:38" ht="26.1" customHeight="1" x14ac:dyDescent="0.45">
      <c r="C13" s="565"/>
      <c r="D13" s="565"/>
      <c r="E13" s="176"/>
      <c r="F13" s="176"/>
      <c r="G13" s="176"/>
      <c r="H13" s="176"/>
      <c r="I13" s="176"/>
      <c r="J13" s="176"/>
      <c r="K13" s="176"/>
      <c r="L13" s="176"/>
      <c r="P13" s="177"/>
      <c r="Q13" s="177"/>
      <c r="R13" s="177"/>
      <c r="S13" s="177"/>
      <c r="T13" s="177"/>
      <c r="U13" s="177"/>
      <c r="V13" s="177"/>
    </row>
    <row r="14" spans="2:38" ht="26.1" customHeight="1" x14ac:dyDescent="0.45">
      <c r="B14" s="173"/>
      <c r="C14" s="565"/>
      <c r="D14" s="565"/>
      <c r="E14" s="176"/>
      <c r="F14" s="176"/>
      <c r="G14" s="176"/>
      <c r="H14" s="176"/>
      <c r="I14" s="176"/>
      <c r="J14" s="176"/>
      <c r="K14" s="176"/>
      <c r="L14" s="176"/>
      <c r="P14" s="177"/>
      <c r="Q14" s="177"/>
      <c r="R14" s="177"/>
      <c r="S14" s="177"/>
      <c r="T14" s="177"/>
      <c r="U14" s="177"/>
      <c r="V14" s="177"/>
    </row>
    <row r="15" spans="2:38" ht="26.1" customHeight="1" x14ac:dyDescent="0.45">
      <c r="C15" s="565"/>
      <c r="D15" s="565"/>
      <c r="E15" s="176"/>
      <c r="F15" s="176"/>
      <c r="G15" s="176"/>
      <c r="H15" s="176"/>
      <c r="I15" s="176"/>
      <c r="J15" s="176"/>
      <c r="K15" s="176"/>
      <c r="L15" s="176"/>
      <c r="P15" s="177"/>
      <c r="Q15" s="177"/>
      <c r="R15" s="177"/>
      <c r="S15" s="177"/>
      <c r="T15" s="177"/>
      <c r="U15" s="177"/>
      <c r="V15" s="177"/>
    </row>
    <row r="16" spans="2:38" ht="26.1" customHeight="1" x14ac:dyDescent="0.45">
      <c r="C16" s="565"/>
      <c r="D16" s="565"/>
      <c r="E16" s="176"/>
      <c r="F16" s="176"/>
      <c r="G16" s="176"/>
      <c r="H16" s="176"/>
      <c r="I16" s="176"/>
      <c r="J16" s="176"/>
      <c r="K16" s="176"/>
      <c r="L16" s="176"/>
      <c r="Q16" s="178"/>
      <c r="R16" s="178"/>
      <c r="S16" s="178"/>
      <c r="T16" s="178"/>
      <c r="U16" s="178"/>
      <c r="V16" s="178"/>
    </row>
    <row r="17" spans="3:37" ht="26.1" customHeight="1" x14ac:dyDescent="0.45">
      <c r="C17" s="565"/>
      <c r="D17" s="565"/>
      <c r="E17" s="176"/>
      <c r="F17" s="176"/>
      <c r="G17" s="176"/>
      <c r="H17" s="176"/>
      <c r="I17" s="176"/>
      <c r="J17" s="176"/>
      <c r="K17" s="176"/>
      <c r="L17" s="176"/>
    </row>
    <row r="18" spans="3:37" ht="26.1" customHeight="1" x14ac:dyDescent="0.45">
      <c r="C18" s="565"/>
      <c r="D18" s="565"/>
      <c r="E18" s="176"/>
      <c r="F18" s="176"/>
      <c r="G18" s="176"/>
      <c r="H18" s="176"/>
      <c r="I18" s="176"/>
      <c r="J18" s="176"/>
      <c r="K18" s="176"/>
      <c r="L18" s="176"/>
    </row>
    <row r="19" spans="3:37" ht="26.1" customHeight="1" x14ac:dyDescent="0.45">
      <c r="C19" s="565"/>
      <c r="D19" s="565"/>
      <c r="E19" s="176"/>
      <c r="F19" s="176"/>
      <c r="G19" s="176"/>
      <c r="H19" s="176"/>
      <c r="I19" s="176"/>
      <c r="J19" s="176"/>
      <c r="K19" s="176"/>
      <c r="L19" s="176"/>
    </row>
    <row r="20" spans="3:37" ht="13.5" customHeight="1" x14ac:dyDescent="0.45">
      <c r="C20" s="612" t="s">
        <v>373</v>
      </c>
      <c r="D20" s="613"/>
      <c r="E20" s="613"/>
      <c r="F20" s="613"/>
      <c r="G20" s="613"/>
      <c r="H20" s="613"/>
      <c r="I20" s="613"/>
      <c r="J20" s="613"/>
      <c r="K20" s="613"/>
      <c r="L20" s="613"/>
    </row>
    <row r="21" spans="3:37" x14ac:dyDescent="0.45">
      <c r="C21" s="559" t="s">
        <v>374</v>
      </c>
      <c r="D21" s="559"/>
      <c r="E21" s="559"/>
      <c r="F21" s="559"/>
      <c r="G21" s="559"/>
      <c r="H21" s="559"/>
      <c r="I21" s="559"/>
      <c r="J21" s="559"/>
      <c r="K21" s="559"/>
      <c r="L21" s="559"/>
    </row>
    <row r="22" spans="3:37" x14ac:dyDescent="0.45">
      <c r="C22" s="559" t="s">
        <v>375</v>
      </c>
      <c r="D22" s="559"/>
      <c r="E22" s="559"/>
      <c r="F22" s="559"/>
      <c r="G22" s="559"/>
      <c r="H22" s="559"/>
      <c r="I22" s="559"/>
      <c r="J22" s="559"/>
      <c r="K22" s="559"/>
      <c r="L22" s="559"/>
    </row>
    <row r="23" spans="3:37" x14ac:dyDescent="0.45">
      <c r="C23" s="559" t="s">
        <v>376</v>
      </c>
      <c r="D23" s="559"/>
      <c r="E23" s="559"/>
      <c r="F23" s="559"/>
      <c r="G23" s="559"/>
      <c r="H23" s="559"/>
      <c r="I23" s="559"/>
      <c r="J23" s="559"/>
      <c r="K23" s="559"/>
      <c r="L23" s="559"/>
    </row>
    <row r="24" spans="3:37" x14ac:dyDescent="0.45">
      <c r="C24" s="559" t="s">
        <v>377</v>
      </c>
      <c r="D24" s="559"/>
      <c r="E24" s="559"/>
      <c r="F24" s="559"/>
      <c r="G24" s="559"/>
      <c r="H24" s="559"/>
      <c r="I24" s="559"/>
      <c r="J24" s="559"/>
      <c r="K24" s="559"/>
      <c r="L24" s="559"/>
      <c r="P24" s="179"/>
      <c r="Q24" s="179"/>
      <c r="R24" s="179"/>
      <c r="S24" s="179"/>
      <c r="T24" s="179"/>
      <c r="U24" s="179"/>
      <c r="V24" s="179"/>
      <c r="W24" s="179"/>
    </row>
    <row r="29" spans="3:37" x14ac:dyDescent="0.45">
      <c r="E29" s="180"/>
      <c r="F29" s="180"/>
      <c r="G29" s="180"/>
      <c r="H29" s="180"/>
      <c r="I29" s="180"/>
      <c r="J29" s="180"/>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row>
  </sheetData>
  <mergeCells count="25">
    <mergeCell ref="C15:D15"/>
    <mergeCell ref="C24:L24"/>
    <mergeCell ref="C21:L21"/>
    <mergeCell ref="C17:D17"/>
    <mergeCell ref="C18:D18"/>
    <mergeCell ref="C19:D19"/>
    <mergeCell ref="C20:L20"/>
    <mergeCell ref="C22:L22"/>
    <mergeCell ref="C23:L23"/>
    <mergeCell ref="B2:E2"/>
    <mergeCell ref="C16:D16"/>
    <mergeCell ref="B4:L4"/>
    <mergeCell ref="C7:I7"/>
    <mergeCell ref="E9:E10"/>
    <mergeCell ref="F9:F10"/>
    <mergeCell ref="G9:G10"/>
    <mergeCell ref="H9:H10"/>
    <mergeCell ref="I9:I10"/>
    <mergeCell ref="J9:J10"/>
    <mergeCell ref="K9:K10"/>
    <mergeCell ref="L9:L10"/>
    <mergeCell ref="C11:D11"/>
    <mergeCell ref="C12:D12"/>
    <mergeCell ref="C13:D13"/>
    <mergeCell ref="C14:D14"/>
  </mergeCells>
  <phoneticPr fontId="14"/>
  <conditionalFormatting sqref="C11:C19">
    <cfRule type="expression" dxfId="14" priority="4">
      <formula>LEN(C11)=0</formula>
    </cfRule>
  </conditionalFormatting>
  <conditionalFormatting sqref="E11:K19">
    <cfRule type="expression" dxfId="13" priority="1">
      <formula>LEN(E11)=0</formula>
    </cfRule>
  </conditionalFormatting>
  <printOptions horizontalCentered="1" verticalCentered="1"/>
  <pageMargins left="0.98425196850393704" right="0.78740157480314965" top="0.78740157480314965" bottom="0.78740157480314965" header="0.51181102362204722" footer="0.51181102362204722"/>
  <pageSetup paperSize="9" firstPageNumber="0" orientation="landscape" cellComments="asDisplayed" useFirstPageNumber="1"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D2839-A4C9-4261-B9C3-9A980471F384}">
  <sheetPr>
    <tabColor theme="5" tint="-0.499984740745262"/>
  </sheetPr>
  <dimension ref="A1:AL38"/>
  <sheetViews>
    <sheetView view="pageBreakPreview" topLeftCell="A2" zoomScaleNormal="100" zoomScaleSheetLayoutView="100" workbookViewId="0">
      <selection activeCell="F9" sqref="F9"/>
    </sheetView>
  </sheetViews>
  <sheetFormatPr defaultColWidth="8.09765625" defaultRowHeight="13.2" x14ac:dyDescent="0.45"/>
  <cols>
    <col min="1" max="26" width="1.8984375" style="124" customWidth="1"/>
    <col min="27" max="27" width="7.3984375" style="124" customWidth="1"/>
    <col min="28" max="28" width="7" style="124" customWidth="1"/>
    <col min="29" max="30" width="1.8984375" style="124" customWidth="1"/>
    <col min="31" max="34" width="3.69921875" style="124" customWidth="1"/>
    <col min="35" max="35" width="1.8984375" style="124" customWidth="1"/>
    <col min="36" max="16384" width="8.09765625" style="9"/>
  </cols>
  <sheetData>
    <row r="1" spans="3:35" x14ac:dyDescent="0.45">
      <c r="C1" s="232" t="s">
        <v>3</v>
      </c>
      <c r="D1" s="235"/>
      <c r="E1" s="235"/>
      <c r="F1" s="235"/>
      <c r="G1" s="235"/>
      <c r="H1" s="235"/>
      <c r="I1" s="235"/>
      <c r="J1" s="235"/>
      <c r="K1" s="235"/>
      <c r="L1" s="235"/>
      <c r="M1" s="235"/>
      <c r="N1" s="235"/>
      <c r="O1" s="235"/>
      <c r="P1" s="235"/>
      <c r="Q1" s="235"/>
      <c r="R1" s="235"/>
      <c r="S1" s="235"/>
      <c r="T1" s="235"/>
      <c r="U1" s="235"/>
      <c r="V1" s="235"/>
      <c r="W1" s="235"/>
      <c r="X1" s="235"/>
      <c r="Y1" s="235"/>
      <c r="Z1" s="235"/>
      <c r="AA1" s="235"/>
      <c r="AB1" s="235"/>
      <c r="AC1" s="235"/>
      <c r="AD1" s="235"/>
      <c r="AE1" s="235"/>
      <c r="AF1" s="235"/>
      <c r="AG1" s="235"/>
      <c r="AH1" s="235"/>
      <c r="AI1" s="144"/>
    </row>
    <row r="2" spans="3:35" ht="14.4" x14ac:dyDescent="0.45">
      <c r="C2" s="619" t="s">
        <v>187</v>
      </c>
      <c r="D2" s="619"/>
      <c r="E2" s="619"/>
      <c r="F2" s="619"/>
      <c r="G2" s="619"/>
      <c r="H2" s="619"/>
      <c r="I2" s="619"/>
      <c r="J2" s="619"/>
      <c r="K2" s="619"/>
      <c r="L2" s="619"/>
      <c r="M2" s="619"/>
      <c r="N2" s="619"/>
      <c r="O2" s="619"/>
      <c r="P2" s="619"/>
      <c r="Q2" s="619"/>
      <c r="R2" s="619"/>
      <c r="S2" s="619"/>
      <c r="T2" s="619"/>
      <c r="U2" s="619"/>
      <c r="V2" s="619"/>
      <c r="W2" s="619"/>
      <c r="X2" s="619"/>
      <c r="Y2" s="619"/>
      <c r="Z2" s="619"/>
      <c r="AA2" s="232"/>
      <c r="AB2" s="232"/>
      <c r="AC2" s="232"/>
      <c r="AD2" s="232"/>
      <c r="AE2" s="232"/>
      <c r="AF2" s="232"/>
      <c r="AG2" s="232"/>
      <c r="AH2" s="232"/>
    </row>
    <row r="3" spans="3:35" x14ac:dyDescent="0.45">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row>
    <row r="4" spans="3:35" x14ac:dyDescent="0.45">
      <c r="C4" s="232"/>
      <c r="D4" s="232"/>
      <c r="E4" s="232"/>
      <c r="F4" s="232"/>
      <c r="G4" s="232"/>
      <c r="H4" s="232"/>
      <c r="I4" s="232"/>
      <c r="J4" s="232"/>
      <c r="K4" s="232"/>
      <c r="L4" s="232"/>
      <c r="M4" s="232"/>
      <c r="N4" s="232"/>
      <c r="O4" s="232"/>
      <c r="P4" s="232"/>
      <c r="Q4" s="232"/>
      <c r="R4" s="232"/>
      <c r="S4" s="232"/>
      <c r="T4" s="232"/>
      <c r="U4" s="232"/>
      <c r="V4" s="232"/>
      <c r="W4" s="232"/>
      <c r="X4" s="232"/>
      <c r="Y4" s="232"/>
      <c r="Z4" s="232"/>
      <c r="AA4" s="234"/>
      <c r="AB4" s="234"/>
      <c r="AC4" s="553" t="s">
        <v>343</v>
      </c>
      <c r="AD4" s="553"/>
      <c r="AE4" s="553"/>
      <c r="AF4" s="553"/>
      <c r="AG4" s="553"/>
      <c r="AH4" s="553"/>
      <c r="AI4" s="145"/>
    </row>
    <row r="5" spans="3:35" x14ac:dyDescent="0.45">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3"/>
      <c r="AC5" s="232"/>
      <c r="AD5" s="232"/>
      <c r="AE5" s="232"/>
      <c r="AF5" s="232"/>
      <c r="AG5" s="232"/>
      <c r="AH5" s="233"/>
      <c r="AI5" s="146"/>
    </row>
    <row r="6" spans="3:35" x14ac:dyDescent="0.45">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row>
    <row r="7" spans="3:35" ht="19.350000000000001" customHeight="1" x14ac:dyDescent="0.45">
      <c r="D7" s="232" t="s">
        <v>91</v>
      </c>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row>
    <row r="8" spans="3:35" x14ac:dyDescent="0.45">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row>
    <row r="9" spans="3:35" x14ac:dyDescent="0.45">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164"/>
    </row>
    <row r="10" spans="3:35" x14ac:dyDescent="0.45">
      <c r="C10" s="232"/>
      <c r="D10" s="232"/>
      <c r="E10" s="232"/>
      <c r="F10" s="232"/>
      <c r="G10" s="232"/>
      <c r="H10" s="232"/>
      <c r="I10" s="232"/>
      <c r="J10" s="232"/>
      <c r="K10" s="232"/>
      <c r="L10" s="232"/>
      <c r="M10" s="232"/>
      <c r="N10" s="232"/>
      <c r="O10" s="232"/>
      <c r="P10" s="232"/>
      <c r="Q10" s="232"/>
      <c r="R10" s="232"/>
      <c r="S10" s="232"/>
      <c r="T10" s="620" t="s">
        <v>38</v>
      </c>
      <c r="U10" s="620"/>
      <c r="V10" s="620"/>
      <c r="W10" s="620"/>
      <c r="X10" s="232"/>
      <c r="Y10" s="232"/>
      <c r="Z10" s="232"/>
      <c r="AA10" s="232"/>
      <c r="AB10" s="232"/>
      <c r="AC10" s="232"/>
      <c r="AD10" s="232"/>
      <c r="AE10" s="232"/>
      <c r="AF10" s="232"/>
      <c r="AG10" s="232"/>
      <c r="AH10" s="232"/>
      <c r="AI10" s="164"/>
    </row>
    <row r="11" spans="3:35" x14ac:dyDescent="0.45">
      <c r="C11" s="232"/>
      <c r="D11" s="232"/>
      <c r="E11" s="232"/>
      <c r="F11" s="232"/>
      <c r="G11" s="232"/>
      <c r="H11" s="232"/>
      <c r="I11" s="232"/>
      <c r="J11" s="232"/>
      <c r="K11" s="232"/>
      <c r="L11" s="232"/>
      <c r="M11" s="232"/>
      <c r="N11" s="232"/>
      <c r="O11" s="232"/>
      <c r="P11" s="232"/>
      <c r="Q11" s="232"/>
      <c r="R11" s="232"/>
      <c r="S11" s="232"/>
      <c r="T11" s="620"/>
      <c r="U11" s="620"/>
      <c r="V11" s="620"/>
      <c r="W11" s="620"/>
      <c r="X11" s="232"/>
      <c r="Y11" s="232"/>
      <c r="Z11" s="232"/>
      <c r="AA11" s="232"/>
      <c r="AB11" s="232"/>
      <c r="AC11" s="232"/>
      <c r="AD11" s="232"/>
      <c r="AE11" s="232"/>
      <c r="AF11" s="232"/>
      <c r="AG11" s="232"/>
      <c r="AH11" s="232"/>
      <c r="AI11" s="164"/>
    </row>
    <row r="12" spans="3:35" x14ac:dyDescent="0.45">
      <c r="C12" s="232"/>
      <c r="D12" s="232"/>
      <c r="E12" s="232"/>
      <c r="F12" s="232"/>
      <c r="G12" s="232"/>
      <c r="H12" s="232"/>
      <c r="I12" s="232"/>
      <c r="J12" s="232"/>
      <c r="K12" s="232"/>
      <c r="L12" s="232"/>
      <c r="M12" s="232"/>
      <c r="N12" s="232"/>
      <c r="O12" s="232"/>
      <c r="P12" s="232"/>
      <c r="Q12" s="232"/>
      <c r="R12" s="232"/>
      <c r="S12" s="232"/>
      <c r="T12" s="620" t="s">
        <v>278</v>
      </c>
      <c r="U12" s="620"/>
      <c r="V12" s="620"/>
      <c r="W12" s="620"/>
      <c r="X12" s="620"/>
      <c r="Y12" s="555"/>
      <c r="Z12" s="555"/>
      <c r="AA12" s="555"/>
      <c r="AB12" s="555"/>
      <c r="AC12" s="555"/>
      <c r="AD12" s="555"/>
      <c r="AE12" s="555"/>
      <c r="AF12" s="555"/>
      <c r="AG12" s="555"/>
      <c r="AH12" s="555"/>
      <c r="AI12" s="164"/>
    </row>
    <row r="13" spans="3:35" x14ac:dyDescent="0.45">
      <c r="C13" s="232"/>
      <c r="D13" s="232"/>
      <c r="E13" s="232"/>
      <c r="F13" s="232"/>
      <c r="G13" s="232"/>
      <c r="H13" s="232"/>
      <c r="I13" s="232"/>
      <c r="J13" s="232"/>
      <c r="K13" s="232"/>
      <c r="L13" s="232"/>
      <c r="M13" s="232"/>
      <c r="N13" s="232"/>
      <c r="O13" s="232"/>
      <c r="P13" s="232"/>
      <c r="Q13" s="232"/>
      <c r="R13" s="232"/>
      <c r="S13" s="232"/>
      <c r="T13" s="620"/>
      <c r="U13" s="620"/>
      <c r="V13" s="620"/>
      <c r="W13" s="620"/>
      <c r="X13" s="620"/>
      <c r="Y13" s="555"/>
      <c r="Z13" s="555"/>
      <c r="AA13" s="555"/>
      <c r="AB13" s="555"/>
      <c r="AC13" s="555"/>
      <c r="AD13" s="555"/>
      <c r="AE13" s="555"/>
      <c r="AF13" s="555"/>
      <c r="AG13" s="555"/>
      <c r="AH13" s="555"/>
      <c r="AI13" s="164"/>
    </row>
    <row r="14" spans="3:35" x14ac:dyDescent="0.45">
      <c r="C14" s="232"/>
      <c r="D14" s="232"/>
      <c r="E14" s="232"/>
      <c r="F14" s="232"/>
      <c r="G14" s="232"/>
      <c r="H14" s="232"/>
      <c r="I14" s="232"/>
      <c r="J14" s="232"/>
      <c r="K14" s="232"/>
      <c r="L14" s="232"/>
      <c r="M14" s="232"/>
      <c r="N14" s="232"/>
      <c r="O14" s="232"/>
      <c r="P14" s="232"/>
      <c r="Q14" s="232"/>
      <c r="R14" s="232"/>
      <c r="S14" s="232"/>
      <c r="T14" s="620" t="s">
        <v>277</v>
      </c>
      <c r="U14" s="620"/>
      <c r="V14" s="620"/>
      <c r="W14" s="620"/>
      <c r="X14" s="620"/>
      <c r="Y14" s="555"/>
      <c r="Z14" s="555"/>
      <c r="AA14" s="555"/>
      <c r="AB14" s="555"/>
      <c r="AC14" s="555"/>
      <c r="AD14" s="555"/>
      <c r="AE14" s="555"/>
      <c r="AF14" s="555"/>
      <c r="AG14" s="555"/>
      <c r="AH14" s="555"/>
      <c r="AI14" s="164"/>
    </row>
    <row r="15" spans="3:35" x14ac:dyDescent="0.45">
      <c r="C15" s="232"/>
      <c r="D15" s="232"/>
      <c r="E15" s="232"/>
      <c r="F15" s="232"/>
      <c r="G15" s="232"/>
      <c r="H15" s="232"/>
      <c r="I15" s="232"/>
      <c r="J15" s="232"/>
      <c r="K15" s="232"/>
      <c r="L15" s="232"/>
      <c r="M15" s="232"/>
      <c r="N15" s="232"/>
      <c r="O15" s="232"/>
      <c r="P15" s="232"/>
      <c r="Q15" s="232"/>
      <c r="R15" s="232"/>
      <c r="S15" s="232"/>
      <c r="T15" s="620"/>
      <c r="U15" s="620"/>
      <c r="V15" s="620"/>
      <c r="W15" s="620"/>
      <c r="X15" s="620"/>
      <c r="Y15" s="555"/>
      <c r="Z15" s="555"/>
      <c r="AA15" s="555"/>
      <c r="AB15" s="555"/>
      <c r="AC15" s="555"/>
      <c r="AD15" s="555"/>
      <c r="AE15" s="555"/>
      <c r="AF15" s="555"/>
      <c r="AG15" s="555"/>
      <c r="AH15" s="555"/>
      <c r="AI15" s="164"/>
    </row>
    <row r="16" spans="3:35" ht="13.35" customHeight="1" x14ac:dyDescent="0.45">
      <c r="C16" s="232"/>
      <c r="D16" s="232"/>
      <c r="E16" s="232"/>
      <c r="F16" s="232"/>
      <c r="G16" s="232"/>
      <c r="H16" s="232"/>
      <c r="I16" s="232"/>
      <c r="J16" s="232"/>
      <c r="K16" s="232"/>
      <c r="L16" s="232"/>
      <c r="M16" s="232"/>
      <c r="N16" s="232"/>
      <c r="O16" s="232"/>
      <c r="P16" s="232"/>
      <c r="Q16" s="232"/>
      <c r="R16" s="232"/>
      <c r="S16" s="232"/>
      <c r="T16" s="616" t="s">
        <v>58</v>
      </c>
      <c r="U16" s="616"/>
      <c r="V16" s="616"/>
      <c r="W16" s="616"/>
      <c r="X16" s="616"/>
      <c r="Y16" s="555"/>
      <c r="Z16" s="555"/>
      <c r="AA16" s="555"/>
      <c r="AB16" s="555"/>
      <c r="AC16" s="555"/>
      <c r="AD16" s="555"/>
      <c r="AE16" s="555"/>
      <c r="AF16" s="555"/>
      <c r="AG16" s="555"/>
      <c r="AH16" s="555"/>
      <c r="AI16" s="164"/>
    </row>
    <row r="17" spans="2:38" x14ac:dyDescent="0.45">
      <c r="C17" s="232"/>
      <c r="D17" s="232"/>
      <c r="E17" s="232"/>
      <c r="F17" s="232"/>
      <c r="G17" s="232"/>
      <c r="H17" s="232"/>
      <c r="I17" s="232"/>
      <c r="J17" s="232"/>
      <c r="K17" s="232"/>
      <c r="L17" s="232"/>
      <c r="M17" s="232"/>
      <c r="N17" s="232"/>
      <c r="O17" s="232"/>
      <c r="P17" s="232"/>
      <c r="Q17" s="232"/>
      <c r="R17" s="232"/>
      <c r="S17" s="232"/>
      <c r="T17" s="616"/>
      <c r="U17" s="616"/>
      <c r="V17" s="616"/>
      <c r="W17" s="616"/>
      <c r="X17" s="616"/>
      <c r="Y17" s="555"/>
      <c r="Z17" s="555"/>
      <c r="AA17" s="555"/>
      <c r="AB17" s="555"/>
      <c r="AC17" s="555"/>
      <c r="AD17" s="555"/>
      <c r="AE17" s="555"/>
      <c r="AF17" s="555"/>
      <c r="AG17" s="555"/>
      <c r="AH17" s="555"/>
      <c r="AI17" s="164"/>
    </row>
    <row r="18" spans="2:38" x14ac:dyDescent="0.45">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164"/>
    </row>
    <row r="19" spans="2:38" ht="24" customHeight="1" x14ac:dyDescent="0.45">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row>
    <row r="20" spans="2:38" ht="17.399999999999999" customHeight="1" x14ac:dyDescent="0.45">
      <c r="B20" s="617" t="s">
        <v>339</v>
      </c>
      <c r="C20" s="617"/>
      <c r="D20" s="617"/>
      <c r="E20" s="617"/>
      <c r="F20" s="617"/>
      <c r="G20" s="617"/>
      <c r="H20" s="617"/>
      <c r="I20" s="617"/>
      <c r="J20" s="617"/>
      <c r="K20" s="617"/>
      <c r="L20" s="617"/>
      <c r="M20" s="617"/>
      <c r="N20" s="617"/>
      <c r="O20" s="617"/>
      <c r="P20" s="617"/>
      <c r="Q20" s="617"/>
      <c r="R20" s="617"/>
      <c r="S20" s="617"/>
      <c r="T20" s="617"/>
      <c r="U20" s="617"/>
      <c r="V20" s="617"/>
      <c r="W20" s="617"/>
      <c r="X20" s="617"/>
      <c r="Y20" s="617"/>
      <c r="Z20" s="617"/>
      <c r="AA20" s="617"/>
      <c r="AB20" s="617"/>
      <c r="AC20" s="617"/>
      <c r="AD20" s="617"/>
      <c r="AE20" s="617"/>
      <c r="AF20" s="617"/>
      <c r="AG20" s="617"/>
      <c r="AH20" s="617"/>
      <c r="AI20" s="617"/>
    </row>
    <row r="21" spans="2:38" ht="23.4" customHeight="1" x14ac:dyDescent="0.45">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c r="AF21" s="264"/>
      <c r="AG21" s="264"/>
      <c r="AH21" s="264"/>
      <c r="AI21" s="264"/>
      <c r="AL21" s="80"/>
    </row>
    <row r="22" spans="2:38" ht="13.5" customHeight="1" x14ac:dyDescent="0.45">
      <c r="B22" s="264"/>
      <c r="C22" s="618" t="s">
        <v>340</v>
      </c>
      <c r="D22" s="618"/>
      <c r="E22" s="618"/>
      <c r="F22" s="618"/>
      <c r="G22" s="618"/>
      <c r="H22" s="618"/>
      <c r="I22" s="618"/>
      <c r="J22" s="618"/>
      <c r="K22" s="618"/>
      <c r="L22" s="618"/>
      <c r="M22" s="618"/>
      <c r="N22" s="618"/>
      <c r="O22" s="618"/>
      <c r="P22" s="618"/>
      <c r="Q22" s="618"/>
      <c r="R22" s="618"/>
      <c r="S22" s="618"/>
      <c r="T22" s="618"/>
      <c r="U22" s="618"/>
      <c r="V22" s="618"/>
      <c r="W22" s="618"/>
      <c r="X22" s="618"/>
      <c r="Y22" s="618"/>
      <c r="Z22" s="618"/>
      <c r="AA22" s="618"/>
      <c r="AB22" s="618"/>
      <c r="AC22" s="618"/>
      <c r="AD22" s="618"/>
      <c r="AE22" s="618"/>
      <c r="AF22" s="618"/>
      <c r="AG22" s="618"/>
      <c r="AH22" s="618"/>
      <c r="AI22" s="265"/>
    </row>
    <row r="23" spans="2:38" ht="13.5" customHeight="1" x14ac:dyDescent="0.45">
      <c r="B23" s="264"/>
      <c r="C23" s="618"/>
      <c r="D23" s="618"/>
      <c r="E23" s="618"/>
      <c r="F23" s="618"/>
      <c r="G23" s="618"/>
      <c r="H23" s="618"/>
      <c r="I23" s="618"/>
      <c r="J23" s="618"/>
      <c r="K23" s="618"/>
      <c r="L23" s="618"/>
      <c r="M23" s="618"/>
      <c r="N23" s="618"/>
      <c r="O23" s="618"/>
      <c r="P23" s="618"/>
      <c r="Q23" s="618"/>
      <c r="R23" s="618"/>
      <c r="S23" s="618"/>
      <c r="T23" s="618"/>
      <c r="U23" s="618"/>
      <c r="V23" s="618"/>
      <c r="W23" s="618"/>
      <c r="X23" s="618"/>
      <c r="Y23" s="618"/>
      <c r="Z23" s="618"/>
      <c r="AA23" s="618"/>
      <c r="AB23" s="618"/>
      <c r="AC23" s="618"/>
      <c r="AD23" s="618"/>
      <c r="AE23" s="618"/>
      <c r="AF23" s="618"/>
      <c r="AG23" s="618"/>
      <c r="AH23" s="618"/>
      <c r="AI23" s="265"/>
    </row>
    <row r="24" spans="2:38" ht="13.5" customHeight="1" x14ac:dyDescent="0.45">
      <c r="B24" s="264"/>
      <c r="C24" s="618"/>
      <c r="D24" s="618"/>
      <c r="E24" s="618"/>
      <c r="F24" s="618"/>
      <c r="G24" s="618"/>
      <c r="H24" s="618"/>
      <c r="I24" s="618"/>
      <c r="J24" s="618"/>
      <c r="K24" s="618"/>
      <c r="L24" s="618"/>
      <c r="M24" s="618"/>
      <c r="N24" s="618"/>
      <c r="O24" s="618"/>
      <c r="P24" s="618"/>
      <c r="Q24" s="618"/>
      <c r="R24" s="618"/>
      <c r="S24" s="618"/>
      <c r="T24" s="618"/>
      <c r="U24" s="618"/>
      <c r="V24" s="618"/>
      <c r="W24" s="618"/>
      <c r="X24" s="618"/>
      <c r="Y24" s="618"/>
      <c r="Z24" s="618"/>
      <c r="AA24" s="618"/>
      <c r="AB24" s="618"/>
      <c r="AC24" s="618"/>
      <c r="AD24" s="618"/>
      <c r="AE24" s="618"/>
      <c r="AF24" s="618"/>
      <c r="AG24" s="618"/>
      <c r="AH24" s="618"/>
      <c r="AI24" s="265"/>
    </row>
    <row r="25" spans="2:38" ht="13.5" customHeight="1" x14ac:dyDescent="0.45">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row>
    <row r="26" spans="2:38" ht="13.5" customHeight="1" x14ac:dyDescent="0.45">
      <c r="B26" s="558"/>
      <c r="C26" s="558"/>
      <c r="D26" s="558"/>
      <c r="E26" s="558"/>
      <c r="F26" s="558"/>
      <c r="G26" s="558"/>
      <c r="H26" s="558"/>
      <c r="I26" s="558"/>
      <c r="J26" s="558"/>
      <c r="K26" s="558"/>
      <c r="L26" s="558"/>
      <c r="M26" s="558"/>
      <c r="N26" s="558"/>
      <c r="O26" s="558"/>
      <c r="P26" s="558"/>
      <c r="Q26" s="558"/>
      <c r="R26" s="558"/>
      <c r="S26" s="558"/>
      <c r="T26" s="558"/>
      <c r="U26" s="558"/>
      <c r="V26" s="558"/>
      <c r="W26" s="558"/>
      <c r="X26" s="558"/>
      <c r="Y26" s="558"/>
      <c r="Z26" s="558"/>
      <c r="AA26" s="558"/>
      <c r="AB26" s="558"/>
      <c r="AC26" s="558"/>
      <c r="AD26" s="558"/>
      <c r="AE26" s="558"/>
      <c r="AF26" s="558"/>
      <c r="AG26" s="558"/>
      <c r="AH26" s="558"/>
      <c r="AI26" s="558"/>
    </row>
    <row r="27" spans="2:38" ht="13.5" customHeight="1" x14ac:dyDescent="0.45">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row>
    <row r="28" spans="2:38" ht="9" customHeight="1" x14ac:dyDescent="0.45">
      <c r="B28" s="264"/>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58"/>
    </row>
    <row r="29" spans="2:38" ht="13.5" customHeight="1" x14ac:dyDescent="0.45">
      <c r="B29" s="264"/>
      <c r="C29" s="277" t="s">
        <v>103</v>
      </c>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row>
    <row r="30" spans="2:38" ht="13.5" customHeight="1" x14ac:dyDescent="0.45">
      <c r="B30" s="264"/>
      <c r="C30" s="614" t="s">
        <v>287</v>
      </c>
      <c r="D30" s="614"/>
      <c r="E30" s="614"/>
      <c r="F30" s="614"/>
      <c r="G30" s="614"/>
      <c r="H30" s="614"/>
      <c r="I30" s="614"/>
      <c r="J30" s="614"/>
      <c r="K30" s="614"/>
      <c r="L30" s="614"/>
      <c r="M30" s="614"/>
      <c r="N30" s="614"/>
      <c r="O30" s="614"/>
      <c r="P30" s="614"/>
      <c r="Q30" s="614"/>
      <c r="R30" s="614"/>
      <c r="S30" s="614"/>
      <c r="T30" s="614"/>
      <c r="U30" s="614"/>
      <c r="V30" s="614"/>
      <c r="W30" s="614"/>
      <c r="X30" s="614"/>
      <c r="Y30" s="614"/>
      <c r="Z30" s="614"/>
      <c r="AA30" s="614"/>
      <c r="AB30" s="614"/>
      <c r="AC30" s="614"/>
      <c r="AD30" s="614"/>
      <c r="AE30" s="614"/>
      <c r="AF30" s="614"/>
      <c r="AG30" s="614"/>
      <c r="AH30" s="614"/>
      <c r="AI30" s="278"/>
    </row>
    <row r="31" spans="2:38" ht="13.5" customHeight="1" x14ac:dyDescent="0.45">
      <c r="B31" s="264"/>
      <c r="C31" s="614" t="s">
        <v>288</v>
      </c>
      <c r="D31" s="614"/>
      <c r="E31" s="614"/>
      <c r="F31" s="614"/>
      <c r="G31" s="614"/>
      <c r="H31" s="614"/>
      <c r="I31" s="614"/>
      <c r="J31" s="614"/>
      <c r="K31" s="614"/>
      <c r="L31" s="614"/>
      <c r="M31" s="614"/>
      <c r="N31" s="614"/>
      <c r="O31" s="614"/>
      <c r="P31" s="614"/>
      <c r="Q31" s="614"/>
      <c r="R31" s="614"/>
      <c r="S31" s="614"/>
      <c r="T31" s="614"/>
      <c r="U31" s="614"/>
      <c r="V31" s="614"/>
      <c r="W31" s="614"/>
      <c r="X31" s="614"/>
      <c r="Y31" s="614"/>
      <c r="Z31" s="614"/>
      <c r="AA31" s="614"/>
      <c r="AB31" s="614"/>
      <c r="AC31" s="614"/>
      <c r="AD31" s="614"/>
      <c r="AE31" s="614"/>
      <c r="AF31" s="614"/>
      <c r="AG31" s="614"/>
      <c r="AH31" s="614"/>
      <c r="AI31" s="278"/>
    </row>
    <row r="32" spans="2:38" ht="35.4" customHeight="1" x14ac:dyDescent="0.45">
      <c r="C32" s="241" t="s">
        <v>289</v>
      </c>
      <c r="D32" s="615" t="s">
        <v>298</v>
      </c>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231"/>
    </row>
    <row r="33" spans="2:35" ht="13.5" customHeight="1" x14ac:dyDescent="0.45">
      <c r="AA33" s="166"/>
      <c r="AB33" s="166"/>
      <c r="AH33" s="166"/>
      <c r="AI33" s="166"/>
    </row>
    <row r="34" spans="2:35" x14ac:dyDescent="0.45">
      <c r="B34" s="148"/>
      <c r="C34" s="165"/>
    </row>
    <row r="38" spans="2:35" x14ac:dyDescent="0.45">
      <c r="B38" s="148"/>
      <c r="D38" s="592"/>
      <c r="E38" s="592"/>
      <c r="F38" s="592"/>
      <c r="G38" s="592"/>
      <c r="H38" s="592"/>
      <c r="I38" s="592"/>
      <c r="J38" s="592"/>
      <c r="K38" s="592"/>
      <c r="L38" s="592"/>
      <c r="M38" s="592"/>
      <c r="N38" s="592"/>
      <c r="O38" s="592"/>
      <c r="P38" s="592"/>
      <c r="Q38" s="592"/>
      <c r="R38" s="592"/>
      <c r="S38" s="592"/>
      <c r="T38" s="592"/>
      <c r="U38" s="592"/>
      <c r="V38" s="592"/>
      <c r="W38" s="592"/>
      <c r="X38" s="592"/>
      <c r="Y38" s="592"/>
    </row>
  </sheetData>
  <mergeCells count="16">
    <mergeCell ref="C2:Z2"/>
    <mergeCell ref="T10:W11"/>
    <mergeCell ref="T12:X13"/>
    <mergeCell ref="Y12:AH13"/>
    <mergeCell ref="T14:X15"/>
    <mergeCell ref="Y14:AH15"/>
    <mergeCell ref="AC4:AH4"/>
    <mergeCell ref="C31:AH31"/>
    <mergeCell ref="D32:AI32"/>
    <mergeCell ref="D38:Y38"/>
    <mergeCell ref="T16:X17"/>
    <mergeCell ref="Y16:AH17"/>
    <mergeCell ref="B20:AI20"/>
    <mergeCell ref="C22:AH24"/>
    <mergeCell ref="B26:AI26"/>
    <mergeCell ref="C30:AH30"/>
  </mergeCells>
  <phoneticPr fontId="2" type="Hiragana"/>
  <conditionalFormatting sqref="Y12 Y14 Y16">
    <cfRule type="expression" dxfId="12" priority="1">
      <formula>LEN(Y12)=0</formula>
    </cfRule>
  </conditionalFormatting>
  <conditionalFormatting sqref="AC4:AI4">
    <cfRule type="expression" dxfId="11" priority="2">
      <formula>AC4="令和　年　月　日"</formula>
    </cfRule>
  </conditionalFormatting>
  <pageMargins left="0.70866141732283472" right="0.11811023622047245" top="1.1417322834645669" bottom="0.55118110236220474" header="0.31496062992125984" footer="0.31496062992125984"/>
  <pageSetup paperSize="9" firstPageNumber="0" orientation="portrait" cellComments="asDisplayed" useFirstPageNumber="1"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FCA27-2D28-4345-A3A6-167114726E90}">
  <sheetPr codeName="Sheet8">
    <tabColor theme="5" tint="-0.499984740745262"/>
  </sheetPr>
  <dimension ref="B1:K32"/>
  <sheetViews>
    <sheetView view="pageBreakPreview" topLeftCell="A18" zoomScaleNormal="100" zoomScaleSheetLayoutView="100" workbookViewId="0">
      <selection activeCell="F9" sqref="F9"/>
    </sheetView>
  </sheetViews>
  <sheetFormatPr defaultColWidth="8.09765625" defaultRowHeight="13.2" x14ac:dyDescent="0.45"/>
  <cols>
    <col min="1" max="1" width="1.8984375" style="9" customWidth="1"/>
    <col min="2" max="2" width="1.19921875" style="10" customWidth="1"/>
    <col min="3" max="3" width="26.3984375" style="10" customWidth="1"/>
    <col min="4" max="4" width="10.19921875" style="10" customWidth="1"/>
    <col min="5" max="6" width="21.59765625" style="99" customWidth="1"/>
    <col min="7" max="7" width="0.8984375" style="9" customWidth="1"/>
    <col min="8" max="16384" width="8.09765625" style="9"/>
  </cols>
  <sheetData>
    <row r="1" spans="2:6" x14ac:dyDescent="0.45">
      <c r="B1" s="10" t="s">
        <v>75</v>
      </c>
    </row>
    <row r="2" spans="2:6" s="58" customFormat="1" ht="16.95" customHeight="1" x14ac:dyDescent="0.45">
      <c r="B2" s="642" t="s">
        <v>189</v>
      </c>
      <c r="C2" s="642"/>
      <c r="D2" s="642"/>
      <c r="E2" s="642"/>
      <c r="F2" s="100"/>
    </row>
    <row r="3" spans="2:6" s="58" customFormat="1" ht="7.5" customHeight="1" x14ac:dyDescent="0.45">
      <c r="B3" s="10"/>
      <c r="C3" s="101"/>
      <c r="D3" s="101"/>
      <c r="E3" s="100"/>
      <c r="F3" s="100"/>
    </row>
    <row r="4" spans="2:6" s="58" customFormat="1" ht="20.399999999999999" customHeight="1" x14ac:dyDescent="0.45">
      <c r="B4" s="79"/>
      <c r="C4" s="79" t="s">
        <v>190</v>
      </c>
      <c r="D4" s="10"/>
      <c r="E4" s="102"/>
      <c r="F4" s="11" t="s">
        <v>171</v>
      </c>
    </row>
    <row r="5" spans="2:6" s="104" customFormat="1" ht="19.95" customHeight="1" x14ac:dyDescent="0.45">
      <c r="B5" s="103"/>
      <c r="C5" s="12"/>
      <c r="D5" s="13"/>
      <c r="E5" s="43" t="s">
        <v>176</v>
      </c>
      <c r="F5" s="33" t="s">
        <v>158</v>
      </c>
    </row>
    <row r="6" spans="2:6" s="104" customFormat="1" ht="19.95" customHeight="1" x14ac:dyDescent="0.45">
      <c r="B6" s="103"/>
      <c r="C6" s="15"/>
      <c r="D6" s="16"/>
      <c r="E6" s="30" t="s">
        <v>151</v>
      </c>
      <c r="F6" s="32" t="s">
        <v>152</v>
      </c>
    </row>
    <row r="7" spans="2:6" ht="25.95" customHeight="1" x14ac:dyDescent="0.45">
      <c r="C7" s="643" t="s">
        <v>80</v>
      </c>
      <c r="D7" s="17" t="s">
        <v>81</v>
      </c>
      <c r="E7" s="22"/>
      <c r="F7" s="23"/>
    </row>
    <row r="8" spans="2:6" ht="19.2" customHeight="1" x14ac:dyDescent="0.45">
      <c r="C8" s="641"/>
      <c r="D8" s="40" t="s">
        <v>172</v>
      </c>
      <c r="E8" s="283"/>
      <c r="F8" s="284" t="str">
        <f>IFERROR((F7-E7)/E7,"自動計算")</f>
        <v>自動計算</v>
      </c>
    </row>
    <row r="9" spans="2:6" ht="25.95" customHeight="1" x14ac:dyDescent="0.45">
      <c r="C9" s="644" t="s">
        <v>82</v>
      </c>
      <c r="D9" s="17" t="s">
        <v>81</v>
      </c>
      <c r="E9" s="37"/>
      <c r="F9" s="38"/>
    </row>
    <row r="10" spans="2:6" ht="19.2" customHeight="1" x14ac:dyDescent="0.45">
      <c r="C10" s="645"/>
      <c r="D10" s="40" t="s">
        <v>169</v>
      </c>
      <c r="E10" s="285" t="str">
        <f>IFERROR((E9/E7),"自動計算")</f>
        <v>自動計算</v>
      </c>
      <c r="F10" s="284" t="str">
        <f>IFERROR((F9/F7),"自動計算")</f>
        <v>自動計算</v>
      </c>
    </row>
    <row r="11" spans="2:6" ht="27" customHeight="1" x14ac:dyDescent="0.45">
      <c r="C11" s="636" t="s">
        <v>83</v>
      </c>
      <c r="D11" s="637"/>
      <c r="E11" s="287" t="str">
        <f>IF(AND(E7="",E9=""),"自動計算",E7-E9)</f>
        <v>自動計算</v>
      </c>
      <c r="F11" s="286" t="str">
        <f>IF(AND(F7="",F9=""),"自動計算",F7-F9)</f>
        <v>自動計算</v>
      </c>
    </row>
    <row r="12" spans="2:6" ht="27" customHeight="1" x14ac:dyDescent="0.45">
      <c r="C12" s="636" t="s">
        <v>173</v>
      </c>
      <c r="D12" s="637"/>
      <c r="E12" s="287" t="str">
        <f t="shared" ref="E12:F12" si="0">IFERROR((E11-E13),"自動計算")</f>
        <v>自動計算</v>
      </c>
      <c r="F12" s="286" t="str">
        <f t="shared" si="0"/>
        <v>自動計算</v>
      </c>
    </row>
    <row r="13" spans="2:6" ht="25.95" customHeight="1" x14ac:dyDescent="0.45">
      <c r="C13" s="634" t="s">
        <v>84</v>
      </c>
      <c r="D13" s="17" t="s">
        <v>81</v>
      </c>
      <c r="E13" s="37"/>
      <c r="F13" s="38"/>
    </row>
    <row r="14" spans="2:6" ht="19.2" customHeight="1" x14ac:dyDescent="0.45">
      <c r="C14" s="635"/>
      <c r="D14" s="39" t="s">
        <v>170</v>
      </c>
      <c r="E14" s="285" t="str">
        <f>IFERROR((E13/E7),"自動計算")</f>
        <v>自動計算</v>
      </c>
      <c r="F14" s="284" t="str">
        <f>IFERROR((F13/F7),"自動計算")</f>
        <v>自動計算</v>
      </c>
    </row>
    <row r="15" spans="2:6" ht="25.95" customHeight="1" x14ac:dyDescent="0.45">
      <c r="C15" s="636" t="s">
        <v>155</v>
      </c>
      <c r="D15" s="637"/>
      <c r="E15" s="18"/>
      <c r="F15" s="19"/>
    </row>
    <row r="16" spans="2:6" ht="25.95" customHeight="1" x14ac:dyDescent="0.45">
      <c r="C16" s="634" t="s">
        <v>85</v>
      </c>
      <c r="D16" s="638"/>
      <c r="E16" s="20"/>
      <c r="F16" s="21"/>
    </row>
    <row r="17" spans="2:11" ht="25.95" customHeight="1" thickBot="1" x14ac:dyDescent="0.5">
      <c r="C17" s="639" t="s">
        <v>86</v>
      </c>
      <c r="D17" s="17" t="s">
        <v>81</v>
      </c>
      <c r="E17" s="299" t="str">
        <f>IF(AND(E13="",E15="",E16=""),"自動計算",SUM(E13,E15,E16))</f>
        <v>自動計算</v>
      </c>
      <c r="F17" s="288" t="str">
        <f>IF(AND(F13="",F15="",F16=""),"自動計算",SUM(F13,F15,F16))</f>
        <v>自動計算</v>
      </c>
    </row>
    <row r="18" spans="2:11" ht="19.2" customHeight="1" thickBot="1" x14ac:dyDescent="0.5">
      <c r="C18" s="640"/>
      <c r="D18" s="40" t="s">
        <v>172</v>
      </c>
      <c r="E18" s="289"/>
      <c r="F18" s="290" t="str">
        <f>IFERROR((F17-E17)/ABS(E17),"自動計算")</f>
        <v>自動計算</v>
      </c>
      <c r="K18" s="105"/>
    </row>
    <row r="19" spans="2:11" ht="25.95" customHeight="1" thickBot="1" x14ac:dyDescent="0.5">
      <c r="C19" s="639" t="s">
        <v>177</v>
      </c>
      <c r="D19" s="17" t="s">
        <v>81</v>
      </c>
      <c r="E19" s="20"/>
      <c r="F19" s="48"/>
      <c r="J19" s="106"/>
    </row>
    <row r="20" spans="2:11" ht="19.2" customHeight="1" thickBot="1" x14ac:dyDescent="0.5">
      <c r="C20" s="641"/>
      <c r="D20" s="40" t="s">
        <v>172</v>
      </c>
      <c r="E20" s="283"/>
      <c r="F20" s="290" t="str">
        <f>IFERROR((F19-$E19)/$E19,"自動計算")</f>
        <v>自動計算</v>
      </c>
    </row>
    <row r="21" spans="2:11" ht="25.95" customHeight="1" x14ac:dyDescent="0.45">
      <c r="C21" s="628" t="s">
        <v>157</v>
      </c>
      <c r="D21" s="629"/>
      <c r="E21" s="41"/>
      <c r="F21" s="42"/>
    </row>
    <row r="22" spans="2:11" ht="38.700000000000003" customHeight="1" x14ac:dyDescent="0.45">
      <c r="C22" s="630" t="s">
        <v>231</v>
      </c>
      <c r="D22" s="631"/>
      <c r="E22" s="632"/>
      <c r="F22" s="633"/>
    </row>
    <row r="23" spans="2:11" ht="21" customHeight="1" x14ac:dyDescent="0.45">
      <c r="C23" s="621" t="s">
        <v>271</v>
      </c>
      <c r="D23" s="621"/>
      <c r="E23" s="621"/>
      <c r="F23" s="621"/>
    </row>
    <row r="24" spans="2:11" ht="78.45" customHeight="1" x14ac:dyDescent="0.45">
      <c r="C24" s="622" t="s">
        <v>366</v>
      </c>
      <c r="D24" s="622"/>
      <c r="E24" s="622"/>
      <c r="F24" s="622"/>
      <c r="G24" s="107"/>
    </row>
    <row r="25" spans="2:11" ht="91.2" customHeight="1" x14ac:dyDescent="0.45">
      <c r="C25" s="622" t="s">
        <v>349</v>
      </c>
      <c r="D25" s="622"/>
      <c r="E25" s="622"/>
      <c r="F25" s="622"/>
      <c r="G25" s="108"/>
    </row>
    <row r="26" spans="2:11" ht="28.5" customHeight="1" x14ac:dyDescent="0.45">
      <c r="C26" s="623" t="s">
        <v>361</v>
      </c>
      <c r="D26" s="623"/>
      <c r="E26" s="623"/>
      <c r="F26" s="623"/>
      <c r="G26" s="110"/>
    </row>
    <row r="27" spans="2:11" s="80" customFormat="1" ht="22.5" customHeight="1" x14ac:dyDescent="0.45">
      <c r="B27" s="111"/>
      <c r="C27" s="623" t="s">
        <v>272</v>
      </c>
      <c r="D27" s="623"/>
      <c r="E27" s="623"/>
      <c r="F27" s="623"/>
      <c r="G27" s="109"/>
    </row>
    <row r="29" spans="2:11" ht="30" customHeight="1" x14ac:dyDescent="0.45">
      <c r="C29" s="624" t="s">
        <v>87</v>
      </c>
      <c r="D29" s="625"/>
      <c r="E29" s="45" t="str">
        <f>IFERROR(E19/E21,"自動計算")</f>
        <v>自動計算</v>
      </c>
      <c r="F29" s="112" t="str">
        <f>IFERROR(F19/F21,"自動計算")</f>
        <v>自動計算</v>
      </c>
    </row>
    <row r="30" spans="2:11" ht="30" customHeight="1" thickBot="1" x14ac:dyDescent="0.5">
      <c r="C30" s="626" t="s">
        <v>88</v>
      </c>
      <c r="D30" s="627"/>
      <c r="E30" s="113"/>
      <c r="F30" s="114" t="str">
        <f>IFERROR((F29-$E29)/$E29,"自動計算")</f>
        <v>自動計算</v>
      </c>
    </row>
    <row r="31" spans="2:11" ht="30" customHeight="1" x14ac:dyDescent="0.45">
      <c r="C31" s="624" t="s">
        <v>89</v>
      </c>
      <c r="D31" s="625"/>
      <c r="E31" s="117" t="str">
        <f>IFERROR(E17/E21,"自動計算")</f>
        <v>自動計算</v>
      </c>
      <c r="F31" s="118" t="str">
        <f>IFERROR(F17/F21,"自動計算")</f>
        <v>自動計算</v>
      </c>
    </row>
    <row r="32" spans="2:11" ht="30" customHeight="1" x14ac:dyDescent="0.45">
      <c r="C32" s="624" t="s">
        <v>90</v>
      </c>
      <c r="D32" s="625"/>
      <c r="E32" s="113"/>
      <c r="F32" s="121" t="str">
        <f>IFERROR((F31-E31)/ABS(E31),"自動計算")</f>
        <v>自動計算</v>
      </c>
    </row>
  </sheetData>
  <sheetProtection formatCells="0" formatColumns="0" formatRows="0" insertColumns="0" insertRows="0" insertHyperlinks="0" deleteColumns="0" deleteRows="0" selectLockedCells="1" sort="0" autoFilter="0" pivotTables="0"/>
  <mergeCells count="22">
    <mergeCell ref="B2:E2"/>
    <mergeCell ref="C7:C8"/>
    <mergeCell ref="C9:C10"/>
    <mergeCell ref="C11:D11"/>
    <mergeCell ref="C12:D12"/>
    <mergeCell ref="C21:D21"/>
    <mergeCell ref="C22:D22"/>
    <mergeCell ref="E22:F22"/>
    <mergeCell ref="C13:C14"/>
    <mergeCell ref="C15:D15"/>
    <mergeCell ref="C16:D16"/>
    <mergeCell ref="C17:C18"/>
    <mergeCell ref="C19:C20"/>
    <mergeCell ref="C23:F23"/>
    <mergeCell ref="C25:F25"/>
    <mergeCell ref="C24:F24"/>
    <mergeCell ref="C26:F26"/>
    <mergeCell ref="C32:D32"/>
    <mergeCell ref="C27:F27"/>
    <mergeCell ref="C29:D29"/>
    <mergeCell ref="C30:D30"/>
    <mergeCell ref="C31:D31"/>
  </mergeCells>
  <phoneticPr fontId="14"/>
  <conditionalFormatting sqref="E22">
    <cfRule type="cellIs" dxfId="10" priority="1" stopIfTrue="1" operator="equal">
      <formula>""</formula>
    </cfRule>
  </conditionalFormatting>
  <conditionalFormatting sqref="E6:F6">
    <cfRule type="cellIs" dxfId="9" priority="3" stopIfTrue="1" operator="equal">
      <formula>"［　年　月］"</formula>
    </cfRule>
  </conditionalFormatting>
  <conditionalFormatting sqref="E7:F7 E9:F9 E11:F13 E15:F16 E19:F19 E21:F21 E29:F32">
    <cfRule type="cellIs" dxfId="8" priority="4" stopIfTrue="1" operator="equal">
      <formula>""</formula>
    </cfRule>
  </conditionalFormatting>
  <conditionalFormatting sqref="F20">
    <cfRule type="cellIs" dxfId="7" priority="2" stopIfTrue="1" operator="equal">
      <formula>""</formula>
    </cfRule>
  </conditionalFormatting>
  <pageMargins left="0.78740157480314965" right="0.39370078740157483" top="0.39370078740157483" bottom="0.39370078740157483" header="0" footer="0"/>
  <pageSetup paperSize="9" scale="99" firstPageNumber="0" orientation="portrait" useFirstPageNumber="1" r:id="rId1"/>
  <headerFooter alignWithMargins="0"/>
  <drawing r:id="rId2"/>
  <legacyDrawing r:id="rId3"/>
  <controls>
    <mc:AlternateContent xmlns:mc="http://schemas.openxmlformats.org/markup-compatibility/2006">
      <mc:Choice Requires="x14">
        <control shapeId="75777" r:id="rId4" name="CheckBox1">
          <controlPr defaultSize="0" autoLine="0" altText="見込" r:id="rId5">
            <anchor moveWithCells="1" sizeWithCells="1">
              <from>
                <xdr:col>4</xdr:col>
                <xdr:colOff>30480</xdr:colOff>
                <xdr:row>5</xdr:row>
                <xdr:rowOff>0</xdr:rowOff>
              </from>
              <to>
                <xdr:col>4</xdr:col>
                <xdr:colOff>464820</xdr:colOff>
                <xdr:row>5</xdr:row>
                <xdr:rowOff>0</xdr:rowOff>
              </to>
            </anchor>
          </controlPr>
        </control>
      </mc:Choice>
      <mc:Fallback>
        <control shapeId="75777" r:id="rId4" name="CheckBox1"/>
      </mc:Fallback>
    </mc:AlternateContent>
    <mc:AlternateContent xmlns:mc="http://schemas.openxmlformats.org/markup-compatibility/2006">
      <mc:Choice Requires="x14">
        <control shapeId="75778" r:id="rId6" name="CheckBox3">
          <controlPr defaultSize="0" autoLine="0" altText="見込" r:id="rId7">
            <anchor moveWithCells="1" sizeWithCells="1">
              <from>
                <xdr:col>4</xdr:col>
                <xdr:colOff>457200</xdr:colOff>
                <xdr:row>5</xdr:row>
                <xdr:rowOff>0</xdr:rowOff>
              </from>
              <to>
                <xdr:col>4</xdr:col>
                <xdr:colOff>868680</xdr:colOff>
                <xdr:row>5</xdr:row>
                <xdr:rowOff>0</xdr:rowOff>
              </to>
            </anchor>
          </controlPr>
        </control>
      </mc:Choice>
      <mc:Fallback>
        <control shapeId="75778" r:id="rId6" name="CheckBox3"/>
      </mc:Fallback>
    </mc:AlternateContent>
  </control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C3098-81AA-4445-B663-67547B06BC53}">
  <sheetPr>
    <tabColor theme="5" tint="-0.499984740745262"/>
    <pageSetUpPr fitToPage="1"/>
  </sheetPr>
  <dimension ref="B1:IT59"/>
  <sheetViews>
    <sheetView workbookViewId="0">
      <pane ySplit="10" topLeftCell="A19" activePane="bottomLeft" state="frozen"/>
      <selection activeCell="F9" sqref="F9"/>
      <selection pane="bottomLeft" activeCell="F9" sqref="F9"/>
    </sheetView>
  </sheetViews>
  <sheetFormatPr defaultColWidth="8" defaultRowHeight="13.2" x14ac:dyDescent="0.2"/>
  <cols>
    <col min="1" max="1" width="1.69921875" style="184" customWidth="1"/>
    <col min="2" max="2" width="5.69921875" style="181" customWidth="1"/>
    <col min="3" max="3" width="13" style="181" customWidth="1"/>
    <col min="4" max="4" width="9" style="181" customWidth="1"/>
    <col min="5" max="5" width="8.69921875" style="183" bestFit="1" customWidth="1"/>
    <col min="6" max="6" width="9" style="181" customWidth="1"/>
    <col min="7" max="7" width="6.69921875" style="181" customWidth="1"/>
    <col min="8" max="8" width="7.09765625" style="181" customWidth="1"/>
    <col min="9" max="9" width="13" style="181" customWidth="1"/>
    <col min="10" max="10" width="9.8984375" style="181" customWidth="1"/>
    <col min="11" max="11" width="10.5" style="181" customWidth="1"/>
    <col min="12" max="12" width="9.59765625" style="181" customWidth="1"/>
    <col min="13" max="13" width="9" style="181" customWidth="1"/>
    <col min="14" max="14" width="8.69921875" style="183" bestFit="1" customWidth="1"/>
    <col min="15" max="254" width="9" style="181" customWidth="1"/>
    <col min="255" max="16384" width="8" style="184"/>
  </cols>
  <sheetData>
    <row r="1" spans="2:14" ht="23.4" customHeight="1" x14ac:dyDescent="0.2">
      <c r="B1" s="646" t="s">
        <v>222</v>
      </c>
      <c r="C1" s="646"/>
      <c r="D1" s="646"/>
      <c r="E1" s="646"/>
      <c r="F1" s="646"/>
      <c r="G1" s="646"/>
      <c r="L1" s="182"/>
    </row>
    <row r="2" spans="2:14" ht="9" customHeight="1" x14ac:dyDescent="0.2">
      <c r="B2" s="185"/>
    </row>
    <row r="3" spans="2:14" ht="19.2" x14ac:dyDescent="0.2">
      <c r="B3" s="647" t="s">
        <v>201</v>
      </c>
      <c r="C3" s="647"/>
      <c r="D3" s="647"/>
      <c r="E3" s="647"/>
      <c r="F3" s="647"/>
      <c r="G3" s="647"/>
      <c r="H3" s="647"/>
      <c r="I3" s="647"/>
      <c r="J3" s="647"/>
      <c r="K3" s="647"/>
      <c r="L3" s="647"/>
      <c r="M3" s="647"/>
      <c r="N3" s="647"/>
    </row>
    <row r="4" spans="2:14" ht="14.4" x14ac:dyDescent="0.2">
      <c r="B4" s="186"/>
      <c r="E4" s="187"/>
      <c r="N4" s="188"/>
    </row>
    <row r="5" spans="2:14" ht="20.399999999999999" customHeight="1" x14ac:dyDescent="0.2">
      <c r="B5" s="648" t="s">
        <v>202</v>
      </c>
      <c r="C5" s="649"/>
      <c r="D5" s="649"/>
      <c r="E5" s="650"/>
      <c r="N5" s="187"/>
    </row>
    <row r="6" spans="2:14" ht="20.399999999999999" customHeight="1" x14ac:dyDescent="0.2">
      <c r="B6" s="651"/>
      <c r="C6" s="652"/>
      <c r="D6" s="652"/>
      <c r="E6" s="653"/>
      <c r="N6" s="187"/>
    </row>
    <row r="7" spans="2:14" ht="13.8" thickBot="1" x14ac:dyDescent="0.25">
      <c r="B7" s="189"/>
      <c r="E7" s="190" t="s">
        <v>203</v>
      </c>
      <c r="N7" s="190" t="s">
        <v>203</v>
      </c>
    </row>
    <row r="8" spans="2:14" ht="15" thickBot="1" x14ac:dyDescent="0.25">
      <c r="B8" s="654" t="s">
        <v>204</v>
      </c>
      <c r="C8" s="655"/>
      <c r="D8" s="655"/>
      <c r="E8" s="656"/>
      <c r="G8" s="654" t="s">
        <v>205</v>
      </c>
      <c r="H8" s="655"/>
      <c r="I8" s="655"/>
      <c r="J8" s="655"/>
      <c r="K8" s="655"/>
      <c r="L8" s="655"/>
      <c r="M8" s="655"/>
      <c r="N8" s="657"/>
    </row>
    <row r="9" spans="2:14" ht="16.649999999999999" customHeight="1" x14ac:dyDescent="0.2">
      <c r="B9" s="678" t="s">
        <v>206</v>
      </c>
      <c r="C9" s="664" t="s">
        <v>207</v>
      </c>
      <c r="D9" s="680" t="s">
        <v>208</v>
      </c>
      <c r="E9" s="682" t="s">
        <v>209</v>
      </c>
      <c r="G9" s="684" t="s">
        <v>210</v>
      </c>
      <c r="H9" s="686" t="s">
        <v>206</v>
      </c>
      <c r="I9" s="664" t="s">
        <v>207</v>
      </c>
      <c r="J9" s="666" t="s">
        <v>211</v>
      </c>
      <c r="K9" s="667"/>
      <c r="L9" s="668"/>
      <c r="M9" s="669"/>
      <c r="N9" s="670" t="s">
        <v>209</v>
      </c>
    </row>
    <row r="10" spans="2:14" ht="36" customHeight="1" thickBot="1" x14ac:dyDescent="0.25">
      <c r="B10" s="679"/>
      <c r="C10" s="665"/>
      <c r="D10" s="681"/>
      <c r="E10" s="683"/>
      <c r="G10" s="685"/>
      <c r="H10" s="687"/>
      <c r="I10" s="665"/>
      <c r="J10" s="191" t="s">
        <v>212</v>
      </c>
      <c r="K10" s="192" t="s">
        <v>213</v>
      </c>
      <c r="L10" s="193" t="s">
        <v>214</v>
      </c>
      <c r="M10" s="192" t="s">
        <v>215</v>
      </c>
      <c r="N10" s="671"/>
    </row>
    <row r="11" spans="2:14" x14ac:dyDescent="0.2">
      <c r="B11" s="194" t="s">
        <v>216</v>
      </c>
      <c r="C11" s="195" t="s">
        <v>217</v>
      </c>
      <c r="D11" s="196" t="s">
        <v>218</v>
      </c>
      <c r="E11" s="197">
        <v>2000000</v>
      </c>
      <c r="G11" s="198" t="str">
        <f t="shared" ref="G11:G51" si="0">+IF(OR(D11="○",J11="○",K11="○",L11="○",M11="○"),"×","○")</f>
        <v>×</v>
      </c>
      <c r="H11" s="199" t="s">
        <v>216</v>
      </c>
      <c r="I11" s="200" t="str">
        <f t="shared" ref="I11:I51" si="1">C11</f>
        <v>産振　太郎</v>
      </c>
      <c r="J11" s="196"/>
      <c r="K11" s="196"/>
      <c r="L11" s="196"/>
      <c r="M11" s="196"/>
      <c r="N11" s="197">
        <v>3000000</v>
      </c>
    </row>
    <row r="12" spans="2:14" x14ac:dyDescent="0.2">
      <c r="B12" s="201">
        <v>1</v>
      </c>
      <c r="C12" s="202"/>
      <c r="D12" s="203"/>
      <c r="E12" s="204"/>
      <c r="G12" s="198" t="str">
        <f t="shared" si="0"/>
        <v>○</v>
      </c>
      <c r="H12" s="205">
        <v>1</v>
      </c>
      <c r="I12" s="206">
        <f t="shared" si="1"/>
        <v>0</v>
      </c>
      <c r="J12" s="203"/>
      <c r="K12" s="203"/>
      <c r="L12" s="203"/>
      <c r="M12" s="203"/>
      <c r="N12" s="204"/>
    </row>
    <row r="13" spans="2:14" x14ac:dyDescent="0.2">
      <c r="B13" s="201">
        <v>2</v>
      </c>
      <c r="C13" s="202"/>
      <c r="D13" s="203"/>
      <c r="E13" s="204"/>
      <c r="G13" s="198" t="str">
        <f t="shared" si="0"/>
        <v>○</v>
      </c>
      <c r="H13" s="205">
        <v>2</v>
      </c>
      <c r="I13" s="206">
        <f t="shared" si="1"/>
        <v>0</v>
      </c>
      <c r="J13" s="203"/>
      <c r="K13" s="203"/>
      <c r="L13" s="203"/>
      <c r="M13" s="203"/>
      <c r="N13" s="204"/>
    </row>
    <row r="14" spans="2:14" x14ac:dyDescent="0.2">
      <c r="B14" s="201">
        <v>3</v>
      </c>
      <c r="C14" s="202"/>
      <c r="D14" s="203"/>
      <c r="E14" s="204"/>
      <c r="G14" s="198" t="str">
        <f t="shared" si="0"/>
        <v>○</v>
      </c>
      <c r="H14" s="205">
        <v>3</v>
      </c>
      <c r="I14" s="206">
        <f t="shared" si="1"/>
        <v>0</v>
      </c>
      <c r="J14" s="203"/>
      <c r="K14" s="203"/>
      <c r="L14" s="203"/>
      <c r="M14" s="203"/>
      <c r="N14" s="204"/>
    </row>
    <row r="15" spans="2:14" x14ac:dyDescent="0.2">
      <c r="B15" s="201">
        <v>4</v>
      </c>
      <c r="C15" s="202"/>
      <c r="D15" s="203"/>
      <c r="E15" s="204"/>
      <c r="G15" s="198" t="str">
        <f t="shared" si="0"/>
        <v>○</v>
      </c>
      <c r="H15" s="205">
        <v>4</v>
      </c>
      <c r="I15" s="206">
        <f t="shared" si="1"/>
        <v>0</v>
      </c>
      <c r="J15" s="203"/>
      <c r="K15" s="203"/>
      <c r="L15" s="203"/>
      <c r="M15" s="203"/>
      <c r="N15" s="204"/>
    </row>
    <row r="16" spans="2:14" x14ac:dyDescent="0.2">
      <c r="B16" s="201">
        <v>5</v>
      </c>
      <c r="C16" s="202"/>
      <c r="D16" s="203"/>
      <c r="E16" s="204"/>
      <c r="G16" s="198" t="str">
        <f t="shared" si="0"/>
        <v>○</v>
      </c>
      <c r="H16" s="205">
        <v>5</v>
      </c>
      <c r="I16" s="206">
        <f t="shared" si="1"/>
        <v>0</v>
      </c>
      <c r="J16" s="203"/>
      <c r="K16" s="203"/>
      <c r="L16" s="203"/>
      <c r="M16" s="203"/>
      <c r="N16" s="204"/>
    </row>
    <row r="17" spans="2:14" x14ac:dyDescent="0.2">
      <c r="B17" s="201">
        <v>6</v>
      </c>
      <c r="C17" s="202"/>
      <c r="D17" s="203"/>
      <c r="E17" s="204"/>
      <c r="G17" s="198" t="str">
        <f t="shared" si="0"/>
        <v>○</v>
      </c>
      <c r="H17" s="205">
        <v>6</v>
      </c>
      <c r="I17" s="206">
        <f t="shared" si="1"/>
        <v>0</v>
      </c>
      <c r="J17" s="203"/>
      <c r="K17" s="203"/>
      <c r="L17" s="203"/>
      <c r="M17" s="203"/>
      <c r="N17" s="204"/>
    </row>
    <row r="18" spans="2:14" x14ac:dyDescent="0.2">
      <c r="B18" s="201">
        <v>7</v>
      </c>
      <c r="C18" s="202"/>
      <c r="D18" s="203"/>
      <c r="E18" s="204"/>
      <c r="G18" s="198" t="str">
        <f t="shared" si="0"/>
        <v>○</v>
      </c>
      <c r="H18" s="205">
        <v>7</v>
      </c>
      <c r="I18" s="206">
        <f t="shared" si="1"/>
        <v>0</v>
      </c>
      <c r="J18" s="203"/>
      <c r="K18" s="203"/>
      <c r="L18" s="203"/>
      <c r="M18" s="203"/>
      <c r="N18" s="204"/>
    </row>
    <row r="19" spans="2:14" x14ac:dyDescent="0.2">
      <c r="B19" s="201">
        <v>8</v>
      </c>
      <c r="C19" s="202"/>
      <c r="D19" s="203"/>
      <c r="E19" s="204"/>
      <c r="G19" s="198" t="str">
        <f t="shared" si="0"/>
        <v>○</v>
      </c>
      <c r="H19" s="205">
        <v>8</v>
      </c>
      <c r="I19" s="206">
        <f t="shared" si="1"/>
        <v>0</v>
      </c>
      <c r="J19" s="203"/>
      <c r="K19" s="203"/>
      <c r="L19" s="203"/>
      <c r="M19" s="203"/>
      <c r="N19" s="204"/>
    </row>
    <row r="20" spans="2:14" x14ac:dyDescent="0.2">
      <c r="B20" s="201">
        <v>9</v>
      </c>
      <c r="C20" s="202"/>
      <c r="D20" s="203"/>
      <c r="E20" s="204"/>
      <c r="G20" s="198" t="str">
        <f t="shared" si="0"/>
        <v>○</v>
      </c>
      <c r="H20" s="205">
        <v>9</v>
      </c>
      <c r="I20" s="206">
        <f t="shared" si="1"/>
        <v>0</v>
      </c>
      <c r="J20" s="203"/>
      <c r="K20" s="203"/>
      <c r="L20" s="203"/>
      <c r="M20" s="203"/>
      <c r="N20" s="204"/>
    </row>
    <row r="21" spans="2:14" x14ac:dyDescent="0.2">
      <c r="B21" s="201">
        <v>10</v>
      </c>
      <c r="C21" s="202"/>
      <c r="D21" s="203"/>
      <c r="E21" s="204"/>
      <c r="G21" s="198" t="str">
        <f t="shared" si="0"/>
        <v>○</v>
      </c>
      <c r="H21" s="205">
        <v>10</v>
      </c>
      <c r="I21" s="206">
        <f t="shared" si="1"/>
        <v>0</v>
      </c>
      <c r="J21" s="203"/>
      <c r="K21" s="203"/>
      <c r="L21" s="203"/>
      <c r="M21" s="203"/>
      <c r="N21" s="204"/>
    </row>
    <row r="22" spans="2:14" x14ac:dyDescent="0.2">
      <c r="B22" s="201">
        <v>11</v>
      </c>
      <c r="C22" s="202"/>
      <c r="D22" s="203"/>
      <c r="E22" s="204"/>
      <c r="G22" s="198" t="str">
        <f t="shared" si="0"/>
        <v>○</v>
      </c>
      <c r="H22" s="205">
        <v>11</v>
      </c>
      <c r="I22" s="206">
        <f t="shared" si="1"/>
        <v>0</v>
      </c>
      <c r="J22" s="203"/>
      <c r="K22" s="203"/>
      <c r="L22" s="203"/>
      <c r="M22" s="203"/>
      <c r="N22" s="204"/>
    </row>
    <row r="23" spans="2:14" x14ac:dyDescent="0.2">
      <c r="B23" s="201">
        <v>12</v>
      </c>
      <c r="C23" s="202"/>
      <c r="D23" s="203"/>
      <c r="E23" s="204"/>
      <c r="G23" s="198" t="str">
        <f t="shared" si="0"/>
        <v>○</v>
      </c>
      <c r="H23" s="205">
        <v>12</v>
      </c>
      <c r="I23" s="206">
        <f t="shared" si="1"/>
        <v>0</v>
      </c>
      <c r="J23" s="203"/>
      <c r="K23" s="203"/>
      <c r="L23" s="203"/>
      <c r="M23" s="203"/>
      <c r="N23" s="204"/>
    </row>
    <row r="24" spans="2:14" x14ac:dyDescent="0.2">
      <c r="B24" s="201">
        <v>13</v>
      </c>
      <c r="C24" s="202"/>
      <c r="D24" s="203"/>
      <c r="E24" s="204"/>
      <c r="G24" s="198" t="str">
        <f t="shared" si="0"/>
        <v>○</v>
      </c>
      <c r="H24" s="205">
        <v>13</v>
      </c>
      <c r="I24" s="206">
        <f t="shared" si="1"/>
        <v>0</v>
      </c>
      <c r="J24" s="203"/>
      <c r="K24" s="203"/>
      <c r="L24" s="203"/>
      <c r="M24" s="203"/>
      <c r="N24" s="204"/>
    </row>
    <row r="25" spans="2:14" x14ac:dyDescent="0.2">
      <c r="B25" s="201">
        <v>14</v>
      </c>
      <c r="C25" s="202"/>
      <c r="D25" s="203"/>
      <c r="E25" s="204"/>
      <c r="G25" s="198" t="str">
        <f t="shared" si="0"/>
        <v>○</v>
      </c>
      <c r="H25" s="205">
        <v>14</v>
      </c>
      <c r="I25" s="206">
        <f t="shared" si="1"/>
        <v>0</v>
      </c>
      <c r="J25" s="203"/>
      <c r="K25" s="203"/>
      <c r="L25" s="203"/>
      <c r="M25" s="203"/>
      <c r="N25" s="204"/>
    </row>
    <row r="26" spans="2:14" x14ac:dyDescent="0.2">
      <c r="B26" s="201">
        <v>15</v>
      </c>
      <c r="C26" s="202"/>
      <c r="D26" s="203"/>
      <c r="E26" s="204"/>
      <c r="G26" s="198" t="str">
        <f t="shared" si="0"/>
        <v>○</v>
      </c>
      <c r="H26" s="205">
        <v>15</v>
      </c>
      <c r="I26" s="206">
        <f t="shared" si="1"/>
        <v>0</v>
      </c>
      <c r="J26" s="203"/>
      <c r="K26" s="203"/>
      <c r="L26" s="203"/>
      <c r="M26" s="203"/>
      <c r="N26" s="204"/>
    </row>
    <row r="27" spans="2:14" x14ac:dyDescent="0.2">
      <c r="B27" s="201">
        <v>16</v>
      </c>
      <c r="C27" s="202"/>
      <c r="D27" s="203"/>
      <c r="E27" s="204"/>
      <c r="G27" s="198" t="str">
        <f t="shared" si="0"/>
        <v>○</v>
      </c>
      <c r="H27" s="205">
        <v>16</v>
      </c>
      <c r="I27" s="206">
        <f t="shared" si="1"/>
        <v>0</v>
      </c>
      <c r="J27" s="203"/>
      <c r="K27" s="203"/>
      <c r="L27" s="203"/>
      <c r="M27" s="203"/>
      <c r="N27" s="204"/>
    </row>
    <row r="28" spans="2:14" x14ac:dyDescent="0.2">
      <c r="B28" s="201">
        <v>17</v>
      </c>
      <c r="C28" s="202"/>
      <c r="D28" s="203"/>
      <c r="E28" s="204"/>
      <c r="G28" s="198" t="str">
        <f t="shared" si="0"/>
        <v>○</v>
      </c>
      <c r="H28" s="205">
        <v>17</v>
      </c>
      <c r="I28" s="206">
        <f t="shared" si="1"/>
        <v>0</v>
      </c>
      <c r="J28" s="203"/>
      <c r="K28" s="203"/>
      <c r="L28" s="203"/>
      <c r="M28" s="203"/>
      <c r="N28" s="204"/>
    </row>
    <row r="29" spans="2:14" x14ac:dyDescent="0.2">
      <c r="B29" s="201">
        <v>18</v>
      </c>
      <c r="C29" s="202"/>
      <c r="D29" s="203"/>
      <c r="E29" s="204"/>
      <c r="G29" s="198" t="str">
        <f t="shared" si="0"/>
        <v>○</v>
      </c>
      <c r="H29" s="205">
        <v>18</v>
      </c>
      <c r="I29" s="206">
        <f t="shared" si="1"/>
        <v>0</v>
      </c>
      <c r="J29" s="203"/>
      <c r="K29" s="203"/>
      <c r="L29" s="203"/>
      <c r="M29" s="203"/>
      <c r="N29" s="204"/>
    </row>
    <row r="30" spans="2:14" x14ac:dyDescent="0.2">
      <c r="B30" s="201">
        <v>19</v>
      </c>
      <c r="C30" s="202"/>
      <c r="D30" s="203"/>
      <c r="E30" s="204"/>
      <c r="G30" s="198" t="str">
        <f t="shared" si="0"/>
        <v>○</v>
      </c>
      <c r="H30" s="205">
        <v>19</v>
      </c>
      <c r="I30" s="206">
        <f t="shared" si="1"/>
        <v>0</v>
      </c>
      <c r="J30" s="203"/>
      <c r="K30" s="203"/>
      <c r="L30" s="203"/>
      <c r="M30" s="203"/>
      <c r="N30" s="204"/>
    </row>
    <row r="31" spans="2:14" x14ac:dyDescent="0.2">
      <c r="B31" s="201">
        <v>20</v>
      </c>
      <c r="C31" s="202"/>
      <c r="D31" s="203"/>
      <c r="E31" s="204"/>
      <c r="G31" s="198" t="str">
        <f t="shared" si="0"/>
        <v>○</v>
      </c>
      <c r="H31" s="205">
        <v>20</v>
      </c>
      <c r="I31" s="206">
        <f t="shared" si="1"/>
        <v>0</v>
      </c>
      <c r="J31" s="203"/>
      <c r="K31" s="203"/>
      <c r="L31" s="203"/>
      <c r="M31" s="203"/>
      <c r="N31" s="204"/>
    </row>
    <row r="32" spans="2:14" x14ac:dyDescent="0.2">
      <c r="B32" s="201">
        <v>21</v>
      </c>
      <c r="C32" s="202"/>
      <c r="D32" s="203"/>
      <c r="E32" s="204"/>
      <c r="G32" s="198" t="str">
        <f t="shared" si="0"/>
        <v>○</v>
      </c>
      <c r="H32" s="205">
        <v>21</v>
      </c>
      <c r="I32" s="206">
        <f t="shared" si="1"/>
        <v>0</v>
      </c>
      <c r="J32" s="203"/>
      <c r="K32" s="203"/>
      <c r="L32" s="203"/>
      <c r="M32" s="203"/>
      <c r="N32" s="204"/>
    </row>
    <row r="33" spans="2:14" x14ac:dyDescent="0.2">
      <c r="B33" s="201">
        <v>22</v>
      </c>
      <c r="C33" s="202"/>
      <c r="D33" s="203"/>
      <c r="E33" s="204"/>
      <c r="G33" s="198" t="str">
        <f t="shared" si="0"/>
        <v>○</v>
      </c>
      <c r="H33" s="205">
        <v>22</v>
      </c>
      <c r="I33" s="206">
        <f t="shared" si="1"/>
        <v>0</v>
      </c>
      <c r="J33" s="203"/>
      <c r="K33" s="203"/>
      <c r="L33" s="203"/>
      <c r="M33" s="203"/>
      <c r="N33" s="204"/>
    </row>
    <row r="34" spans="2:14" x14ac:dyDescent="0.2">
      <c r="B34" s="201">
        <v>23</v>
      </c>
      <c r="C34" s="202"/>
      <c r="D34" s="203"/>
      <c r="E34" s="204"/>
      <c r="G34" s="198" t="str">
        <f t="shared" si="0"/>
        <v>○</v>
      </c>
      <c r="H34" s="205">
        <v>23</v>
      </c>
      <c r="I34" s="206">
        <f t="shared" si="1"/>
        <v>0</v>
      </c>
      <c r="J34" s="203"/>
      <c r="K34" s="203"/>
      <c r="L34" s="203"/>
      <c r="M34" s="203"/>
      <c r="N34" s="204"/>
    </row>
    <row r="35" spans="2:14" x14ac:dyDescent="0.2">
      <c r="B35" s="201">
        <v>24</v>
      </c>
      <c r="C35" s="202"/>
      <c r="D35" s="203"/>
      <c r="E35" s="204"/>
      <c r="G35" s="198" t="str">
        <f t="shared" si="0"/>
        <v>○</v>
      </c>
      <c r="H35" s="205">
        <v>24</v>
      </c>
      <c r="I35" s="206">
        <f t="shared" si="1"/>
        <v>0</v>
      </c>
      <c r="J35" s="203"/>
      <c r="K35" s="203"/>
      <c r="L35" s="203"/>
      <c r="M35" s="203"/>
      <c r="N35" s="204"/>
    </row>
    <row r="36" spans="2:14" x14ac:dyDescent="0.2">
      <c r="B36" s="201">
        <v>25</v>
      </c>
      <c r="C36" s="202"/>
      <c r="D36" s="203"/>
      <c r="E36" s="204"/>
      <c r="G36" s="198" t="str">
        <f t="shared" si="0"/>
        <v>○</v>
      </c>
      <c r="H36" s="205">
        <v>25</v>
      </c>
      <c r="I36" s="206">
        <f t="shared" si="1"/>
        <v>0</v>
      </c>
      <c r="J36" s="203"/>
      <c r="K36" s="203"/>
      <c r="L36" s="203"/>
      <c r="M36" s="203"/>
      <c r="N36" s="204"/>
    </row>
    <row r="37" spans="2:14" x14ac:dyDescent="0.2">
      <c r="B37" s="201">
        <v>26</v>
      </c>
      <c r="C37" s="202"/>
      <c r="D37" s="203"/>
      <c r="E37" s="204"/>
      <c r="G37" s="198" t="str">
        <f t="shared" si="0"/>
        <v>○</v>
      </c>
      <c r="H37" s="205">
        <v>26</v>
      </c>
      <c r="I37" s="206">
        <f t="shared" si="1"/>
        <v>0</v>
      </c>
      <c r="J37" s="203"/>
      <c r="K37" s="203"/>
      <c r="L37" s="203"/>
      <c r="M37" s="203"/>
      <c r="N37" s="204"/>
    </row>
    <row r="38" spans="2:14" x14ac:dyDescent="0.2">
      <c r="B38" s="201">
        <v>27</v>
      </c>
      <c r="C38" s="202"/>
      <c r="D38" s="203"/>
      <c r="E38" s="204"/>
      <c r="G38" s="198" t="str">
        <f t="shared" si="0"/>
        <v>○</v>
      </c>
      <c r="H38" s="205">
        <v>27</v>
      </c>
      <c r="I38" s="206">
        <f t="shared" si="1"/>
        <v>0</v>
      </c>
      <c r="J38" s="203"/>
      <c r="K38" s="203"/>
      <c r="L38" s="203"/>
      <c r="M38" s="203"/>
      <c r="N38" s="204"/>
    </row>
    <row r="39" spans="2:14" x14ac:dyDescent="0.2">
      <c r="B39" s="201">
        <v>28</v>
      </c>
      <c r="C39" s="202"/>
      <c r="D39" s="203"/>
      <c r="E39" s="204"/>
      <c r="G39" s="198" t="str">
        <f t="shared" si="0"/>
        <v>○</v>
      </c>
      <c r="H39" s="205">
        <v>28</v>
      </c>
      <c r="I39" s="206">
        <f t="shared" si="1"/>
        <v>0</v>
      </c>
      <c r="J39" s="203"/>
      <c r="K39" s="203"/>
      <c r="L39" s="203"/>
      <c r="M39" s="203"/>
      <c r="N39" s="204"/>
    </row>
    <row r="40" spans="2:14" x14ac:dyDescent="0.2">
      <c r="B40" s="201">
        <v>29</v>
      </c>
      <c r="C40" s="202"/>
      <c r="D40" s="203"/>
      <c r="E40" s="204"/>
      <c r="G40" s="198" t="str">
        <f t="shared" si="0"/>
        <v>○</v>
      </c>
      <c r="H40" s="205">
        <v>29</v>
      </c>
      <c r="I40" s="206">
        <f t="shared" si="1"/>
        <v>0</v>
      </c>
      <c r="J40" s="203"/>
      <c r="K40" s="203"/>
      <c r="L40" s="203"/>
      <c r="M40" s="203"/>
      <c r="N40" s="204"/>
    </row>
    <row r="41" spans="2:14" x14ac:dyDescent="0.2">
      <c r="B41" s="201">
        <v>30</v>
      </c>
      <c r="C41" s="202"/>
      <c r="D41" s="203"/>
      <c r="E41" s="204"/>
      <c r="G41" s="198" t="str">
        <f t="shared" si="0"/>
        <v>○</v>
      </c>
      <c r="H41" s="205">
        <v>30</v>
      </c>
      <c r="I41" s="206">
        <f t="shared" si="1"/>
        <v>0</v>
      </c>
      <c r="J41" s="203"/>
      <c r="K41" s="203"/>
      <c r="L41" s="203"/>
      <c r="M41" s="203"/>
      <c r="N41" s="204"/>
    </row>
    <row r="42" spans="2:14" x14ac:dyDescent="0.2">
      <c r="B42" s="201">
        <v>31</v>
      </c>
      <c r="C42" s="202"/>
      <c r="D42" s="203"/>
      <c r="E42" s="204"/>
      <c r="G42" s="198" t="str">
        <f t="shared" si="0"/>
        <v>○</v>
      </c>
      <c r="H42" s="205">
        <v>31</v>
      </c>
      <c r="I42" s="206">
        <f t="shared" si="1"/>
        <v>0</v>
      </c>
      <c r="J42" s="203"/>
      <c r="K42" s="203"/>
      <c r="L42" s="203"/>
      <c r="M42" s="203"/>
      <c r="N42" s="204"/>
    </row>
    <row r="43" spans="2:14" x14ac:dyDescent="0.2">
      <c r="B43" s="201">
        <v>32</v>
      </c>
      <c r="C43" s="202"/>
      <c r="D43" s="203"/>
      <c r="E43" s="204"/>
      <c r="G43" s="198" t="str">
        <f t="shared" si="0"/>
        <v>○</v>
      </c>
      <c r="H43" s="205">
        <v>32</v>
      </c>
      <c r="I43" s="206">
        <f t="shared" si="1"/>
        <v>0</v>
      </c>
      <c r="J43" s="203"/>
      <c r="K43" s="203"/>
      <c r="L43" s="203"/>
      <c r="M43" s="203"/>
      <c r="N43" s="204"/>
    </row>
    <row r="44" spans="2:14" x14ac:dyDescent="0.2">
      <c r="B44" s="201">
        <v>33</v>
      </c>
      <c r="C44" s="202"/>
      <c r="D44" s="203"/>
      <c r="E44" s="204"/>
      <c r="G44" s="198" t="str">
        <f t="shared" si="0"/>
        <v>○</v>
      </c>
      <c r="H44" s="205">
        <v>33</v>
      </c>
      <c r="I44" s="206">
        <f t="shared" si="1"/>
        <v>0</v>
      </c>
      <c r="J44" s="203"/>
      <c r="K44" s="203"/>
      <c r="L44" s="203"/>
      <c r="M44" s="203"/>
      <c r="N44" s="204"/>
    </row>
    <row r="45" spans="2:14" x14ac:dyDescent="0.2">
      <c r="B45" s="201">
        <v>34</v>
      </c>
      <c r="C45" s="202"/>
      <c r="D45" s="203"/>
      <c r="E45" s="204"/>
      <c r="G45" s="198" t="str">
        <f t="shared" si="0"/>
        <v>○</v>
      </c>
      <c r="H45" s="205">
        <v>34</v>
      </c>
      <c r="I45" s="206">
        <f t="shared" si="1"/>
        <v>0</v>
      </c>
      <c r="J45" s="203"/>
      <c r="K45" s="203"/>
      <c r="L45" s="203"/>
      <c r="M45" s="203"/>
      <c r="N45" s="204"/>
    </row>
    <row r="46" spans="2:14" x14ac:dyDescent="0.2">
      <c r="B46" s="201">
        <v>35</v>
      </c>
      <c r="C46" s="202"/>
      <c r="D46" s="203"/>
      <c r="E46" s="204"/>
      <c r="G46" s="198" t="str">
        <f t="shared" si="0"/>
        <v>○</v>
      </c>
      <c r="H46" s="205">
        <v>35</v>
      </c>
      <c r="I46" s="206">
        <f t="shared" si="1"/>
        <v>0</v>
      </c>
      <c r="J46" s="203"/>
      <c r="K46" s="203"/>
      <c r="L46" s="203"/>
      <c r="M46" s="203"/>
      <c r="N46" s="204"/>
    </row>
    <row r="47" spans="2:14" x14ac:dyDescent="0.2">
      <c r="B47" s="201">
        <v>36</v>
      </c>
      <c r="C47" s="202"/>
      <c r="D47" s="203"/>
      <c r="E47" s="204"/>
      <c r="G47" s="198" t="str">
        <f t="shared" si="0"/>
        <v>○</v>
      </c>
      <c r="H47" s="205">
        <v>36</v>
      </c>
      <c r="I47" s="206">
        <f t="shared" si="1"/>
        <v>0</v>
      </c>
      <c r="J47" s="203"/>
      <c r="K47" s="203"/>
      <c r="L47" s="203"/>
      <c r="M47" s="203"/>
      <c r="N47" s="204"/>
    </row>
    <row r="48" spans="2:14" x14ac:dyDescent="0.2">
      <c r="B48" s="201">
        <v>37</v>
      </c>
      <c r="C48" s="202"/>
      <c r="D48" s="203"/>
      <c r="E48" s="204"/>
      <c r="G48" s="198" t="str">
        <f t="shared" si="0"/>
        <v>○</v>
      </c>
      <c r="H48" s="205">
        <v>37</v>
      </c>
      <c r="I48" s="206">
        <f t="shared" si="1"/>
        <v>0</v>
      </c>
      <c r="J48" s="203"/>
      <c r="K48" s="203"/>
      <c r="L48" s="203"/>
      <c r="M48" s="203"/>
      <c r="N48" s="204"/>
    </row>
    <row r="49" spans="2:14" x14ac:dyDescent="0.2">
      <c r="B49" s="201">
        <v>38</v>
      </c>
      <c r="C49" s="202"/>
      <c r="D49" s="203"/>
      <c r="E49" s="204"/>
      <c r="G49" s="198" t="str">
        <f t="shared" si="0"/>
        <v>○</v>
      </c>
      <c r="H49" s="205">
        <v>38</v>
      </c>
      <c r="I49" s="206">
        <f t="shared" si="1"/>
        <v>0</v>
      </c>
      <c r="J49" s="203"/>
      <c r="K49" s="203"/>
      <c r="L49" s="203"/>
      <c r="M49" s="203"/>
      <c r="N49" s="204"/>
    </row>
    <row r="50" spans="2:14" x14ac:dyDescent="0.2">
      <c r="B50" s="201">
        <v>39</v>
      </c>
      <c r="C50" s="202"/>
      <c r="D50" s="203"/>
      <c r="E50" s="204"/>
      <c r="G50" s="198" t="str">
        <f t="shared" si="0"/>
        <v>○</v>
      </c>
      <c r="H50" s="205">
        <v>39</v>
      </c>
      <c r="I50" s="206">
        <f t="shared" si="1"/>
        <v>0</v>
      </c>
      <c r="J50" s="203"/>
      <c r="K50" s="203"/>
      <c r="L50" s="203"/>
      <c r="M50" s="203"/>
      <c r="N50" s="204"/>
    </row>
    <row r="51" spans="2:14" x14ac:dyDescent="0.2">
      <c r="B51" s="201">
        <v>40</v>
      </c>
      <c r="C51" s="202"/>
      <c r="D51" s="203"/>
      <c r="E51" s="204"/>
      <c r="G51" s="198" t="str">
        <f t="shared" si="0"/>
        <v>○</v>
      </c>
      <c r="H51" s="205">
        <v>40</v>
      </c>
      <c r="I51" s="206">
        <f t="shared" si="1"/>
        <v>0</v>
      </c>
      <c r="J51" s="203"/>
      <c r="K51" s="203"/>
      <c r="L51" s="203"/>
      <c r="M51" s="203"/>
      <c r="N51" s="204"/>
    </row>
    <row r="52" spans="2:14" x14ac:dyDescent="0.2">
      <c r="B52" s="189"/>
      <c r="C52" s="207"/>
      <c r="D52" s="208"/>
      <c r="E52" s="209"/>
      <c r="G52" s="189"/>
      <c r="H52" s="189"/>
      <c r="I52" s="210"/>
      <c r="J52" s="208"/>
      <c r="K52" s="208"/>
      <c r="L52" s="208"/>
      <c r="M52" s="208"/>
      <c r="N52" s="209"/>
    </row>
    <row r="53" spans="2:14" ht="13.8" thickBot="1" x14ac:dyDescent="0.25">
      <c r="B53" s="189"/>
      <c r="C53" s="207"/>
      <c r="D53" s="208"/>
      <c r="E53" s="209"/>
      <c r="G53" s="189"/>
      <c r="H53" s="189"/>
      <c r="I53" s="210"/>
      <c r="J53" s="208"/>
      <c r="K53" s="230"/>
      <c r="L53" s="230"/>
      <c r="M53" s="230"/>
      <c r="N53" s="209"/>
    </row>
    <row r="54" spans="2:14" ht="18.600000000000001" customHeight="1" thickBot="1" x14ac:dyDescent="0.25">
      <c r="B54" s="672" t="s">
        <v>273</v>
      </c>
      <c r="C54" s="673"/>
      <c r="D54" s="674"/>
      <c r="E54" s="211">
        <f>SUM(E12:E53)</f>
        <v>0</v>
      </c>
      <c r="F54" s="675" t="s">
        <v>219</v>
      </c>
      <c r="G54" s="676"/>
      <c r="H54" s="676"/>
      <c r="I54" s="676"/>
      <c r="J54" s="677"/>
      <c r="K54" s="672" t="s">
        <v>274</v>
      </c>
      <c r="L54" s="673"/>
      <c r="M54" s="674"/>
      <c r="N54" s="211">
        <f>SUM(N12:N53)</f>
        <v>0</v>
      </c>
    </row>
    <row r="55" spans="2:14" ht="13.8" thickBot="1" x14ac:dyDescent="0.25">
      <c r="B55" s="189"/>
      <c r="C55" s="189"/>
      <c r="D55" s="212"/>
      <c r="E55" s="213"/>
      <c r="F55" s="214"/>
      <c r="G55" s="215"/>
      <c r="H55" s="189"/>
      <c r="I55" s="189"/>
      <c r="K55" s="216"/>
      <c r="L55" s="217"/>
      <c r="M55" s="218" t="s">
        <v>220</v>
      </c>
      <c r="N55" s="300" t="e">
        <f>N54/E54-1</f>
        <v>#DIV/0!</v>
      </c>
    </row>
    <row r="56" spans="2:14" x14ac:dyDescent="0.2">
      <c r="B56" s="189"/>
      <c r="C56" s="189"/>
      <c r="D56" s="212"/>
      <c r="E56" s="213"/>
      <c r="G56" s="215"/>
      <c r="H56" s="189"/>
      <c r="I56" s="189"/>
      <c r="K56" s="219"/>
      <c r="L56" s="219"/>
      <c r="M56" s="212"/>
      <c r="N56" s="213"/>
    </row>
    <row r="57" spans="2:14" ht="13.8" thickBot="1" x14ac:dyDescent="0.25">
      <c r="B57" s="189"/>
      <c r="C57" s="189"/>
      <c r="D57" s="212"/>
      <c r="E57" s="213"/>
      <c r="G57" s="220" t="s">
        <v>221</v>
      </c>
      <c r="H57" s="189"/>
      <c r="I57" s="189"/>
      <c r="K57" s="219"/>
      <c r="L57" s="219"/>
      <c r="M57" s="212"/>
      <c r="N57" s="213"/>
    </row>
    <row r="58" spans="2:14" ht="13.8" thickBot="1" x14ac:dyDescent="0.25">
      <c r="B58" s="658" t="s">
        <v>275</v>
      </c>
      <c r="C58" s="659"/>
      <c r="D58" s="660"/>
      <c r="E58" s="221">
        <f>+SUMIF(G12:G51,"○",E12:E53)</f>
        <v>0</v>
      </c>
      <c r="G58" s="189">
        <f>COUNTIF(G12:G53,"○")</f>
        <v>40</v>
      </c>
      <c r="H58" s="189"/>
      <c r="I58" s="189"/>
      <c r="K58" s="661" t="s">
        <v>276</v>
      </c>
      <c r="L58" s="662"/>
      <c r="M58" s="663"/>
      <c r="N58" s="222">
        <f>+SUMIF(G12:G51,"○",N12:N53)</f>
        <v>0</v>
      </c>
    </row>
    <row r="59" spans="2:14" ht="13.8" thickBot="1" x14ac:dyDescent="0.25">
      <c r="J59" s="223"/>
      <c r="K59" s="224"/>
      <c r="L59" s="225"/>
      <c r="M59" s="218" t="s">
        <v>229</v>
      </c>
      <c r="N59" s="300" t="e">
        <f>N58/E58-1</f>
        <v>#DIV/0!</v>
      </c>
    </row>
  </sheetData>
  <mergeCells count="20">
    <mergeCell ref="B58:D58"/>
    <mergeCell ref="K58:M58"/>
    <mergeCell ref="I9:I10"/>
    <mergeCell ref="J9:M9"/>
    <mergeCell ref="N9:N10"/>
    <mergeCell ref="B54:D54"/>
    <mergeCell ref="F54:J54"/>
    <mergeCell ref="K54:M54"/>
    <mergeCell ref="B9:B10"/>
    <mergeCell ref="C9:C10"/>
    <mergeCell ref="D9:D10"/>
    <mergeCell ref="E9:E10"/>
    <mergeCell ref="G9:G10"/>
    <mergeCell ref="H9:H10"/>
    <mergeCell ref="B1:G1"/>
    <mergeCell ref="B3:N3"/>
    <mergeCell ref="B5:E5"/>
    <mergeCell ref="B6:E6"/>
    <mergeCell ref="B8:E8"/>
    <mergeCell ref="G8:N8"/>
  </mergeCells>
  <phoneticPr fontId="14"/>
  <dataValidations count="2">
    <dataValidation type="list" allowBlank="1" showInputMessage="1" showErrorMessage="1" sqref="D11 J11:M11" xr:uid="{854ECA21-C68A-4F19-B125-DD1F383C2215}">
      <formula1>$B$74</formula1>
    </dataValidation>
    <dataValidation type="list" allowBlank="1" showInputMessage="1" showErrorMessage="1" sqref="D12:D53 J12:M53" xr:uid="{AAE68223-4DDE-4E04-9E78-1528F6EF5326}">
      <formula1>$D$11</formula1>
    </dataValidation>
  </dataValidations>
  <pageMargins left="0.70866141732283472" right="0.70866141732283472" top="0.35433070866141736" bottom="0.35433070866141736" header="0.31496062992125984" footer="0.31496062992125984"/>
  <pageSetup paperSize="9" scale="66"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E1302-8D75-46FA-A5BF-CD8A4A96057E}">
  <sheetPr codeName="Sheet23">
    <tabColor indexed="14"/>
    <pageSetUpPr fitToPage="1"/>
  </sheetPr>
  <dimension ref="B1:AM60"/>
  <sheetViews>
    <sheetView view="pageBreakPreview" topLeftCell="A15" zoomScaleNormal="100" zoomScaleSheetLayoutView="100" workbookViewId="0">
      <selection activeCell="F9" sqref="F9"/>
    </sheetView>
  </sheetViews>
  <sheetFormatPr defaultColWidth="8.09765625" defaultRowHeight="13.2" x14ac:dyDescent="0.45"/>
  <cols>
    <col min="1" max="38" width="1.8984375" style="9" customWidth="1"/>
    <col min="39" max="16384" width="8.09765625" style="9"/>
  </cols>
  <sheetData>
    <row r="1" spans="2:39" x14ac:dyDescent="0.45">
      <c r="B1" s="9" t="s">
        <v>3</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70"/>
    </row>
    <row r="2" spans="2:39" x14ac:dyDescent="0.45">
      <c r="B2" s="610" t="s">
        <v>178</v>
      </c>
      <c r="C2" s="610"/>
      <c r="D2" s="610"/>
      <c r="E2" s="610"/>
      <c r="F2" s="610"/>
      <c r="G2" s="610"/>
      <c r="H2" s="610"/>
      <c r="I2" s="610"/>
      <c r="J2" s="610"/>
      <c r="K2" s="610"/>
      <c r="L2" s="610"/>
      <c r="M2" s="610"/>
      <c r="N2" s="610"/>
      <c r="O2" s="610"/>
      <c r="P2" s="610"/>
      <c r="Q2" s="610"/>
      <c r="R2" s="610"/>
      <c r="S2" s="610"/>
      <c r="T2" s="610"/>
    </row>
    <row r="4" spans="2:39" x14ac:dyDescent="0.45">
      <c r="AB4" s="553" t="s">
        <v>7</v>
      </c>
      <c r="AC4" s="553"/>
      <c r="AD4" s="553"/>
      <c r="AE4" s="553"/>
      <c r="AF4" s="553"/>
      <c r="AG4" s="553"/>
      <c r="AH4" s="553"/>
      <c r="AI4" s="553"/>
      <c r="AJ4" s="553"/>
      <c r="AK4" s="553"/>
      <c r="AL4" s="553"/>
    </row>
    <row r="5" spans="2:39" x14ac:dyDescent="0.45">
      <c r="AE5" s="171"/>
      <c r="AF5" s="171"/>
      <c r="AG5" s="171"/>
      <c r="AH5" s="171"/>
      <c r="AI5" s="171"/>
      <c r="AJ5" s="171"/>
      <c r="AK5" s="171"/>
      <c r="AL5" s="171"/>
    </row>
    <row r="7" spans="2:39" x14ac:dyDescent="0.45">
      <c r="C7" s="124" t="s">
        <v>91</v>
      </c>
    </row>
    <row r="9" spans="2:39" x14ac:dyDescent="0.45">
      <c r="AM9" s="10"/>
    </row>
    <row r="10" spans="2:39" ht="13.35" customHeight="1" x14ac:dyDescent="0.45">
      <c r="P10" s="554" t="s">
        <v>38</v>
      </c>
      <c r="Q10" s="554"/>
      <c r="R10" s="554"/>
      <c r="S10" s="226"/>
      <c r="AL10" s="227"/>
      <c r="AM10" s="10"/>
    </row>
    <row r="11" spans="2:39" x14ac:dyDescent="0.45">
      <c r="P11" s="554"/>
      <c r="Q11" s="554"/>
      <c r="R11" s="554"/>
      <c r="S11" s="226"/>
      <c r="AL11" s="227"/>
      <c r="AM11" s="10"/>
    </row>
    <row r="12" spans="2:39" x14ac:dyDescent="0.45">
      <c r="P12" s="554" t="s">
        <v>50</v>
      </c>
      <c r="Q12" s="554"/>
      <c r="R12" s="554"/>
      <c r="S12" s="554"/>
      <c r="T12" s="554"/>
      <c r="U12" s="555"/>
      <c r="V12" s="555"/>
      <c r="W12" s="555"/>
      <c r="X12" s="555"/>
      <c r="Y12" s="555"/>
      <c r="Z12" s="555"/>
      <c r="AA12" s="555"/>
      <c r="AB12" s="555"/>
      <c r="AC12" s="555"/>
      <c r="AD12" s="555"/>
      <c r="AE12" s="555"/>
      <c r="AF12" s="555"/>
      <c r="AG12" s="555"/>
      <c r="AH12" s="555"/>
      <c r="AI12" s="555"/>
      <c r="AJ12" s="555"/>
      <c r="AK12" s="555"/>
      <c r="AL12" s="228"/>
      <c r="AM12" s="10"/>
    </row>
    <row r="13" spans="2:39" x14ac:dyDescent="0.45">
      <c r="P13" s="554"/>
      <c r="Q13" s="554"/>
      <c r="R13" s="554"/>
      <c r="S13" s="554"/>
      <c r="T13" s="554"/>
      <c r="U13" s="555"/>
      <c r="V13" s="555"/>
      <c r="W13" s="555"/>
      <c r="X13" s="555"/>
      <c r="Y13" s="555"/>
      <c r="Z13" s="555"/>
      <c r="AA13" s="555"/>
      <c r="AB13" s="555"/>
      <c r="AC13" s="555"/>
      <c r="AD13" s="555"/>
      <c r="AE13" s="555"/>
      <c r="AF13" s="555"/>
      <c r="AG13" s="555"/>
      <c r="AH13" s="555"/>
      <c r="AI13" s="555"/>
      <c r="AJ13" s="555"/>
      <c r="AK13" s="555"/>
      <c r="AL13" s="228"/>
      <c r="AM13" s="10"/>
    </row>
    <row r="14" spans="2:39" x14ac:dyDescent="0.45">
      <c r="P14" s="554" t="s">
        <v>57</v>
      </c>
      <c r="Q14" s="554"/>
      <c r="R14" s="554"/>
      <c r="S14" s="554"/>
      <c r="T14" s="554"/>
      <c r="U14" s="555"/>
      <c r="V14" s="555"/>
      <c r="W14" s="555"/>
      <c r="X14" s="555"/>
      <c r="Y14" s="555"/>
      <c r="Z14" s="555"/>
      <c r="AA14" s="555"/>
      <c r="AB14" s="555"/>
      <c r="AC14" s="555"/>
      <c r="AD14" s="555"/>
      <c r="AE14" s="555"/>
      <c r="AF14" s="555"/>
      <c r="AG14" s="555"/>
      <c r="AH14" s="555"/>
      <c r="AI14" s="555"/>
      <c r="AJ14" s="555"/>
      <c r="AK14" s="555"/>
      <c r="AL14" s="228"/>
      <c r="AM14" s="10"/>
    </row>
    <row r="15" spans="2:39" x14ac:dyDescent="0.45">
      <c r="P15" s="554"/>
      <c r="Q15" s="554"/>
      <c r="R15" s="554"/>
      <c r="S15" s="554"/>
      <c r="T15" s="554"/>
      <c r="U15" s="555"/>
      <c r="V15" s="555"/>
      <c r="W15" s="555"/>
      <c r="X15" s="555"/>
      <c r="Y15" s="555"/>
      <c r="Z15" s="555"/>
      <c r="AA15" s="555"/>
      <c r="AB15" s="555"/>
      <c r="AC15" s="555"/>
      <c r="AD15" s="555"/>
      <c r="AE15" s="555"/>
      <c r="AF15" s="555"/>
      <c r="AG15" s="555"/>
      <c r="AH15" s="555"/>
      <c r="AI15" s="555"/>
      <c r="AJ15" s="555"/>
      <c r="AK15" s="555"/>
      <c r="AL15" s="228"/>
      <c r="AM15" s="10"/>
    </row>
    <row r="16" spans="2:39" ht="13.35" customHeight="1" x14ac:dyDescent="0.45">
      <c r="P16" s="557" t="s">
        <v>58</v>
      </c>
      <c r="Q16" s="557"/>
      <c r="R16" s="557"/>
      <c r="S16" s="557"/>
      <c r="T16" s="557"/>
      <c r="U16" s="555"/>
      <c r="V16" s="555"/>
      <c r="W16" s="555"/>
      <c r="X16" s="555"/>
      <c r="Y16" s="555"/>
      <c r="Z16" s="555"/>
      <c r="AA16" s="555"/>
      <c r="AB16" s="555"/>
      <c r="AC16" s="555"/>
      <c r="AD16" s="555"/>
      <c r="AE16" s="555"/>
      <c r="AF16" s="555"/>
      <c r="AG16" s="555"/>
      <c r="AH16" s="555"/>
      <c r="AI16" s="555"/>
      <c r="AJ16" s="555"/>
      <c r="AK16" s="555"/>
      <c r="AL16" s="228"/>
      <c r="AM16" s="10"/>
    </row>
    <row r="17" spans="2:39" x14ac:dyDescent="0.45">
      <c r="P17" s="557"/>
      <c r="Q17" s="557"/>
      <c r="R17" s="557"/>
      <c r="S17" s="557"/>
      <c r="T17" s="557"/>
      <c r="U17" s="555"/>
      <c r="V17" s="555"/>
      <c r="W17" s="555"/>
      <c r="X17" s="555"/>
      <c r="Y17" s="555"/>
      <c r="Z17" s="555"/>
      <c r="AA17" s="555"/>
      <c r="AB17" s="555"/>
      <c r="AC17" s="555"/>
      <c r="AD17" s="555"/>
      <c r="AE17" s="555"/>
      <c r="AF17" s="555"/>
      <c r="AG17" s="555"/>
      <c r="AH17" s="555"/>
      <c r="AI17" s="555"/>
      <c r="AJ17" s="555"/>
      <c r="AK17" s="555"/>
      <c r="AL17" s="228"/>
      <c r="AM17" s="10"/>
    </row>
    <row r="18" spans="2:39" ht="13.35" customHeight="1" x14ac:dyDescent="0.45">
      <c r="P18" s="554" t="s">
        <v>63</v>
      </c>
      <c r="Q18" s="554"/>
      <c r="R18" s="554"/>
      <c r="S18" s="554"/>
      <c r="T18" s="554"/>
      <c r="U18" s="555"/>
      <c r="V18" s="555"/>
      <c r="W18" s="555"/>
      <c r="X18" s="555"/>
      <c r="Y18" s="555"/>
      <c r="Z18" s="555"/>
      <c r="AA18" s="555"/>
      <c r="AB18" s="555"/>
      <c r="AC18" s="555"/>
      <c r="AD18" s="555"/>
      <c r="AE18" s="555"/>
      <c r="AF18" s="555"/>
      <c r="AG18" s="555"/>
      <c r="AH18" s="555"/>
      <c r="AI18" s="555"/>
      <c r="AJ18" s="555"/>
      <c r="AK18" s="555"/>
    </row>
    <row r="19" spans="2:39" x14ac:dyDescent="0.45">
      <c r="P19" s="554"/>
      <c r="Q19" s="554"/>
      <c r="R19" s="554"/>
      <c r="S19" s="554"/>
      <c r="T19" s="554"/>
      <c r="U19" s="555"/>
      <c r="V19" s="555"/>
      <c r="W19" s="555"/>
      <c r="X19" s="555"/>
      <c r="Y19" s="555"/>
      <c r="Z19" s="555"/>
      <c r="AA19" s="555"/>
      <c r="AB19" s="555"/>
      <c r="AC19" s="555"/>
      <c r="AD19" s="555"/>
      <c r="AE19" s="555"/>
      <c r="AF19" s="555"/>
      <c r="AG19" s="555"/>
      <c r="AH19" s="555"/>
      <c r="AI19" s="555"/>
      <c r="AJ19" s="555"/>
      <c r="AK19" s="555"/>
    </row>
    <row r="22" spans="2:39" ht="25.2" customHeight="1" x14ac:dyDescent="0.45">
      <c r="B22" s="279"/>
      <c r="C22" s="279"/>
      <c r="D22" s="279"/>
      <c r="E22" s="608" t="s">
        <v>341</v>
      </c>
      <c r="F22" s="608"/>
      <c r="G22" s="608"/>
      <c r="H22" s="608"/>
      <c r="I22" s="608"/>
      <c r="J22" s="608"/>
      <c r="K22" s="608"/>
      <c r="L22" s="608"/>
      <c r="M22" s="608"/>
      <c r="N22" s="608"/>
      <c r="O22" s="608"/>
      <c r="P22" s="608"/>
      <c r="Q22" s="608"/>
      <c r="R22" s="608"/>
      <c r="S22" s="608"/>
      <c r="T22" s="608"/>
      <c r="U22" s="608"/>
      <c r="V22" s="608"/>
      <c r="W22" s="608"/>
      <c r="X22" s="608"/>
      <c r="Y22" s="608"/>
      <c r="Z22" s="608"/>
      <c r="AA22" s="608"/>
      <c r="AB22" s="608"/>
      <c r="AC22" s="608"/>
      <c r="AD22" s="608"/>
      <c r="AE22" s="608"/>
      <c r="AF22" s="608"/>
      <c r="AG22" s="608"/>
      <c r="AH22" s="608"/>
      <c r="AI22" s="608"/>
      <c r="AJ22" s="275"/>
      <c r="AK22" s="279"/>
      <c r="AL22" s="279"/>
    </row>
    <row r="23" spans="2:39" x14ac:dyDescent="0.45">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row>
    <row r="24" spans="2:39" x14ac:dyDescent="0.45">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c r="AL24" s="264"/>
    </row>
    <row r="25" spans="2:39" ht="13.5" customHeight="1" x14ac:dyDescent="0.45">
      <c r="B25" s="608" t="s">
        <v>342</v>
      </c>
      <c r="C25" s="608"/>
      <c r="D25" s="608"/>
      <c r="E25" s="608"/>
      <c r="F25" s="608"/>
      <c r="G25" s="608"/>
      <c r="H25" s="608"/>
      <c r="I25" s="608"/>
      <c r="J25" s="608"/>
      <c r="K25" s="608"/>
      <c r="L25" s="608"/>
      <c r="M25" s="608"/>
      <c r="N25" s="608"/>
      <c r="O25" s="608"/>
      <c r="P25" s="608"/>
      <c r="Q25" s="608"/>
      <c r="R25" s="608"/>
      <c r="S25" s="608"/>
      <c r="T25" s="608"/>
      <c r="U25" s="608"/>
      <c r="V25" s="608"/>
      <c r="W25" s="608"/>
      <c r="X25" s="608"/>
      <c r="Y25" s="608"/>
      <c r="Z25" s="608"/>
      <c r="AA25" s="608"/>
      <c r="AB25" s="608"/>
      <c r="AC25" s="608"/>
      <c r="AD25" s="608"/>
      <c r="AE25" s="608"/>
      <c r="AF25" s="608"/>
      <c r="AG25" s="608"/>
      <c r="AH25" s="608"/>
      <c r="AI25" s="608"/>
      <c r="AJ25" s="608"/>
      <c r="AK25" s="608"/>
      <c r="AL25" s="608"/>
    </row>
    <row r="26" spans="2:39" x14ac:dyDescent="0.45">
      <c r="B26" s="608"/>
      <c r="C26" s="608"/>
      <c r="D26" s="608"/>
      <c r="E26" s="608"/>
      <c r="F26" s="608"/>
      <c r="G26" s="608"/>
      <c r="H26" s="608"/>
      <c r="I26" s="608"/>
      <c r="J26" s="608"/>
      <c r="K26" s="608"/>
      <c r="L26" s="608"/>
      <c r="M26" s="608"/>
      <c r="N26" s="608"/>
      <c r="O26" s="608"/>
      <c r="P26" s="608"/>
      <c r="Q26" s="608"/>
      <c r="R26" s="608"/>
      <c r="S26" s="608"/>
      <c r="T26" s="608"/>
      <c r="U26" s="608"/>
      <c r="V26" s="608"/>
      <c r="W26" s="608"/>
      <c r="X26" s="608"/>
      <c r="Y26" s="608"/>
      <c r="Z26" s="608"/>
      <c r="AA26" s="608"/>
      <c r="AB26" s="608"/>
      <c r="AC26" s="608"/>
      <c r="AD26" s="608"/>
      <c r="AE26" s="608"/>
      <c r="AF26" s="608"/>
      <c r="AG26" s="608"/>
      <c r="AH26" s="608"/>
      <c r="AI26" s="608"/>
      <c r="AJ26" s="608"/>
      <c r="AK26" s="608"/>
      <c r="AL26" s="608"/>
    </row>
    <row r="27" spans="2:39" x14ac:dyDescent="0.45">
      <c r="B27" s="608"/>
      <c r="C27" s="608"/>
      <c r="D27" s="608"/>
      <c r="E27" s="608"/>
      <c r="F27" s="608"/>
      <c r="G27" s="608"/>
      <c r="H27" s="608"/>
      <c r="I27" s="608"/>
      <c r="J27" s="608"/>
      <c r="K27" s="608"/>
      <c r="L27" s="608"/>
      <c r="M27" s="608"/>
      <c r="N27" s="608"/>
      <c r="O27" s="608"/>
      <c r="P27" s="608"/>
      <c r="Q27" s="608"/>
      <c r="R27" s="608"/>
      <c r="S27" s="608"/>
      <c r="T27" s="608"/>
      <c r="U27" s="608"/>
      <c r="V27" s="608"/>
      <c r="W27" s="608"/>
      <c r="X27" s="608"/>
      <c r="Y27" s="608"/>
      <c r="Z27" s="608"/>
      <c r="AA27" s="608"/>
      <c r="AB27" s="608"/>
      <c r="AC27" s="608"/>
      <c r="AD27" s="608"/>
      <c r="AE27" s="608"/>
      <c r="AF27" s="608"/>
      <c r="AG27" s="608"/>
      <c r="AH27" s="608"/>
      <c r="AI27" s="608"/>
      <c r="AJ27" s="608"/>
      <c r="AK27" s="608"/>
      <c r="AL27" s="608"/>
    </row>
    <row r="28" spans="2:39" x14ac:dyDescent="0.45">
      <c r="B28" s="608"/>
      <c r="C28" s="608"/>
      <c r="D28" s="608"/>
      <c r="E28" s="608"/>
      <c r="F28" s="608"/>
      <c r="G28" s="608"/>
      <c r="H28" s="608"/>
      <c r="I28" s="608"/>
      <c r="J28" s="608"/>
      <c r="K28" s="608"/>
      <c r="L28" s="608"/>
      <c r="M28" s="608"/>
      <c r="N28" s="608"/>
      <c r="O28" s="608"/>
      <c r="P28" s="608"/>
      <c r="Q28" s="608"/>
      <c r="R28" s="608"/>
      <c r="S28" s="608"/>
      <c r="T28" s="608"/>
      <c r="U28" s="608"/>
      <c r="V28" s="608"/>
      <c r="W28" s="608"/>
      <c r="X28" s="608"/>
      <c r="Y28" s="608"/>
      <c r="Z28" s="608"/>
      <c r="AA28" s="608"/>
      <c r="AB28" s="608"/>
      <c r="AC28" s="608"/>
      <c r="AD28" s="608"/>
      <c r="AE28" s="608"/>
      <c r="AF28" s="608"/>
      <c r="AG28" s="608"/>
      <c r="AH28" s="608"/>
      <c r="AI28" s="608"/>
      <c r="AJ28" s="608"/>
      <c r="AK28" s="608"/>
      <c r="AL28" s="608"/>
    </row>
    <row r="29" spans="2:39" x14ac:dyDescent="0.45">
      <c r="B29" s="229"/>
      <c r="C29" s="229"/>
      <c r="D29" s="229"/>
      <c r="E29" s="229"/>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row>
    <row r="30" spans="2:39" x14ac:dyDescent="0.45">
      <c r="B30" s="554" t="s">
        <v>39</v>
      </c>
      <c r="C30" s="554"/>
      <c r="D30" s="554"/>
      <c r="E30" s="554"/>
      <c r="F30" s="554"/>
      <c r="G30" s="554"/>
      <c r="H30" s="554"/>
      <c r="I30" s="554"/>
      <c r="J30" s="554"/>
      <c r="K30" s="554"/>
      <c r="L30" s="554"/>
      <c r="M30" s="554"/>
      <c r="N30" s="554"/>
      <c r="O30" s="554"/>
      <c r="P30" s="554"/>
      <c r="Q30" s="554"/>
      <c r="R30" s="554"/>
      <c r="S30" s="554"/>
      <c r="T30" s="554"/>
      <c r="U30" s="554"/>
      <c r="V30" s="554"/>
      <c r="W30" s="554"/>
      <c r="X30" s="554"/>
      <c r="Y30" s="554"/>
      <c r="Z30" s="554"/>
      <c r="AA30" s="554"/>
      <c r="AB30" s="554"/>
      <c r="AC30" s="554"/>
      <c r="AD30" s="554"/>
      <c r="AE30" s="554"/>
      <c r="AF30" s="554"/>
      <c r="AG30" s="554"/>
      <c r="AH30" s="554"/>
      <c r="AI30" s="554"/>
      <c r="AJ30" s="554"/>
      <c r="AK30" s="554"/>
      <c r="AL30" s="554"/>
    </row>
    <row r="31" spans="2:39" x14ac:dyDescent="0.45">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row>
    <row r="33" spans="2:37" x14ac:dyDescent="0.45">
      <c r="B33" s="173" t="s">
        <v>49</v>
      </c>
      <c r="D33" s="688" t="s">
        <v>62</v>
      </c>
      <c r="E33" s="688"/>
      <c r="F33" s="688"/>
      <c r="G33" s="688"/>
      <c r="H33" s="688"/>
      <c r="I33" s="688"/>
      <c r="J33" s="688"/>
      <c r="K33" s="688"/>
      <c r="L33" s="688"/>
    </row>
    <row r="34" spans="2:37" x14ac:dyDescent="0.45">
      <c r="E34" s="554" t="s">
        <v>127</v>
      </c>
      <c r="F34" s="554"/>
      <c r="G34" s="554"/>
      <c r="H34" s="554"/>
      <c r="I34" s="554"/>
      <c r="J34" s="9" t="s">
        <v>61</v>
      </c>
      <c r="K34" s="555"/>
      <c r="L34" s="555"/>
      <c r="M34" s="555"/>
      <c r="N34" s="555"/>
      <c r="O34" s="555"/>
      <c r="P34" s="555"/>
      <c r="Q34" s="555"/>
      <c r="R34" s="555"/>
      <c r="S34" s="555"/>
      <c r="T34" s="555"/>
      <c r="U34" s="555"/>
      <c r="V34" s="555"/>
      <c r="W34" s="555"/>
      <c r="X34" s="555"/>
      <c r="Y34" s="555"/>
      <c r="Z34" s="555"/>
      <c r="AA34" s="555"/>
      <c r="AB34" s="555"/>
      <c r="AC34" s="555"/>
      <c r="AD34" s="555"/>
      <c r="AE34" s="555"/>
      <c r="AF34" s="555"/>
      <c r="AG34" s="555"/>
      <c r="AH34" s="555"/>
      <c r="AI34" s="555"/>
      <c r="AJ34" s="555"/>
      <c r="AK34" s="555"/>
    </row>
    <row r="35" spans="2:37" x14ac:dyDescent="0.45">
      <c r="E35" s="554" t="s">
        <v>128</v>
      </c>
      <c r="F35" s="554"/>
      <c r="G35" s="554"/>
      <c r="H35" s="554"/>
      <c r="I35" s="554"/>
      <c r="J35" s="9" t="s">
        <v>61</v>
      </c>
      <c r="K35" s="689" t="s">
        <v>343</v>
      </c>
      <c r="L35" s="689"/>
      <c r="M35" s="689"/>
      <c r="N35" s="689"/>
      <c r="O35" s="689"/>
      <c r="P35" s="689"/>
      <c r="Q35" s="689"/>
      <c r="R35" s="689"/>
      <c r="S35" s="689"/>
      <c r="T35" s="689"/>
      <c r="U35" s="689"/>
      <c r="V35" s="301"/>
    </row>
    <row r="37" spans="2:37" x14ac:dyDescent="0.45">
      <c r="B37" s="173" t="s">
        <v>54</v>
      </c>
      <c r="D37" s="9" t="s">
        <v>129</v>
      </c>
    </row>
    <row r="38" spans="2:37" x14ac:dyDescent="0.45">
      <c r="E38" s="554" t="s">
        <v>130</v>
      </c>
      <c r="F38" s="554"/>
      <c r="G38" s="554"/>
      <c r="H38" s="554"/>
      <c r="I38" s="554"/>
      <c r="J38" s="9" t="s">
        <v>61</v>
      </c>
      <c r="L38" s="555"/>
      <c r="M38" s="555"/>
      <c r="N38" s="555"/>
      <c r="O38" s="555"/>
      <c r="P38" s="555"/>
      <c r="Q38" s="555"/>
      <c r="R38" s="555"/>
      <c r="S38" s="555"/>
      <c r="T38" s="555"/>
      <c r="U38" s="690" t="s">
        <v>135</v>
      </c>
      <c r="V38" s="690"/>
    </row>
    <row r="39" spans="2:37" x14ac:dyDescent="0.45">
      <c r="E39" s="554" t="s">
        <v>131</v>
      </c>
      <c r="F39" s="554"/>
      <c r="G39" s="554"/>
      <c r="H39" s="554"/>
      <c r="I39" s="554"/>
      <c r="J39" s="9" t="s">
        <v>61</v>
      </c>
      <c r="L39" s="555"/>
      <c r="M39" s="555"/>
      <c r="N39" s="555"/>
      <c r="O39" s="555"/>
      <c r="P39" s="555"/>
      <c r="Q39" s="555"/>
      <c r="R39" s="555"/>
      <c r="S39" s="555"/>
      <c r="T39" s="555"/>
      <c r="U39" s="690" t="s">
        <v>135</v>
      </c>
      <c r="V39" s="690"/>
    </row>
    <row r="41" spans="2:37" x14ac:dyDescent="0.45">
      <c r="B41" s="173" t="s">
        <v>13</v>
      </c>
      <c r="D41" s="688" t="s">
        <v>64</v>
      </c>
      <c r="E41" s="688"/>
      <c r="F41" s="688"/>
      <c r="G41" s="688"/>
      <c r="H41" s="688"/>
      <c r="I41" s="688"/>
      <c r="J41" s="688"/>
      <c r="K41" s="688"/>
      <c r="L41" s="688"/>
      <c r="P41" s="177"/>
      <c r="Q41" s="177"/>
      <c r="R41" s="177"/>
      <c r="S41" s="177"/>
      <c r="T41" s="177"/>
      <c r="U41" s="177"/>
      <c r="V41" s="177"/>
    </row>
    <row r="42" spans="2:37" x14ac:dyDescent="0.45">
      <c r="D42" s="555"/>
      <c r="E42" s="555"/>
      <c r="F42" s="555"/>
      <c r="G42" s="555"/>
      <c r="H42" s="555"/>
      <c r="I42" s="555"/>
      <c r="J42" s="555"/>
      <c r="K42" s="555"/>
      <c r="L42" s="555"/>
      <c r="M42" s="555"/>
      <c r="N42" s="555"/>
      <c r="O42" s="555"/>
      <c r="P42" s="555"/>
      <c r="Q42" s="555"/>
      <c r="R42" s="555"/>
      <c r="S42" s="555"/>
      <c r="T42" s="555"/>
      <c r="U42" s="555"/>
      <c r="V42" s="555"/>
      <c r="W42" s="555"/>
      <c r="X42" s="555"/>
      <c r="Y42" s="555"/>
      <c r="Z42" s="555"/>
      <c r="AA42" s="555"/>
      <c r="AB42" s="555"/>
      <c r="AC42" s="555"/>
      <c r="AD42" s="555"/>
      <c r="AE42" s="555"/>
      <c r="AF42" s="555"/>
      <c r="AG42" s="555"/>
      <c r="AH42" s="555"/>
      <c r="AI42" s="555"/>
      <c r="AJ42" s="555"/>
      <c r="AK42" s="555"/>
    </row>
    <row r="43" spans="2:37" x14ac:dyDescent="0.45">
      <c r="D43" s="555"/>
      <c r="E43" s="555"/>
      <c r="F43" s="555"/>
      <c r="G43" s="555"/>
      <c r="H43" s="555"/>
      <c r="I43" s="555"/>
      <c r="J43" s="555"/>
      <c r="K43" s="555"/>
      <c r="L43" s="555"/>
      <c r="M43" s="555"/>
      <c r="N43" s="555"/>
      <c r="O43" s="555"/>
      <c r="P43" s="555"/>
      <c r="Q43" s="555"/>
      <c r="R43" s="555"/>
      <c r="S43" s="555"/>
      <c r="T43" s="555"/>
      <c r="U43" s="555"/>
      <c r="V43" s="555"/>
      <c r="W43" s="555"/>
      <c r="X43" s="555"/>
      <c r="Y43" s="555"/>
      <c r="Z43" s="555"/>
      <c r="AA43" s="555"/>
      <c r="AB43" s="555"/>
      <c r="AC43" s="555"/>
      <c r="AD43" s="555"/>
      <c r="AE43" s="555"/>
      <c r="AF43" s="555"/>
      <c r="AG43" s="555"/>
      <c r="AH43" s="555"/>
      <c r="AI43" s="555"/>
      <c r="AJ43" s="555"/>
      <c r="AK43" s="555"/>
    </row>
    <row r="44" spans="2:37" x14ac:dyDescent="0.45">
      <c r="P44" s="177"/>
      <c r="Q44" s="177"/>
      <c r="R44" s="177"/>
      <c r="S44" s="177"/>
      <c r="T44" s="177"/>
      <c r="U44" s="177"/>
      <c r="V44" s="177"/>
    </row>
    <row r="45" spans="2:37" x14ac:dyDescent="0.45">
      <c r="B45" s="173" t="s">
        <v>53</v>
      </c>
      <c r="D45" s="688" t="s">
        <v>60</v>
      </c>
      <c r="E45" s="688"/>
      <c r="F45" s="688"/>
      <c r="G45" s="688"/>
      <c r="H45" s="688"/>
      <c r="I45" s="688"/>
      <c r="J45" s="688"/>
      <c r="K45" s="688"/>
      <c r="L45" s="688"/>
      <c r="P45" s="177"/>
      <c r="Q45" s="177"/>
      <c r="R45" s="177"/>
      <c r="S45" s="177"/>
      <c r="T45" s="177"/>
      <c r="U45" s="177"/>
      <c r="V45" s="177"/>
    </row>
    <row r="46" spans="2:37" x14ac:dyDescent="0.45">
      <c r="D46" s="555"/>
      <c r="E46" s="555"/>
      <c r="F46" s="555"/>
      <c r="G46" s="555"/>
      <c r="H46" s="555"/>
      <c r="I46" s="555"/>
      <c r="J46" s="555"/>
      <c r="K46" s="555"/>
      <c r="L46" s="555"/>
      <c r="M46" s="555"/>
      <c r="N46" s="555"/>
      <c r="O46" s="555"/>
      <c r="P46" s="555"/>
      <c r="Q46" s="555"/>
      <c r="R46" s="555"/>
      <c r="S46" s="555"/>
      <c r="T46" s="555"/>
      <c r="U46" s="555"/>
      <c r="V46" s="555"/>
      <c r="W46" s="555"/>
      <c r="X46" s="555"/>
      <c r="Y46" s="555"/>
      <c r="Z46" s="555"/>
      <c r="AA46" s="555"/>
      <c r="AB46" s="555"/>
      <c r="AC46" s="555"/>
      <c r="AD46" s="555"/>
      <c r="AE46" s="555"/>
      <c r="AF46" s="555"/>
      <c r="AG46" s="555"/>
      <c r="AH46" s="555"/>
      <c r="AI46" s="555"/>
      <c r="AJ46" s="555"/>
      <c r="AK46" s="555"/>
    </row>
    <row r="47" spans="2:37" x14ac:dyDescent="0.45">
      <c r="D47" s="555"/>
      <c r="E47" s="555"/>
      <c r="F47" s="555"/>
      <c r="G47" s="555"/>
      <c r="H47" s="555"/>
      <c r="I47" s="555"/>
      <c r="J47" s="555"/>
      <c r="K47" s="555"/>
      <c r="L47" s="555"/>
      <c r="M47" s="555"/>
      <c r="N47" s="555"/>
      <c r="O47" s="555"/>
      <c r="P47" s="555"/>
      <c r="Q47" s="555"/>
      <c r="R47" s="555"/>
      <c r="S47" s="555"/>
      <c r="T47" s="555"/>
      <c r="U47" s="555"/>
      <c r="V47" s="555"/>
      <c r="W47" s="555"/>
      <c r="X47" s="555"/>
      <c r="Y47" s="555"/>
      <c r="Z47" s="555"/>
      <c r="AA47" s="555"/>
      <c r="AB47" s="555"/>
      <c r="AC47" s="555"/>
      <c r="AD47" s="555"/>
      <c r="AE47" s="555"/>
      <c r="AF47" s="555"/>
      <c r="AG47" s="555"/>
      <c r="AH47" s="555"/>
      <c r="AI47" s="555"/>
      <c r="AJ47" s="555"/>
      <c r="AK47" s="555"/>
    </row>
    <row r="49" spans="2:37" x14ac:dyDescent="0.45">
      <c r="B49" s="9" t="s">
        <v>103</v>
      </c>
    </row>
    <row r="50" spans="2:37" x14ac:dyDescent="0.45">
      <c r="C50" s="9" t="s">
        <v>132</v>
      </c>
    </row>
    <row r="54" spans="2:37" x14ac:dyDescent="0.45">
      <c r="P54" s="179"/>
      <c r="Q54" s="179"/>
      <c r="R54" s="179"/>
      <c r="S54" s="179"/>
      <c r="T54" s="179"/>
      <c r="U54" s="179"/>
      <c r="V54" s="179"/>
      <c r="W54" s="179"/>
    </row>
    <row r="60" spans="2:37" x14ac:dyDescent="0.45">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row>
  </sheetData>
  <mergeCells count="29">
    <mergeCell ref="D42:AK43"/>
    <mergeCell ref="E39:I39"/>
    <mergeCell ref="L38:T38"/>
    <mergeCell ref="L39:T39"/>
    <mergeCell ref="U39:V39"/>
    <mergeCell ref="U38:V38"/>
    <mergeCell ref="B30:AL30"/>
    <mergeCell ref="D33:L33"/>
    <mergeCell ref="E34:I34"/>
    <mergeCell ref="E35:I35"/>
    <mergeCell ref="E38:I38"/>
    <mergeCell ref="K34:AK34"/>
    <mergeCell ref="K35:U35"/>
    <mergeCell ref="B2:T2"/>
    <mergeCell ref="D46:AK47"/>
    <mergeCell ref="B25:AL28"/>
    <mergeCell ref="AB4:AL4"/>
    <mergeCell ref="P10:R11"/>
    <mergeCell ref="P12:T13"/>
    <mergeCell ref="U12:AK13"/>
    <mergeCell ref="P14:T15"/>
    <mergeCell ref="U14:AK15"/>
    <mergeCell ref="P16:T17"/>
    <mergeCell ref="U16:AK17"/>
    <mergeCell ref="P18:T19"/>
    <mergeCell ref="U18:AK19"/>
    <mergeCell ref="E22:AI22"/>
    <mergeCell ref="D41:L41"/>
    <mergeCell ref="D45:L45"/>
  </mergeCells>
  <phoneticPr fontId="14"/>
  <conditionalFormatting sqref="D42">
    <cfRule type="expression" dxfId="6" priority="2">
      <formula>LEN(D42)=0</formula>
    </cfRule>
  </conditionalFormatting>
  <conditionalFormatting sqref="D46">
    <cfRule type="expression" dxfId="5" priority="1">
      <formula>LEN(D46)=0</formula>
    </cfRule>
  </conditionalFormatting>
  <conditionalFormatting sqref="K34">
    <cfRule type="expression" dxfId="4" priority="6">
      <formula>LEN(K34)=0</formula>
    </cfRule>
  </conditionalFormatting>
  <conditionalFormatting sqref="K35 V35">
    <cfRule type="expression" dxfId="3" priority="5">
      <formula>K35="令和　年　月　日"</formula>
    </cfRule>
  </conditionalFormatting>
  <conditionalFormatting sqref="L38:L39">
    <cfRule type="expression" dxfId="2" priority="3">
      <formula>LEN(L38)=0</formula>
    </cfRule>
  </conditionalFormatting>
  <conditionalFormatting sqref="U12 U14 U16 U18">
    <cfRule type="expression" dxfId="1" priority="7">
      <formula>LEN(U12)=0</formula>
    </cfRule>
  </conditionalFormatting>
  <conditionalFormatting sqref="AB4">
    <cfRule type="expression" dxfId="0" priority="8">
      <formula>AB4="令和　年　月　日"</formula>
    </cfRule>
  </conditionalFormatting>
  <printOptions horizontalCentered="1" verticalCentered="1"/>
  <pageMargins left="0.98425196850393704" right="0.78740157480314965" top="0.78740157480314965" bottom="0.78740157480314965" header="0.51181102362204722" footer="0.51181102362204722"/>
  <pageSetup paperSize="9" firstPageNumber="0" orientation="portrait" cellComments="asDisplayed"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20</vt:i4>
      </vt:variant>
    </vt:vector>
  </HeadingPairs>
  <TitlesOfParts>
    <vt:vector size="40" baseType="lpstr">
      <vt:lpstr>チェックリスト</vt:lpstr>
      <vt:lpstr>第１号様式</vt:lpstr>
      <vt:lpstr>別紙１ー1</vt:lpstr>
      <vt:lpstr>別紙１-2目的・効果案</vt:lpstr>
      <vt:lpstr>別紙２　実績・計画</vt:lpstr>
      <vt:lpstr>別紙３経費明細</vt:lpstr>
      <vt:lpstr>別紙４　誓約書（補助金）</vt:lpstr>
      <vt:lpstr>別紙５誓約書（税外未収金）</vt:lpstr>
      <vt:lpstr>第2号（変更）</vt:lpstr>
      <vt:lpstr>第2号様式 (別紙）</vt:lpstr>
      <vt:lpstr>第3号（廃止等）</vt:lpstr>
      <vt:lpstr>第4号（実績）</vt:lpstr>
      <vt:lpstr>別紙１-1（内容・成果）</vt:lpstr>
      <vt:lpstr>別紙1-2（経費明細）</vt:lpstr>
      <vt:lpstr>別紙１-3（機器写真等）</vt:lpstr>
      <vt:lpstr>第５号（台帳）</vt:lpstr>
      <vt:lpstr>第６号（効果報告）</vt:lpstr>
      <vt:lpstr>別紙１効果確認表</vt:lpstr>
      <vt:lpstr>別紙２従業員リスト</vt:lpstr>
      <vt:lpstr>第７号（処分）</vt:lpstr>
      <vt:lpstr>チェックリスト!Print_Area</vt:lpstr>
      <vt:lpstr>第１号様式!Print_Area</vt:lpstr>
      <vt:lpstr>'第2号（変更）'!Print_Area</vt:lpstr>
      <vt:lpstr>'第2号様式 (別紙）'!Print_Area</vt:lpstr>
      <vt:lpstr>'第3号（廃止等）'!Print_Area</vt:lpstr>
      <vt:lpstr>'第4号（実績）'!Print_Area</vt:lpstr>
      <vt:lpstr>'第５号（台帳）'!Print_Area</vt:lpstr>
      <vt:lpstr>'第６号（効果報告）'!Print_Area</vt:lpstr>
      <vt:lpstr>'第７号（処分）'!Print_Area</vt:lpstr>
      <vt:lpstr>'別紙１-1（内容・成果）'!Print_Area</vt:lpstr>
      <vt:lpstr>別紙１ー1!Print_Area</vt:lpstr>
      <vt:lpstr>'別紙1-2（経費明細）'!Print_Area</vt:lpstr>
      <vt:lpstr>'別紙１-2目的・効果案'!Print_Area</vt:lpstr>
      <vt:lpstr>'別紙１-3（機器写真等）'!Print_Area</vt:lpstr>
      <vt:lpstr>別紙１効果確認表!Print_Area</vt:lpstr>
      <vt:lpstr>'別紙２　実績・計画'!Print_Area</vt:lpstr>
      <vt:lpstr>別紙３経費明細!Print_Area</vt:lpstr>
      <vt:lpstr>'別紙４　誓約書（補助金）'!Print_Area</vt:lpstr>
      <vt:lpstr>'別紙５誓約書（税外未収金）'!Print_Area</vt:lpstr>
      <vt:lpstr>別紙２従業員リスト!Print_Titles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907525</dc:creator>
  <cp:lastModifiedBy>國澤　多華良</cp:lastModifiedBy>
  <cp:lastPrinted>2025-04-10T01:18:38Z</cp:lastPrinted>
  <dcterms:created xsi:type="dcterms:W3CDTF">2023-06-26T02:25:15Z</dcterms:created>
  <dcterms:modified xsi:type="dcterms:W3CDTF">2025-05-12T04:48:08Z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3.1.3.0</vt:lpwstr>
      <vt:lpwstr>3.1.9.0</vt:lpwstr>
    </vt:vector>
  </property>
  <property fmtid="{DCFEDD21-7773-49B2-8022-6FC58DB5260B}" pid="3" name="LastSavedVersion">
    <vt:lpwstr>3.1.9.0</vt:lpwstr>
  </property>
  <property fmtid="{DCFEDD21-7773-49B2-8022-6FC58DB5260B}" pid="4" name="LastSavedDate">
    <vt:filetime>2024-04-04T07:32:08Z</vt:filetime>
  </property>
</Properties>
</file>