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mc:AlternateContent xmlns:mc="http://schemas.openxmlformats.org/markup-compatibility/2006">
    <mc:Choice Requires="x15">
      <x15ac:absPath xmlns:x15ac="http://schemas.microsoft.com/office/spreadsheetml/2010/11/ac" url="C:\Users\井上　祥成\Desktop\交付申請書他様式一式【加速枠】\"/>
    </mc:Choice>
  </mc:AlternateContent>
  <xr:revisionPtr revIDLastSave="0" documentId="13_ncr:1_{9A26ADD2-52CC-4931-9BB1-155A5E4B3151}" xr6:coauthVersionLast="47" xr6:coauthVersionMax="47" xr10:uidLastSave="{00000000-0000-0000-0000-000000000000}"/>
  <bookViews>
    <workbookView xWindow="-108" yWindow="-108" windowWidth="23256" windowHeight="12456" tabRatio="873" xr2:uid="{00000000-000D-0000-FFFF-FFFF00000000}"/>
  </bookViews>
  <sheets>
    <sheet name="第６号（効果報告）" sheetId="72" r:id="rId1"/>
    <sheet name="別紙１効果確認表" sheetId="52" r:id="rId2"/>
    <sheet name="別紙２従業員リスト" sheetId="67" r:id="rId3"/>
  </sheets>
  <definedNames>
    <definedName name="_xlnm.Print_Area" localSheetId="0">'第６号（効果報告）'!$B$1:$AI$33</definedName>
    <definedName name="_xlnm.Print_Area" localSheetId="1">別紙１効果確認表!$B$2:$G$27</definedName>
    <definedName name="_xlnm.Print_Titles" localSheetId="2">別紙２従業員リスト!$8:$10</definedName>
    <definedName name="Z_2119A984_9316_4506_9F3C_C3B57B1302A7_.wvu.PrintArea" localSheetId="0" hidden="1">'第６号（効果報告）'!$A$1:$AI$37</definedName>
    <definedName name="Z_2119A984_9316_4506_9F3C_C3B57B1302A7_.wvu.PrintArea" localSheetId="1" hidden="1">別紙１効果確認表!$B$2:$F$23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52" l="1"/>
  <c r="N54" i="67"/>
  <c r="E54" i="67"/>
  <c r="I51" i="67"/>
  <c r="G51" i="67"/>
  <c r="I50" i="67"/>
  <c r="G50" i="67"/>
  <c r="I49" i="67"/>
  <c r="G49" i="67"/>
  <c r="I48" i="67"/>
  <c r="G48" i="67"/>
  <c r="I47" i="67"/>
  <c r="G47" i="67"/>
  <c r="I46" i="67"/>
  <c r="G46" i="67"/>
  <c r="I45" i="67"/>
  <c r="G45" i="67"/>
  <c r="I44" i="67"/>
  <c r="G44" i="67"/>
  <c r="I43" i="67"/>
  <c r="G43" i="67"/>
  <c r="I42" i="67"/>
  <c r="G42" i="67"/>
  <c r="I41" i="67"/>
  <c r="G41" i="67"/>
  <c r="I40" i="67"/>
  <c r="G40" i="67"/>
  <c r="I39" i="67"/>
  <c r="G39" i="67"/>
  <c r="I38" i="67"/>
  <c r="G38" i="67"/>
  <c r="I37" i="67"/>
  <c r="G37" i="67"/>
  <c r="I36" i="67"/>
  <c r="G36" i="67"/>
  <c r="I35" i="67"/>
  <c r="G35" i="67"/>
  <c r="I34" i="67"/>
  <c r="G34" i="67"/>
  <c r="I33" i="67"/>
  <c r="G33" i="67"/>
  <c r="I32" i="67"/>
  <c r="G32" i="67"/>
  <c r="I31" i="67"/>
  <c r="G31" i="67"/>
  <c r="I30" i="67"/>
  <c r="G30" i="67"/>
  <c r="I29" i="67"/>
  <c r="G29" i="67"/>
  <c r="I28" i="67"/>
  <c r="G28" i="67"/>
  <c r="I27" i="67"/>
  <c r="G27" i="67"/>
  <c r="I26" i="67"/>
  <c r="G26" i="67"/>
  <c r="I25" i="67"/>
  <c r="G25" i="67"/>
  <c r="I24" i="67"/>
  <c r="G24" i="67"/>
  <c r="I23" i="67"/>
  <c r="G23" i="67"/>
  <c r="I22" i="67"/>
  <c r="G22" i="67"/>
  <c r="I21" i="67"/>
  <c r="G21" i="67"/>
  <c r="I20" i="67"/>
  <c r="G20" i="67"/>
  <c r="I19" i="67"/>
  <c r="G19" i="67"/>
  <c r="I18" i="67"/>
  <c r="G18" i="67"/>
  <c r="I17" i="67"/>
  <c r="G17" i="67"/>
  <c r="I16" i="67"/>
  <c r="G16" i="67"/>
  <c r="I15" i="67"/>
  <c r="G15" i="67"/>
  <c r="I14" i="67"/>
  <c r="G14" i="67"/>
  <c r="I13" i="67"/>
  <c r="G13" i="67"/>
  <c r="I12" i="67"/>
  <c r="G12" i="67"/>
  <c r="I11" i="67"/>
  <c r="G11" i="67"/>
  <c r="E58" i="67" l="1"/>
  <c r="G58" i="67"/>
  <c r="N58" i="67"/>
  <c r="N55" i="67"/>
  <c r="N59" i="67" l="1"/>
  <c r="E17" i="52" l="1"/>
  <c r="E31" i="52" s="1"/>
  <c r="F29" i="52"/>
  <c r="E29" i="52"/>
  <c r="F17" i="52"/>
  <c r="F31" i="52" s="1"/>
  <c r="F14" i="52"/>
  <c r="E14" i="52"/>
  <c r="F11" i="52"/>
  <c r="F12" i="52" s="1"/>
  <c r="E11" i="52"/>
  <c r="E12" i="52" s="1"/>
  <c r="F10" i="52"/>
  <c r="E10" i="52"/>
  <c r="F8" i="52"/>
  <c r="F30" i="52" l="1"/>
  <c r="F32" i="52"/>
  <c r="F18" i="52"/>
</calcChain>
</file>

<file path=xl/sharedStrings.xml><?xml version="1.0" encoding="utf-8"?>
<sst xmlns="http://schemas.openxmlformats.org/spreadsheetml/2006/main" count="85" uniqueCount="74">
  <si>
    <t>別記</t>
  </si>
  <si>
    <t>申請者</t>
  </si>
  <si>
    <t>代 表 者
職・氏名</t>
  </si>
  <si>
    <t>※黄色のセルに入力してください。</t>
    <rPh sb="1" eb="3">
      <t>きいろ</t>
    </rPh>
    <rPh sb="7" eb="9">
      <t>にゅうりょく</t>
    </rPh>
    <phoneticPr fontId="6" type="Hiragana"/>
  </si>
  <si>
    <t>①売上高</t>
    <rPh sb="1" eb="4">
      <t>うりあげだか</t>
    </rPh>
    <phoneticPr fontId="6" type="Hiragana"/>
  </si>
  <si>
    <t>金　額</t>
    <rPh sb="0" eb="1">
      <t>キン</t>
    </rPh>
    <rPh sb="2" eb="3">
      <t>ガク</t>
    </rPh>
    <phoneticPr fontId="11"/>
  </si>
  <si>
    <t>②売上原価</t>
    <rPh sb="1" eb="3">
      <t>うりあげ</t>
    </rPh>
    <rPh sb="3" eb="5">
      <t>げんか</t>
    </rPh>
    <phoneticPr fontId="6" type="Hiragana"/>
  </si>
  <si>
    <t>③売上総利益（①-②）</t>
    <rPh sb="1" eb="3">
      <t>うりあげ</t>
    </rPh>
    <rPh sb="3" eb="4">
      <t>そう</t>
    </rPh>
    <rPh sb="4" eb="6">
      <t>りえき</t>
    </rPh>
    <phoneticPr fontId="6" type="Hiragana"/>
  </si>
  <si>
    <t>⑤営業利益</t>
    <rPh sb="1" eb="3">
      <t>えいぎょう</t>
    </rPh>
    <rPh sb="3" eb="5">
      <t>りえき</t>
    </rPh>
    <phoneticPr fontId="6" type="Hiragana"/>
  </si>
  <si>
    <t>⑦減価償却費</t>
    <rPh sb="1" eb="3">
      <t>げんか</t>
    </rPh>
    <rPh sb="3" eb="6">
      <t>しょうきゃくひ</t>
    </rPh>
    <phoneticPr fontId="6" type="Hiragana"/>
  </si>
  <si>
    <r>
      <t xml:space="preserve">⑧付加価値額
</t>
    </r>
    <r>
      <rPr>
        <sz val="10"/>
        <color rgb="FFFF0000"/>
        <rFont val="ＭＳ Ｐ明朝"/>
        <family val="1"/>
        <charset val="128"/>
      </rPr>
      <t>　　</t>
    </r>
    <r>
      <rPr>
        <sz val="10"/>
        <rFont val="ＭＳ Ｐ明朝"/>
        <family val="1"/>
        <charset val="128"/>
      </rPr>
      <t>（⑤＋⑥＋⑦）</t>
    </r>
    <rPh sb="1" eb="3">
      <t>ふか</t>
    </rPh>
    <rPh sb="3" eb="6">
      <t>かちがく</t>
    </rPh>
    <phoneticPr fontId="6" type="Hiragana"/>
  </si>
  <si>
    <t>従業員１人あたりの給与支給額</t>
    <rPh sb="0" eb="3">
      <t>じゅうぎょういん</t>
    </rPh>
    <rPh sb="4" eb="5">
      <t>にん</t>
    </rPh>
    <rPh sb="9" eb="13">
      <t>きゅうよしきゅう</t>
    </rPh>
    <rPh sb="13" eb="14">
      <t>がく</t>
    </rPh>
    <phoneticPr fontId="6" type="Hiragana"/>
  </si>
  <si>
    <t>従業員１人あたりの給与支給額の伸び率（％）</t>
    <rPh sb="0" eb="3">
      <t>じゅうぎょういん</t>
    </rPh>
    <rPh sb="4" eb="5">
      <t>にん</t>
    </rPh>
    <rPh sb="9" eb="13">
      <t>きゅうよしきゅう</t>
    </rPh>
    <rPh sb="13" eb="14">
      <t>がく</t>
    </rPh>
    <rPh sb="15" eb="16">
      <t>の</t>
    </rPh>
    <phoneticPr fontId="6" type="Hiragana"/>
  </si>
  <si>
    <t>従業員１人あたりの付加価値額（⑧/⑨）</t>
    <rPh sb="0" eb="3">
      <t>じゅうぎょういん</t>
    </rPh>
    <rPh sb="4" eb="5">
      <t>にん</t>
    </rPh>
    <rPh sb="9" eb="11">
      <t>ふか</t>
    </rPh>
    <rPh sb="11" eb="14">
      <t>かちがく</t>
    </rPh>
    <phoneticPr fontId="6" type="Hiragana"/>
  </si>
  <si>
    <t>従業員１人あたりの付加価値額伸び率（％）</t>
    <rPh sb="0" eb="3">
      <t>じゅうぎょういん</t>
    </rPh>
    <rPh sb="14" eb="15">
      <t>の</t>
    </rPh>
    <rPh sb="16" eb="17">
      <t>りつ</t>
    </rPh>
    <phoneticPr fontId="6" type="Hiragana"/>
  </si>
  <si>
    <t>公益財団法人高知県産業振興センター理事長　様</t>
    <phoneticPr fontId="6" type="Hiragana"/>
  </si>
  <si>
    <t>＜添付書類＞</t>
    <rPh sb="1" eb="3">
      <t>てんぷ</t>
    </rPh>
    <rPh sb="3" eb="5">
      <t>しょるい</t>
    </rPh>
    <phoneticPr fontId="6" type="Hiragana"/>
  </si>
  <si>
    <t>［Ｒ７年　月］</t>
    <phoneticPr fontId="10"/>
  </si>
  <si>
    <t>［Ｒ８年　月］</t>
    <phoneticPr fontId="10"/>
  </si>
  <si>
    <r>
      <t>⑥人件費　</t>
    </r>
    <r>
      <rPr>
        <b/>
        <sz val="10"/>
        <color rgb="FFFF0000"/>
        <rFont val="ＭＳ Ｐ明朝"/>
        <family val="1"/>
        <charset val="128"/>
      </rPr>
      <t>※２</t>
    </r>
    <rPh sb="1" eb="4">
      <t>じんけんひ</t>
    </rPh>
    <phoneticPr fontId="6" type="Hiragana"/>
  </si>
  <si>
    <r>
      <t xml:space="preserve">⑩従業員数（人） </t>
    </r>
    <r>
      <rPr>
        <b/>
        <sz val="10"/>
        <color rgb="FFFF0000"/>
        <rFont val="ＭＳ Ｐ明朝"/>
        <family val="1"/>
        <charset val="128"/>
      </rPr>
      <t>※４</t>
    </r>
    <rPh sb="1" eb="4">
      <t>じゅうぎょういん</t>
    </rPh>
    <rPh sb="4" eb="5">
      <t>すう</t>
    </rPh>
    <rPh sb="6" eb="7">
      <t>にん</t>
    </rPh>
    <phoneticPr fontId="6" type="Hiragana"/>
  </si>
  <si>
    <t>１年後決算</t>
    <rPh sb="1" eb="3">
      <t>ねんご</t>
    </rPh>
    <rPh sb="3" eb="5">
      <t>けっさん</t>
    </rPh>
    <phoneticPr fontId="2" type="Hiragana"/>
  </si>
  <si>
    <t>原価率</t>
    <rPh sb="0" eb="3">
      <t>ゲンカリツ</t>
    </rPh>
    <phoneticPr fontId="10"/>
  </si>
  <si>
    <t>営業利益率</t>
    <rPh sb="0" eb="2">
      <t>エイギョウ</t>
    </rPh>
    <rPh sb="2" eb="5">
      <t>リエキリツ</t>
    </rPh>
    <phoneticPr fontId="10"/>
  </si>
  <si>
    <t>（単位：円・％）</t>
    <rPh sb="1" eb="3">
      <t>たんい</t>
    </rPh>
    <rPh sb="4" eb="5">
      <t>えん</t>
    </rPh>
    <phoneticPr fontId="6" type="Hiragana"/>
  </si>
  <si>
    <t>伸び率</t>
    <rPh sb="0" eb="1">
      <t>の</t>
    </rPh>
    <rPh sb="2" eb="3">
      <t>りつ</t>
    </rPh>
    <phoneticPr fontId="6" type="Hiragana"/>
  </si>
  <si>
    <t>④販売費及び一般管理費</t>
    <rPh sb="1" eb="4">
      <t>ハンバイヒ</t>
    </rPh>
    <rPh sb="4" eb="5">
      <t>オヨ</t>
    </rPh>
    <rPh sb="6" eb="11">
      <t>イッパンカンリヒ</t>
    </rPh>
    <phoneticPr fontId="10"/>
  </si>
  <si>
    <t>基準年決算</t>
    <rPh sb="0" eb="2">
      <t>キジュン</t>
    </rPh>
    <rPh sb="2" eb="3">
      <t>ドシ</t>
    </rPh>
    <rPh sb="3" eb="5">
      <t>ケッサン</t>
    </rPh>
    <phoneticPr fontId="10"/>
  </si>
  <si>
    <r>
      <t>⑨給与支給総額　</t>
    </r>
    <r>
      <rPr>
        <b/>
        <sz val="10"/>
        <color rgb="FFFF0000"/>
        <rFont val="ＭＳ Ｐ明朝"/>
        <family val="1"/>
        <charset val="128"/>
      </rPr>
      <t>※３</t>
    </r>
    <rPh sb="1" eb="7">
      <t>きゅうよしき</t>
    </rPh>
    <phoneticPr fontId="6" type="Hiragana"/>
  </si>
  <si>
    <t>第６号様式（第15条関係）【加速枠】</t>
    <phoneticPr fontId="10"/>
  </si>
  <si>
    <t>別紙１（第６号様式関係）【加速枠】</t>
    <phoneticPr fontId="11"/>
  </si>
  <si>
    <t>補助事業実施効果確認表</t>
    <phoneticPr fontId="6" type="Hiragana"/>
  </si>
  <si>
    <t>従業員リスト</t>
    <rPh sb="0" eb="3">
      <t>じゅうぎょういん</t>
    </rPh>
    <phoneticPr fontId="2" type="Hiragana"/>
  </si>
  <si>
    <t>事業者名</t>
    <rPh sb="0" eb="3">
      <t>じぎ</t>
    </rPh>
    <rPh sb="3" eb="4">
      <t>めい</t>
    </rPh>
    <phoneticPr fontId="2" type="Hiragana"/>
  </si>
  <si>
    <t>（単位：円）</t>
    <rPh sb="1" eb="3">
      <t>タンイ</t>
    </rPh>
    <rPh sb="4" eb="5">
      <t>エン</t>
    </rPh>
    <phoneticPr fontId="21"/>
  </si>
  <si>
    <t>基準年度（令和７年〇月決算）</t>
    <rPh sb="0" eb="2">
      <t>キジュン</t>
    </rPh>
    <rPh sb="2" eb="4">
      <t>ネンド</t>
    </rPh>
    <rPh sb="11" eb="13">
      <t>ケッサン</t>
    </rPh>
    <phoneticPr fontId="21"/>
  </si>
  <si>
    <t>１年後（令和８年〇月決算）</t>
    <rPh sb="1" eb="3">
      <t>ネンゴ</t>
    </rPh>
    <rPh sb="10" eb="12">
      <t>ケッサン</t>
    </rPh>
    <phoneticPr fontId="21"/>
  </si>
  <si>
    <t>番号</t>
    <rPh sb="0" eb="2">
      <t>ばんごう</t>
    </rPh>
    <phoneticPr fontId="2" type="Hiragana"/>
  </si>
  <si>
    <t>従業員名</t>
    <rPh sb="0" eb="3">
      <t>じゅうぎょういん</t>
    </rPh>
    <rPh sb="3" eb="4">
      <t>めい</t>
    </rPh>
    <phoneticPr fontId="2" type="Hiragana"/>
  </si>
  <si>
    <t>雇用期間が12カ月未満
（〇をﾁｪｯｸ）</t>
    <rPh sb="0" eb="2">
      <t>こよう</t>
    </rPh>
    <rPh sb="2" eb="4">
      <t>きかん</t>
    </rPh>
    <rPh sb="8" eb="9">
      <t>げつ</t>
    </rPh>
    <rPh sb="9" eb="11">
      <t>みまん</t>
    </rPh>
    <phoneticPr fontId="2" type="Hiragana"/>
  </si>
  <si>
    <t>給与支給総額（円）</t>
    <rPh sb="0" eb="2">
      <t>きゅうよ</t>
    </rPh>
    <rPh sb="2" eb="4">
      <t>しきゅう</t>
    </rPh>
    <rPh sb="4" eb="6">
      <t>そうがく</t>
    </rPh>
    <rPh sb="7" eb="8">
      <t>えん</t>
    </rPh>
    <phoneticPr fontId="2" type="Hiragana"/>
  </si>
  <si>
    <t>比較対象の該否</t>
    <rPh sb="0" eb="2">
      <t>ひかく</t>
    </rPh>
    <rPh sb="2" eb="4">
      <t>たいしょう</t>
    </rPh>
    <rPh sb="5" eb="7">
      <t>がいひ</t>
    </rPh>
    <phoneticPr fontId="2" type="Hiragana"/>
  </si>
  <si>
    <t>比較対象外　（該当の場合チェック）</t>
    <rPh sb="0" eb="2">
      <t>ひかく</t>
    </rPh>
    <rPh sb="2" eb="4">
      <t>たいしょう</t>
    </rPh>
    <rPh sb="4" eb="5">
      <t>がい</t>
    </rPh>
    <rPh sb="7" eb="9">
      <t>がいとう</t>
    </rPh>
    <rPh sb="10" eb="12">
      <t>ばあい</t>
    </rPh>
    <phoneticPr fontId="2" type="Hiragana"/>
  </si>
  <si>
    <t>雇用期間が
12カ月未満
（〇をﾁｪｯｸ）</t>
    <phoneticPr fontId="2" type="Hiragana"/>
  </si>
  <si>
    <t>雇用形態の変化による支給額減
定年→再雇用等</t>
    <rPh sb="0" eb="2">
      <t>こよう</t>
    </rPh>
    <rPh sb="2" eb="4">
      <t>けいたい</t>
    </rPh>
    <rPh sb="5" eb="7">
      <t>へんか</t>
    </rPh>
    <rPh sb="10" eb="13">
      <t>しきゅうがく</t>
    </rPh>
    <rPh sb="13" eb="14">
      <t>げん</t>
    </rPh>
    <rPh sb="15" eb="17">
      <t>ていねん</t>
    </rPh>
    <rPh sb="18" eb="21">
      <t>さいこよう</t>
    </rPh>
    <rPh sb="21" eb="22">
      <t>とう</t>
    </rPh>
    <phoneticPr fontId="2" type="Hiragana"/>
  </si>
  <si>
    <t>新たに採用</t>
    <rPh sb="0" eb="1">
      <t>あら</t>
    </rPh>
    <rPh sb="3" eb="5">
      <t>さいよう</t>
    </rPh>
    <phoneticPr fontId="2" type="Hiragana"/>
  </si>
  <si>
    <t>その他（別に理由書を提出してください）</t>
    <rPh sb="2" eb="3">
      <t>た</t>
    </rPh>
    <rPh sb="4" eb="5">
      <t>べつ</t>
    </rPh>
    <rPh sb="6" eb="9">
      <t>りゆうしょ</t>
    </rPh>
    <rPh sb="10" eb="12">
      <t>ていしゅつ</t>
    </rPh>
    <phoneticPr fontId="2" type="Hiragana"/>
  </si>
  <si>
    <t>記入例</t>
    <rPh sb="0" eb="2">
      <t>きにゅう</t>
    </rPh>
    <rPh sb="2" eb="3">
      <t>れい</t>
    </rPh>
    <phoneticPr fontId="2" type="Hiragana"/>
  </si>
  <si>
    <t>産振　太郎</t>
    <rPh sb="0" eb="2">
      <t>さんしん</t>
    </rPh>
    <rPh sb="3" eb="5">
      <t>たろう</t>
    </rPh>
    <phoneticPr fontId="2" type="Hiragana"/>
  </si>
  <si>
    <t>○</t>
  </si>
  <si>
    <t>給与支給総額は各年度の決算書と一致</t>
    <rPh sb="0" eb="2">
      <t>キュウヨ</t>
    </rPh>
    <rPh sb="2" eb="4">
      <t>シキュウ</t>
    </rPh>
    <rPh sb="4" eb="6">
      <t>ソウガク</t>
    </rPh>
    <rPh sb="7" eb="8">
      <t>カク</t>
    </rPh>
    <rPh sb="8" eb="10">
      <t>ネンド</t>
    </rPh>
    <rPh sb="11" eb="14">
      <t>ケッサンショ</t>
    </rPh>
    <rPh sb="15" eb="17">
      <t>イッチ</t>
    </rPh>
    <phoneticPr fontId="11"/>
  </si>
  <si>
    <t>給与支給総額の伸び率（②/①）</t>
    <rPh sb="0" eb="2">
      <t>キュウヨ</t>
    </rPh>
    <rPh sb="2" eb="4">
      <t>シキュウ</t>
    </rPh>
    <rPh sb="4" eb="6">
      <t>ソウガク</t>
    </rPh>
    <rPh sb="7" eb="8">
      <t>ノ</t>
    </rPh>
    <rPh sb="9" eb="10">
      <t>リツ</t>
    </rPh>
    <phoneticPr fontId="21"/>
  </si>
  <si>
    <t>参考（比較対象者〇人数）</t>
    <rPh sb="0" eb="2">
      <t>サンコウ</t>
    </rPh>
    <rPh sb="3" eb="5">
      <t>ヒカク</t>
    </rPh>
    <rPh sb="5" eb="7">
      <t>タイショウ</t>
    </rPh>
    <rPh sb="7" eb="8">
      <t>シャ</t>
    </rPh>
    <rPh sb="9" eb="11">
      <t>ニンズウ</t>
    </rPh>
    <phoneticPr fontId="21"/>
  </si>
  <si>
    <t>別紙２（第６号様式関係）【加速枠】</t>
    <phoneticPr fontId="11"/>
  </si>
  <si>
    <t>給与支給総額の伸び率（④/③）</t>
    <rPh sb="0" eb="2">
      <t>キュウヨ</t>
    </rPh>
    <rPh sb="2" eb="4">
      <t>シキュウ</t>
    </rPh>
    <rPh sb="4" eb="6">
      <t>ソウガク</t>
    </rPh>
    <rPh sb="7" eb="8">
      <t>ノ</t>
    </rPh>
    <rPh sb="9" eb="10">
      <t>リツ</t>
    </rPh>
    <phoneticPr fontId="21"/>
  </si>
  <si>
    <t>給与支給総額の伸び率が未達（4.0％未満）の場合は、その主な理由を記載</t>
    <rPh sb="7" eb="8">
      <t>ノ</t>
    </rPh>
    <rPh sb="9" eb="10">
      <t>リツ</t>
    </rPh>
    <rPh sb="11" eb="13">
      <t>ミタツ</t>
    </rPh>
    <rPh sb="22" eb="24">
      <t>バアイ</t>
    </rPh>
    <rPh sb="28" eb="29">
      <t>オモ</t>
    </rPh>
    <rPh sb="30" eb="32">
      <t>リユウ</t>
    </rPh>
    <rPh sb="33" eb="35">
      <t>キサイ</t>
    </rPh>
    <phoneticPr fontId="10"/>
  </si>
  <si>
    <r>
      <rPr>
        <sz val="9"/>
        <color rgb="FFFF0000"/>
        <rFont val="ＭＳ Ｐ明朝"/>
        <family val="1"/>
        <charset val="128"/>
      </rPr>
      <t>※３</t>
    </r>
    <r>
      <rPr>
        <sz val="9"/>
        <color theme="1"/>
        <rFont val="ＭＳ Ｐ明朝"/>
        <family val="1"/>
        <charset val="128"/>
      </rPr>
      <t>給与支給総額には、</t>
    </r>
    <r>
      <rPr>
        <sz val="9"/>
        <color rgb="FFFF0000"/>
        <rFont val="ＭＳ Ｐ明朝"/>
        <family val="1"/>
        <charset val="128"/>
      </rPr>
      <t>給料、賃金、賞与、各手当の合計</t>
    </r>
    <r>
      <rPr>
        <sz val="9"/>
        <color theme="1"/>
        <rFont val="ＭＳ Ｐ明朝"/>
        <family val="1"/>
        <charset val="128"/>
      </rPr>
      <t>を記載してください。
　　</t>
    </r>
    <r>
      <rPr>
        <sz val="9"/>
        <color rgb="FFFF0000"/>
        <rFont val="ＭＳ Ｐ明朝"/>
        <family val="1"/>
        <charset val="128"/>
      </rPr>
      <t>役員報酬</t>
    </r>
    <r>
      <rPr>
        <sz val="9"/>
        <color theme="1"/>
        <rFont val="ＭＳ Ｐ明朝"/>
        <family val="1"/>
        <charset val="128"/>
      </rPr>
      <t>、法定福利費、福利厚生費、退職金は含みません。</t>
    </r>
    <rPh sb="2" eb="4">
      <t>きゅうよ</t>
    </rPh>
    <rPh sb="4" eb="6">
      <t>しきゅう</t>
    </rPh>
    <rPh sb="6" eb="8">
      <t>そうがく</t>
    </rPh>
    <rPh sb="11" eb="13">
      <t>きゅうりょう</t>
    </rPh>
    <rPh sb="24" eb="26">
      <t>ごうけい</t>
    </rPh>
    <rPh sb="27" eb="29">
      <t>きさい</t>
    </rPh>
    <rPh sb="39" eb="41">
      <t>やくいん</t>
    </rPh>
    <rPh sb="41" eb="43">
      <t>ほうしゅう</t>
    </rPh>
    <rPh sb="56" eb="59">
      <t>たいしょくきん</t>
    </rPh>
    <rPh sb="60" eb="61">
      <t>ふく</t>
    </rPh>
    <phoneticPr fontId="2" type="Hiragana"/>
  </si>
  <si>
    <r>
      <rPr>
        <sz val="9"/>
        <color rgb="FFFF0000"/>
        <rFont val="ＭＳ Ｐ明朝"/>
        <family val="1"/>
        <charset val="128"/>
      </rPr>
      <t>※１</t>
    </r>
    <r>
      <rPr>
        <sz val="9"/>
        <rFont val="ＭＳ Ｐ明朝"/>
        <family val="1"/>
        <charset val="128"/>
      </rPr>
      <t>基準年には、令和７年１月から12月に迎えた決算期の数値を、１年後には令和８年１月から12月に迎えた決算期の
　　数値を記入してください。</t>
    </r>
    <rPh sb="2" eb="4">
      <t>きじゅん</t>
    </rPh>
    <rPh sb="4" eb="5">
      <t>どし</t>
    </rPh>
    <rPh sb="8" eb="10">
      <t>れいわ</t>
    </rPh>
    <rPh sb="11" eb="12">
      <t>ねん</t>
    </rPh>
    <rPh sb="13" eb="14">
      <t>がつ</t>
    </rPh>
    <rPh sb="18" eb="19">
      <t>がつ</t>
    </rPh>
    <rPh sb="20" eb="21">
      <t>むか</t>
    </rPh>
    <rPh sb="23" eb="25">
      <t>けっさん</t>
    </rPh>
    <rPh sb="25" eb="26">
      <t>き</t>
    </rPh>
    <rPh sb="27" eb="29">
      <t>すうち</t>
    </rPh>
    <rPh sb="32" eb="34">
      <t>ねんご</t>
    </rPh>
    <rPh sb="61" eb="63">
      <t>きにゅう</t>
    </rPh>
    <phoneticPr fontId="2" type="Hiragana"/>
  </si>
  <si>
    <r>
      <rPr>
        <sz val="9"/>
        <color rgb="FFFF0000"/>
        <rFont val="ＭＳ Ｐ明朝"/>
        <family val="1"/>
        <charset val="128"/>
      </rPr>
      <t>※４</t>
    </r>
    <r>
      <rPr>
        <sz val="9"/>
        <color theme="1"/>
        <rFont val="ＭＳ Ｐ明朝"/>
        <family val="1"/>
        <charset val="128"/>
      </rPr>
      <t xml:space="preserve">正規雇用、契約社員、パート・アルバイトの合計人数を入力してください。
　　役員、派遣社員、その他の人数は含めません。 </t>
    </r>
    <rPh sb="39" eb="41">
      <t>やくいん</t>
    </rPh>
    <phoneticPr fontId="2" type="Hiragana"/>
  </si>
  <si>
    <r>
      <t>全従業員の給与支給総額</t>
    </r>
    <r>
      <rPr>
        <b/>
        <sz val="11"/>
        <color rgb="FFFF0000"/>
        <rFont val="ＭＳ Ｐ明朝"/>
        <family val="1"/>
        <charset val="128"/>
      </rPr>
      <t>①</t>
    </r>
    <rPh sb="0" eb="1">
      <t>ぜん</t>
    </rPh>
    <rPh sb="1" eb="4">
      <t>じゅうぎょういん</t>
    </rPh>
    <rPh sb="5" eb="7">
      <t>きゅうよ</t>
    </rPh>
    <rPh sb="7" eb="9">
      <t>しきゅう</t>
    </rPh>
    <rPh sb="9" eb="11">
      <t>そうがく</t>
    </rPh>
    <phoneticPr fontId="2" type="Hiragana"/>
  </si>
  <si>
    <r>
      <t>全従業員の給与支給総額</t>
    </r>
    <r>
      <rPr>
        <b/>
        <sz val="11"/>
        <color rgb="FFFF0000"/>
        <rFont val="ＭＳ Ｐ明朝"/>
        <family val="1"/>
        <charset val="128"/>
      </rPr>
      <t>②</t>
    </r>
    <rPh sb="0" eb="1">
      <t>ぜん</t>
    </rPh>
    <rPh sb="1" eb="4">
      <t>じゅうぎょういん</t>
    </rPh>
    <rPh sb="5" eb="7">
      <t>きゅうよ</t>
    </rPh>
    <rPh sb="7" eb="9">
      <t>しきゅう</t>
    </rPh>
    <rPh sb="9" eb="11">
      <t>そうがく</t>
    </rPh>
    <phoneticPr fontId="2" type="Hiragana"/>
  </si>
  <si>
    <r>
      <t>比較対象者の給与支給総額</t>
    </r>
    <r>
      <rPr>
        <b/>
        <sz val="11"/>
        <color rgb="FFFF0000"/>
        <rFont val="ＭＳ Ｐ明朝"/>
        <family val="1"/>
        <charset val="128"/>
      </rPr>
      <t>③</t>
    </r>
    <rPh sb="0" eb="5">
      <t>ひかくたいしょうしゃ</t>
    </rPh>
    <rPh sb="6" eb="8">
      <t>きゅうよ</t>
    </rPh>
    <rPh sb="8" eb="10">
      <t>しきゅう</t>
    </rPh>
    <rPh sb="10" eb="12">
      <t>そうがく</t>
    </rPh>
    <phoneticPr fontId="2" type="Hiragana"/>
  </si>
  <si>
    <r>
      <t>比較対象者の給与支給総額</t>
    </r>
    <r>
      <rPr>
        <b/>
        <sz val="11"/>
        <color rgb="FFFF0000"/>
        <rFont val="ＭＳ Ｐ明朝"/>
        <family val="1"/>
        <charset val="128"/>
      </rPr>
      <t>④</t>
    </r>
    <rPh sb="0" eb="2">
      <t>ひかく</t>
    </rPh>
    <rPh sb="2" eb="5">
      <t>たいしょうしゃ</t>
    </rPh>
    <rPh sb="6" eb="8">
      <t>きゅうよ</t>
    </rPh>
    <rPh sb="8" eb="10">
      <t>しきゅう</t>
    </rPh>
    <rPh sb="10" eb="12">
      <t>そうがく</t>
    </rPh>
    <phoneticPr fontId="2" type="Hiragana"/>
  </si>
  <si>
    <t>名　称</t>
    <phoneticPr fontId="10"/>
  </si>
  <si>
    <t>住　所</t>
    <phoneticPr fontId="10"/>
  </si>
  <si>
    <t>・別紙１ 補助事業実施効果確認表</t>
    <rPh sb="1" eb="3">
      <t>べっし</t>
    </rPh>
    <phoneticPr fontId="6" type="Hiragana"/>
  </si>
  <si>
    <t>・令和８年の最初の決算書の写し（令和７年の決算書が未提出の場合はその決算書も）</t>
    <rPh sb="1" eb="3">
      <t>れいわ</t>
    </rPh>
    <rPh sb="4" eb="5">
      <t>ねん</t>
    </rPh>
    <rPh sb="6" eb="8">
      <t>さいしょ</t>
    </rPh>
    <rPh sb="16" eb="18">
      <t>れいわ</t>
    </rPh>
    <rPh sb="19" eb="20">
      <t>ねん</t>
    </rPh>
    <rPh sb="21" eb="24">
      <t>けっさんしょ</t>
    </rPh>
    <rPh sb="25" eb="28">
      <t>みていしゅつ</t>
    </rPh>
    <rPh sb="29" eb="31">
      <t>ばあい</t>
    </rPh>
    <rPh sb="34" eb="37">
      <t>けっさんしょ</t>
    </rPh>
    <phoneticPr fontId="6" type="Hiragana"/>
  </si>
  <si>
    <t>・</t>
    <phoneticPr fontId="10"/>
  </si>
  <si>
    <t>要件で給与支給総額の増加を選択している場合で別紙１の⑨給与支給総額の１年後決算の伸び率が4.0％未満の場合には、別紙２従業員リスト</t>
    <rPh sb="0" eb="2">
      <t>ようけん</t>
    </rPh>
    <rPh sb="3" eb="5">
      <t>きゅうよ</t>
    </rPh>
    <rPh sb="5" eb="7">
      <t>しきゅう</t>
    </rPh>
    <rPh sb="7" eb="9">
      <t>そうがく</t>
    </rPh>
    <rPh sb="10" eb="12">
      <t>ぞうか</t>
    </rPh>
    <rPh sb="13" eb="15">
      <t>せんたく</t>
    </rPh>
    <rPh sb="19" eb="21">
      <t>ばあい</t>
    </rPh>
    <rPh sb="22" eb="24">
      <t>べっし</t>
    </rPh>
    <rPh sb="27" eb="29">
      <t>きゅうよ</t>
    </rPh>
    <rPh sb="29" eb="33">
      <t>しきゅうそうがく</t>
    </rPh>
    <rPh sb="35" eb="37">
      <t>ねんご</t>
    </rPh>
    <rPh sb="37" eb="39">
      <t>けっさん</t>
    </rPh>
    <rPh sb="40" eb="41">
      <t>の</t>
    </rPh>
    <rPh sb="42" eb="43">
      <t>りつ</t>
    </rPh>
    <rPh sb="48" eb="50">
      <t>みまん</t>
    </rPh>
    <rPh sb="51" eb="53">
      <t>ばあい</t>
    </rPh>
    <rPh sb="56" eb="58">
      <t>べっし</t>
    </rPh>
    <phoneticPr fontId="6" type="Hiragana"/>
  </si>
  <si>
    <t>令和７年度高知県デジタル技術活用促進事業費補助金に係る補助事業実施効果報告書</t>
    <rPh sb="27" eb="29">
      <t>ホジョ</t>
    </rPh>
    <rPh sb="29" eb="31">
      <t>ジギョウ</t>
    </rPh>
    <rPh sb="31" eb="33">
      <t>ジッシ</t>
    </rPh>
    <rPh sb="33" eb="35">
      <t>コウカ</t>
    </rPh>
    <rPh sb="35" eb="38">
      <t>ホウコクショ</t>
    </rPh>
    <phoneticPr fontId="11"/>
  </si>
  <si>
    <t>　上記補助金に係る事業実施効果の状況について、令和７年度高知県デジタル技術活用促進事業費補助金交付要領第15条の規定により、別紙のとおり報告します。</t>
    <rPh sb="9" eb="15">
      <t>ジギョウジッシコウカ</t>
    </rPh>
    <rPh sb="16" eb="18">
      <t>ジョウキョウ</t>
    </rPh>
    <rPh sb="47" eb="49">
      <t>コウフ</t>
    </rPh>
    <rPh sb="49" eb="51">
      <t>ヨウリョウ</t>
    </rPh>
    <rPh sb="51" eb="52">
      <t>ダイ</t>
    </rPh>
    <rPh sb="54" eb="55">
      <t>ジョウ</t>
    </rPh>
    <rPh sb="56" eb="58">
      <t>キテイ</t>
    </rPh>
    <rPh sb="62" eb="64">
      <t>ベッシ</t>
    </rPh>
    <rPh sb="68" eb="70">
      <t>ホウコク</t>
    </rPh>
    <phoneticPr fontId="11"/>
  </si>
  <si>
    <t>令和　年　月　日</t>
    <rPh sb="0" eb="2">
      <t>れいわ</t>
    </rPh>
    <rPh sb="3" eb="4">
      <t>ねん</t>
    </rPh>
    <rPh sb="5" eb="6">
      <t>がつ</t>
    </rPh>
    <rPh sb="7" eb="8">
      <t>にち</t>
    </rPh>
    <phoneticPr fontId="2" type="Hiragana"/>
  </si>
  <si>
    <t>　〇個人事業主の場合
　　青色申告決算書（損益計算書）の以下の費目を記載してください。
　　（丸数字は、所得税申告決算書の該当番号です）
　　・売上高＝売上（収入）金額①
　　・営業利益＝差引金額＋利子割引料（㉝＋㉒）
　　・人件費＝福利厚生費＋給料賃金（⑲＋⑳） 
　　・減価償却費＝減価償却費⑱
　　・付加価値額 ＝営業利益（㉝＋㉒）＋減価償却費⑱＋福利厚生費⑲＋給料賃金⑳ 　　</t>
    <rPh sb="8" eb="10">
      <t>ばあい</t>
    </rPh>
    <rPh sb="34" eb="36">
      <t>きさい</t>
    </rPh>
    <phoneticPr fontId="2" type="Hiragana"/>
  </si>
  <si>
    <r>
      <rPr>
        <sz val="9"/>
        <color rgb="FFFF0000"/>
        <rFont val="ＭＳ Ｐ明朝"/>
        <family val="1"/>
        <charset val="128"/>
      </rPr>
      <t>※２</t>
    </r>
    <r>
      <rPr>
        <sz val="9"/>
        <rFont val="ＭＳ Ｐ明朝"/>
        <family val="1"/>
        <charset val="128"/>
      </rPr>
      <t>人件費は、下の各項目の全てを含んだ総額とします。
　〇法人の場合
　　・一般管理費に含まれる役員報酬、従業員給与、賞与及び賞与引当金繰入れ、法定福利費、福利厚生費、退職金及び
　　　退職給与引当金繰入れ 
　　・売上原価に含まれる労務費（法定福利費、福利厚生費、退職金等も含む） 　
　　・派遣労働者、短時間労働者の給与を外注費等で処理した場合はその費用
　　　（これらの算出ができない場合においては、平均給与に従業員数を掛けて算出してください。）</t>
    </r>
    <rPh sb="29" eb="31">
      <t>ほうじん</t>
    </rPh>
    <rPh sb="32" eb="34">
      <t>ばあい</t>
    </rPh>
    <rPh sb="50" eb="52">
      <t>ほうしゅう</t>
    </rPh>
    <rPh sb="166" eb="167">
      <t>とう</t>
    </rPh>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</si>
</sst>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_ * #,##0_ ;_ * \-#,##0_ ;_ * &quot;-&quot;??_ ;_ @_ "/>
    <numFmt numFmtId="177" formatCode="_-&quot;¥&quot;* #,##0_-\ ;\-&quot;¥&quot;* #,##0_-\ ;_-&quot;¥&quot;* &quot;-&quot;??_-\ ;_-@_-"/>
    <numFmt numFmtId="178" formatCode="0.0%"/>
    <numFmt numFmtId="179" formatCode="[$-411]ggge&quot;年&quot;m&quot;月&quot;d&quot;日&quot;;@"/>
    <numFmt numFmtId="180" formatCode="#,##0_ "/>
    <numFmt numFmtId="181" formatCode="##&quot;ヶ月&quot;"/>
    <numFmt numFmtId="182" formatCode="#"/>
  </numFmts>
  <fonts count="43" x14ac:knownFonts="1">
    <font>
      <sz val="11"/>
      <color theme="1"/>
      <name val="游ゴシック"/>
      <family val="3"/>
      <scheme val="minor"/>
    </font>
    <font>
      <sz val="11"/>
      <name val="ＭＳ Ｐゴシック"/>
      <family val="3"/>
    </font>
    <font>
      <sz val="6"/>
      <name val="游ゴシック"/>
      <family val="3"/>
    </font>
    <font>
      <sz val="11"/>
      <color theme="1"/>
      <name val="游ゴシック"/>
      <family val="3"/>
      <scheme val="minor"/>
    </font>
    <font>
      <sz val="11"/>
      <name val="ＭＳ Ｐ明朝"/>
      <family val="1"/>
      <charset val="128"/>
    </font>
    <font>
      <sz val="10"/>
      <name val="ＭＳ Ｐ明朝"/>
      <family val="1"/>
      <charset val="128"/>
    </font>
    <font>
      <sz val="6"/>
      <name val="游ゴシック"/>
      <family val="3"/>
      <charset val="128"/>
    </font>
    <font>
      <sz val="8"/>
      <name val="ＭＳ Ｐ明朝"/>
      <family val="1"/>
      <charset val="128"/>
    </font>
    <font>
      <sz val="9"/>
      <name val="ＭＳ Ｐ明朝"/>
      <family val="1"/>
      <charset val="128"/>
    </font>
    <font>
      <sz val="11"/>
      <name val="ＭＳ Ｐゴシック"/>
      <family val="3"/>
      <charset val="128"/>
    </font>
    <font>
      <sz val="6"/>
      <name val="游ゴシック"/>
      <family val="3"/>
      <charset val="128"/>
      <scheme val="minor"/>
    </font>
    <font>
      <sz val="6"/>
      <name val="ＭＳ Ｐゴシック"/>
      <family val="3"/>
      <charset val="128"/>
    </font>
    <font>
      <sz val="10"/>
      <color theme="1"/>
      <name val="ＭＳ Ｐ明朝"/>
      <family val="1"/>
      <charset val="128"/>
    </font>
    <font>
      <sz val="11"/>
      <color indexed="8"/>
      <name val="ＭＳ Ｐゴシック"/>
      <family val="3"/>
      <charset val="128"/>
    </font>
    <font>
      <b/>
      <sz val="10"/>
      <color rgb="FFFF0000"/>
      <name val="ＭＳ Ｐ明朝"/>
      <family val="1"/>
      <charset val="128"/>
    </font>
    <font>
      <sz val="10"/>
      <color rgb="FFFF0000"/>
      <name val="ＭＳ Ｐ明朝"/>
      <family val="1"/>
      <charset val="128"/>
    </font>
    <font>
      <u/>
      <sz val="11"/>
      <color indexed="12"/>
      <name val="ＭＳ Ｐゴシック"/>
      <family val="3"/>
      <charset val="128"/>
    </font>
    <font>
      <sz val="10"/>
      <color indexed="8"/>
      <name val="ＭＳ Ｐ明朝"/>
      <family val="1"/>
      <charset val="128"/>
    </font>
    <font>
      <sz val="9"/>
      <color theme="1"/>
      <name val="ＭＳ Ｐ明朝"/>
      <family val="1"/>
      <charset val="128"/>
    </font>
    <font>
      <b/>
      <sz val="12"/>
      <name val="ＭＳ Ｐ明朝"/>
      <family val="1"/>
      <charset val="128"/>
    </font>
    <font>
      <sz val="11"/>
      <color indexed="8"/>
      <name val="ＭＳ Ｐゴシック"/>
      <family val="3"/>
    </font>
    <font>
      <sz val="6"/>
      <name val="ＭＳ Ｐゴシック"/>
      <family val="2"/>
      <charset val="128"/>
    </font>
    <font>
      <sz val="9"/>
      <color rgb="FFFF0000"/>
      <name val="ＭＳ Ｐ明朝"/>
      <family val="1"/>
      <charset val="128"/>
    </font>
    <font>
      <b/>
      <sz val="11"/>
      <color rgb="FFFF0000"/>
      <name val="ＭＳ Ｐ明朝"/>
      <family val="1"/>
      <charset val="128"/>
    </font>
    <font>
      <b/>
      <sz val="11"/>
      <name val="ＭＳ Ｐ明朝"/>
      <family val="1"/>
      <charset val="128"/>
    </font>
    <font>
      <sz val="11"/>
      <color theme="1"/>
      <name val="ＭＳ Ｐ明朝"/>
      <family val="1"/>
      <charset val="128"/>
    </font>
    <font>
      <b/>
      <sz val="9"/>
      <name val="ＭＳ Ｐ明朝"/>
      <family val="1"/>
      <charset val="128"/>
    </font>
    <font>
      <b/>
      <sz val="12"/>
      <color indexed="8"/>
      <name val="ＭＳ Ｐ明朝"/>
      <family val="1"/>
      <charset val="128"/>
    </font>
    <font>
      <sz val="11"/>
      <color indexed="8"/>
      <name val="ＭＳ Ｐ明朝"/>
      <family val="1"/>
      <charset val="128"/>
    </font>
    <font>
      <sz val="8"/>
      <color indexed="8"/>
      <name val="ＭＳ Ｐ明朝"/>
      <family val="1"/>
      <charset val="128"/>
    </font>
    <font>
      <sz val="16"/>
      <name val="ＭＳ Ｐ明朝"/>
      <family val="1"/>
      <charset val="128"/>
    </font>
    <font>
      <sz val="14"/>
      <name val="ＭＳ Ｐ明朝"/>
      <family val="1"/>
      <charset val="128"/>
    </font>
    <font>
      <b/>
      <sz val="16"/>
      <color indexed="8"/>
      <name val="ＭＳ Ｐ明朝"/>
      <family val="1"/>
      <charset val="128"/>
    </font>
    <font>
      <b/>
      <u/>
      <sz val="12"/>
      <color indexed="10"/>
      <name val="ＭＳ Ｐ明朝"/>
      <family val="1"/>
      <charset val="128"/>
    </font>
    <font>
      <u/>
      <sz val="11"/>
      <color indexed="10"/>
      <name val="ＭＳ Ｐ明朝"/>
      <family val="1"/>
      <charset val="128"/>
    </font>
    <font>
      <sz val="9"/>
      <color indexed="8"/>
      <name val="ＭＳ Ｐ明朝"/>
      <family val="1"/>
      <charset val="128"/>
    </font>
    <font>
      <b/>
      <sz val="10"/>
      <name val="ＭＳ Ｐ明朝"/>
      <family val="1"/>
      <charset val="128"/>
    </font>
    <font>
      <sz val="11"/>
      <color indexed="8"/>
      <name val="ＭＳ 明朝"/>
      <family val="1"/>
      <charset val="128"/>
    </font>
    <font>
      <b/>
      <sz val="12"/>
      <color indexed="8"/>
      <name val="ＭＳ 明朝"/>
      <family val="1"/>
      <charset val="128"/>
    </font>
    <font>
      <sz val="8"/>
      <color indexed="8"/>
      <name val="ＭＳ 明朝"/>
      <family val="1"/>
      <charset val="128"/>
    </font>
    <font>
      <sz val="10"/>
      <color rgb="FFFF0000"/>
      <name val="ＭＳ 明朝"/>
      <family val="1"/>
      <charset val="128"/>
    </font>
    <font>
      <sz val="11"/>
      <color theme="1"/>
      <name val="ＭＳ 明朝"/>
      <family val="1"/>
      <charset val="128"/>
    </font>
    <font>
      <sz val="10"/>
      <color theme="1"/>
      <name val="ＭＳ 明朝"/>
      <family val="1"/>
      <charset val="128"/>
    </font>
  </fonts>
  <fills count="8">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4" tint="0.79998168889431442"/>
        <bgColor indexed="64"/>
      </patternFill>
    </fill>
    <fill>
      <patternFill patternType="solid">
        <fgColor rgb="FFCCFFFF"/>
        <bgColor indexed="64"/>
      </patternFill>
    </fill>
  </fills>
  <borders count="54">
    <border>
      <left/>
      <right/>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diagonal/>
    </border>
    <border>
      <left style="thin">
        <color indexed="64"/>
      </left>
      <right/>
      <top style="thin">
        <color indexed="64"/>
      </top>
      <bottom style="hair">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diagonalUp="1">
      <left style="thin">
        <color indexed="64"/>
      </left>
      <right/>
      <top style="hair">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thin">
        <color indexed="64"/>
      </top>
      <bottom style="thin">
        <color indexed="64"/>
      </bottom>
      <diagonal/>
    </border>
    <border>
      <left/>
      <right style="hair">
        <color indexed="64"/>
      </right>
      <top/>
      <bottom/>
      <diagonal/>
    </border>
    <border>
      <left/>
      <right/>
      <top style="hair">
        <color indexed="64"/>
      </top>
      <bottom/>
      <diagonal/>
    </border>
    <border>
      <left style="medium">
        <color indexed="64"/>
      </left>
      <right style="medium">
        <color indexed="64"/>
      </right>
      <top style="thin">
        <color indexed="64"/>
      </top>
      <bottom style="medium">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s>
  <cellStyleXfs count="12">
    <xf numFmtId="0" fontId="0" fillId="0" borderId="0">
      <alignment vertical="center"/>
    </xf>
    <xf numFmtId="0" fontId="1" fillId="0" borderId="0"/>
    <xf numFmtId="0" fontId="9" fillId="0" borderId="0"/>
    <xf numFmtId="176" fontId="13" fillId="0" borderId="0" applyFont="0" applyFill="0" applyBorder="0" applyAlignment="0" applyProtection="0">
      <alignment vertical="center"/>
    </xf>
    <xf numFmtId="9" fontId="9" fillId="0" borderId="0" applyFont="0" applyFill="0" applyBorder="0" applyAlignment="0" applyProtection="0"/>
    <xf numFmtId="177" fontId="13" fillId="0" borderId="0" applyFont="0" applyFill="0" applyBorder="0" applyAlignment="0" applyProtection="0">
      <alignment vertical="center"/>
    </xf>
    <xf numFmtId="0" fontId="16" fillId="0" borderId="0" applyNumberFormat="0" applyFill="0" applyBorder="0" applyAlignment="0" applyProtection="0">
      <alignment vertical="top"/>
      <protection locked="0"/>
    </xf>
    <xf numFmtId="9" fontId="3" fillId="0" borderId="0" applyFont="0" applyFill="0" applyBorder="0" applyAlignment="0" applyProtection="0">
      <alignment vertical="center"/>
    </xf>
    <xf numFmtId="0" fontId="3" fillId="0" borderId="0">
      <alignment vertical="center"/>
    </xf>
    <xf numFmtId="0" fontId="9" fillId="0" borderId="0"/>
    <xf numFmtId="0" fontId="1" fillId="0" borderId="0"/>
    <xf numFmtId="176" fontId="20" fillId="0" borderId="0" applyFont="0" applyFill="0" applyBorder="0" applyAlignment="0" applyProtection="0">
      <alignment vertical="center"/>
    </xf>
  </cellStyleXfs>
  <cellXfs count="204">
    <xf numFmtId="0" fontId="0" fillId="0" borderId="0" xfId="0">
      <alignment vertical="center"/>
    </xf>
    <xf numFmtId="0" fontId="4" fillId="0" borderId="0" xfId="2" applyFont="1" applyAlignment="1">
      <alignment vertical="center"/>
    </xf>
    <xf numFmtId="0" fontId="4" fillId="0" borderId="0" xfId="2" applyFont="1" applyAlignment="1" applyProtection="1">
      <alignment vertical="center"/>
      <protection locked="0"/>
    </xf>
    <xf numFmtId="0" fontId="5" fillId="0" borderId="0" xfId="2" applyFont="1" applyAlignment="1" applyProtection="1">
      <alignment horizontal="right" vertical="center"/>
      <protection locked="0" hidden="1"/>
    </xf>
    <xf numFmtId="0" fontId="4" fillId="0" borderId="14" xfId="2" applyFont="1" applyBorder="1" applyAlignment="1">
      <alignment horizontal="center" vertical="center"/>
    </xf>
    <xf numFmtId="0" fontId="4" fillId="0" borderId="16" xfId="2" applyFont="1" applyBorder="1" applyAlignment="1">
      <alignment horizontal="center" vertical="center"/>
    </xf>
    <xf numFmtId="0" fontId="4" fillId="0" borderId="6" xfId="2" applyFont="1" applyBorder="1" applyAlignment="1">
      <alignment horizontal="center" vertical="center"/>
    </xf>
    <xf numFmtId="0" fontId="4" fillId="0" borderId="9" xfId="2" applyFont="1" applyBorder="1" applyAlignment="1">
      <alignment horizontal="center" vertical="center"/>
    </xf>
    <xf numFmtId="0" fontId="5" fillId="0" borderId="20" xfId="2" applyFont="1" applyBorder="1" applyAlignment="1">
      <alignment horizontal="center" vertical="center" shrinkToFit="1"/>
    </xf>
    <xf numFmtId="3" fontId="4" fillId="0" borderId="7" xfId="3" applyNumberFormat="1" applyFont="1" applyBorder="1" applyAlignment="1" applyProtection="1">
      <alignment horizontal="right" vertical="center" shrinkToFit="1"/>
      <protection locked="0" hidden="1"/>
    </xf>
    <xf numFmtId="3" fontId="4" fillId="0" borderId="11" xfId="3" applyNumberFormat="1" applyFont="1" applyBorder="1" applyAlignment="1" applyProtection="1">
      <alignment horizontal="right" vertical="center" shrinkToFit="1"/>
      <protection locked="0" hidden="1"/>
    </xf>
    <xf numFmtId="3" fontId="4" fillId="0" borderId="14" xfId="3" applyNumberFormat="1" applyFont="1" applyBorder="1" applyAlignment="1" applyProtection="1">
      <alignment horizontal="right" vertical="center" shrinkToFit="1"/>
      <protection locked="0" hidden="1"/>
    </xf>
    <xf numFmtId="3" fontId="4" fillId="0" borderId="12" xfId="3" applyNumberFormat="1" applyFont="1" applyBorder="1" applyAlignment="1" applyProtection="1">
      <alignment horizontal="right" vertical="center" shrinkToFit="1"/>
      <protection locked="0" hidden="1"/>
    </xf>
    <xf numFmtId="3" fontId="4" fillId="0" borderId="17" xfId="3" applyNumberFormat="1" applyFont="1" applyFill="1" applyBorder="1" applyAlignment="1" applyProtection="1">
      <alignment horizontal="right" vertical="center" shrinkToFit="1"/>
      <protection locked="0" hidden="1"/>
    </xf>
    <xf numFmtId="3" fontId="4" fillId="0" borderId="21" xfId="3" applyNumberFormat="1" applyFont="1" applyFill="1" applyBorder="1" applyAlignment="1" applyProtection="1">
      <alignment horizontal="right" vertical="center" shrinkToFit="1"/>
      <protection locked="0" hidden="1"/>
    </xf>
    <xf numFmtId="0" fontId="5" fillId="0" borderId="6" xfId="2" applyFont="1" applyBorder="1" applyAlignment="1" applyProtection="1">
      <alignment horizontal="center" vertical="center" shrinkToFit="1"/>
      <protection hidden="1"/>
    </xf>
    <xf numFmtId="0" fontId="5" fillId="0" borderId="13" xfId="2" applyFont="1" applyBorder="1" applyAlignment="1" applyProtection="1">
      <alignment horizontal="center" vertical="center" shrinkToFit="1"/>
      <protection hidden="1"/>
    </xf>
    <xf numFmtId="0" fontId="12" fillId="0" borderId="12" xfId="1" applyFont="1" applyBorder="1" applyAlignment="1" applyProtection="1">
      <alignment horizontal="center" vertical="center" wrapText="1"/>
      <protection hidden="1"/>
    </xf>
    <xf numFmtId="3" fontId="4" fillId="0" borderId="17" xfId="3" applyNumberFormat="1" applyFont="1" applyBorder="1" applyAlignment="1" applyProtection="1">
      <alignment horizontal="right" vertical="center" shrinkToFit="1"/>
      <protection locked="0" hidden="1"/>
    </xf>
    <xf numFmtId="3" fontId="4" fillId="0" borderId="21" xfId="3" applyNumberFormat="1" applyFont="1" applyBorder="1" applyAlignment="1" applyProtection="1">
      <alignment horizontal="right" vertical="center" shrinkToFit="1"/>
      <protection locked="0" hidden="1"/>
    </xf>
    <xf numFmtId="0" fontId="5" fillId="0" borderId="23" xfId="2" applyFont="1" applyBorder="1" applyAlignment="1">
      <alignment horizontal="right" vertical="center" shrinkToFit="1"/>
    </xf>
    <xf numFmtId="0" fontId="5" fillId="0" borderId="23" xfId="2" applyFont="1" applyBorder="1" applyAlignment="1">
      <alignment horizontal="center" vertical="center" shrinkToFit="1"/>
    </xf>
    <xf numFmtId="180" fontId="4" fillId="0" borderId="5" xfId="3" applyNumberFormat="1" applyFont="1" applyBorder="1" applyAlignment="1" applyProtection="1">
      <alignment horizontal="right" vertical="center" shrinkToFit="1"/>
      <protection locked="0" hidden="1"/>
    </xf>
    <xf numFmtId="180" fontId="4" fillId="0" borderId="31" xfId="3" applyNumberFormat="1" applyFont="1" applyBorder="1" applyAlignment="1" applyProtection="1">
      <alignment horizontal="right" vertical="center" shrinkToFit="1"/>
      <protection locked="0" hidden="1"/>
    </xf>
    <xf numFmtId="0" fontId="5" fillId="0" borderId="14" xfId="1" applyFont="1" applyBorder="1" applyAlignment="1" applyProtection="1">
      <alignment horizontal="center" vertical="center" wrapText="1"/>
      <protection hidden="1"/>
    </xf>
    <xf numFmtId="3" fontId="4" fillId="2" borderId="7" xfId="3" applyNumberFormat="1" applyFont="1" applyFill="1" applyBorder="1" applyAlignment="1" applyProtection="1">
      <alignment horizontal="right" vertical="center" shrinkToFit="1"/>
      <protection locked="0" hidden="1"/>
    </xf>
    <xf numFmtId="3" fontId="4" fillId="0" borderId="31" xfId="3" applyNumberFormat="1" applyFont="1" applyBorder="1" applyAlignment="1" applyProtection="1">
      <alignment horizontal="right" vertical="center" shrinkToFit="1"/>
      <protection locked="0" hidden="1"/>
    </xf>
    <xf numFmtId="0" fontId="5" fillId="0" borderId="0" xfId="2" applyFont="1" applyAlignment="1">
      <alignment vertical="center"/>
    </xf>
    <xf numFmtId="0" fontId="19" fillId="0" borderId="0" xfId="2" applyFont="1" applyAlignment="1" applyProtection="1">
      <alignment vertical="center"/>
      <protection locked="0"/>
    </xf>
    <xf numFmtId="0" fontId="4" fillId="0" borderId="0" xfId="2" applyFont="1" applyAlignment="1">
      <alignment horizontal="left" vertical="center"/>
    </xf>
    <xf numFmtId="0" fontId="4" fillId="0" borderId="0" xfId="2" applyFont="1" applyAlignment="1" applyProtection="1">
      <alignment vertical="center"/>
      <protection locked="0" hidden="1"/>
    </xf>
    <xf numFmtId="0" fontId="5" fillId="0" borderId="0" xfId="2" applyFont="1" applyAlignment="1" applyProtection="1">
      <alignment vertical="center"/>
      <protection locked="0" hidden="1"/>
    </xf>
    <xf numFmtId="0" fontId="5" fillId="0" borderId="0" xfId="2" applyFont="1" applyAlignment="1" applyProtection="1">
      <alignment vertical="center"/>
      <protection locked="0"/>
    </xf>
    <xf numFmtId="0" fontId="26" fillId="0" borderId="0" xfId="2" applyFont="1" applyAlignment="1" applyProtection="1">
      <alignment vertical="center"/>
      <protection locked="0" hidden="1"/>
    </xf>
    <xf numFmtId="0" fontId="4" fillId="0" borderId="0" xfId="2" applyFont="1" applyAlignment="1" applyProtection="1">
      <alignment horizontal="center" vertical="center"/>
      <protection locked="0"/>
    </xf>
    <xf numFmtId="0" fontId="4" fillId="0" borderId="0" xfId="2" applyFont="1" applyAlignment="1">
      <alignment horizontal="center" vertical="center"/>
    </xf>
    <xf numFmtId="0" fontId="4" fillId="0" borderId="27" xfId="2" applyFont="1" applyBorder="1" applyAlignment="1">
      <alignment vertical="center"/>
    </xf>
    <xf numFmtId="0" fontId="4" fillId="0" borderId="28" xfId="2" applyFont="1" applyBorder="1" applyAlignment="1">
      <alignment vertical="center"/>
    </xf>
    <xf numFmtId="0" fontId="8" fillId="0" borderId="0" xfId="1" applyFont="1" applyAlignment="1" applyProtection="1">
      <alignment horizontal="left" vertical="top" wrapText="1"/>
      <protection locked="0"/>
    </xf>
    <xf numFmtId="0" fontId="8" fillId="0" borderId="0" xfId="1" applyFont="1" applyAlignment="1" applyProtection="1">
      <alignment horizontal="left" vertical="center" wrapText="1"/>
      <protection locked="0"/>
    </xf>
    <xf numFmtId="0" fontId="18" fillId="0" borderId="0" xfId="1" applyFont="1" applyAlignment="1" applyProtection="1">
      <alignment horizontal="left" vertical="center" wrapText="1"/>
      <protection locked="0"/>
    </xf>
    <xf numFmtId="0" fontId="18" fillId="0" borderId="0" xfId="1" applyFont="1" applyAlignment="1" applyProtection="1">
      <alignment horizontal="left" vertical="top" wrapText="1"/>
      <protection locked="0"/>
    </xf>
    <xf numFmtId="0" fontId="4" fillId="0" borderId="0" xfId="2" applyFont="1" applyAlignment="1" applyProtection="1">
      <alignment horizontal="left" vertical="center"/>
      <protection locked="0"/>
    </xf>
    <xf numFmtId="3" fontId="4" fillId="2" borderId="26" xfId="3" applyNumberFormat="1" applyFont="1" applyFill="1" applyBorder="1" applyAlignment="1" applyProtection="1">
      <alignment horizontal="right" vertical="center" shrinkToFit="1"/>
      <protection locked="0" hidden="1"/>
    </xf>
    <xf numFmtId="176" fontId="4" fillId="2" borderId="15" xfId="3" applyFont="1" applyFill="1" applyBorder="1" applyAlignment="1" applyProtection="1">
      <alignment horizontal="right" vertical="center" shrinkToFit="1"/>
      <protection hidden="1"/>
    </xf>
    <xf numFmtId="178" fontId="4" fillId="2" borderId="29" xfId="4" applyNumberFormat="1" applyFont="1" applyFill="1" applyBorder="1" applyAlignment="1" applyProtection="1">
      <alignment horizontal="right" vertical="center" shrinkToFit="1"/>
      <protection hidden="1"/>
    </xf>
    <xf numFmtId="3" fontId="4" fillId="2" borderId="6" xfId="5" applyNumberFormat="1" applyFont="1" applyFill="1" applyBorder="1" applyAlignment="1" applyProtection="1">
      <alignment horizontal="right" vertical="center" shrinkToFit="1"/>
      <protection hidden="1"/>
    </xf>
    <xf numFmtId="3" fontId="4" fillId="2" borderId="18" xfId="5" applyNumberFormat="1" applyFont="1" applyFill="1" applyBorder="1" applyAlignment="1" applyProtection="1">
      <alignment horizontal="right" vertical="center" shrinkToFit="1"/>
      <protection hidden="1"/>
    </xf>
    <xf numFmtId="178" fontId="4" fillId="2" borderId="26" xfId="4" applyNumberFormat="1" applyFont="1" applyFill="1" applyBorder="1" applyAlignment="1" applyProtection="1">
      <alignment horizontal="right" vertical="center" shrinkToFit="1"/>
      <protection hidden="1"/>
    </xf>
    <xf numFmtId="0" fontId="28" fillId="0" borderId="0" xfId="2" applyFont="1" applyAlignment="1">
      <alignment vertical="center"/>
    </xf>
    <xf numFmtId="0" fontId="29" fillId="0" borderId="0" xfId="2" applyFont="1" applyAlignment="1">
      <alignment vertical="center"/>
    </xf>
    <xf numFmtId="49" fontId="28" fillId="0" borderId="0" xfId="2" applyNumberFormat="1" applyFont="1" applyAlignment="1">
      <alignment horizontal="right" vertical="center"/>
    </xf>
    <xf numFmtId="179" fontId="28" fillId="0" borderId="0" xfId="2" applyNumberFormat="1" applyFont="1" applyAlignment="1">
      <alignment horizontal="right" vertical="center"/>
    </xf>
    <xf numFmtId="0" fontId="28" fillId="0" borderId="0" xfId="2" quotePrefix="1" applyFont="1" applyAlignment="1">
      <alignment vertical="center"/>
    </xf>
    <xf numFmtId="0" fontId="28" fillId="0" borderId="0" xfId="2" applyFont="1" applyAlignment="1" applyProtection="1">
      <alignment vertical="center"/>
      <protection locked="0"/>
    </xf>
    <xf numFmtId="0" fontId="28" fillId="0" borderId="0" xfId="2" applyFont="1" applyAlignment="1">
      <alignment horizontal="left" vertical="center"/>
    </xf>
    <xf numFmtId="0" fontId="28" fillId="0" borderId="0" xfId="2" applyFont="1" applyAlignment="1">
      <alignment vertical="center" wrapText="1"/>
    </xf>
    <xf numFmtId="0" fontId="4" fillId="0" borderId="0" xfId="10" applyFont="1"/>
    <xf numFmtId="0" fontId="4" fillId="0" borderId="0" xfId="10" applyFont="1" applyAlignment="1">
      <alignment vertical="center"/>
    </xf>
    <xf numFmtId="0" fontId="4" fillId="0" borderId="0" xfId="10" applyFont="1" applyAlignment="1">
      <alignment shrinkToFit="1"/>
    </xf>
    <xf numFmtId="0" fontId="25" fillId="0" borderId="0" xfId="8" applyFont="1">
      <alignment vertical="center"/>
    </xf>
    <xf numFmtId="0" fontId="31" fillId="0" borderId="0" xfId="10" applyFont="1"/>
    <xf numFmtId="0" fontId="33" fillId="0" borderId="0" xfId="10" applyFont="1" applyAlignment="1">
      <alignment horizontal="left" vertical="center"/>
    </xf>
    <xf numFmtId="176" fontId="4" fillId="0" borderId="0" xfId="11" applyFont="1" applyAlignment="1">
      <alignment vertical="center" shrinkToFit="1"/>
    </xf>
    <xf numFmtId="176" fontId="34" fillId="0" borderId="0" xfId="11" applyFont="1" applyAlignment="1">
      <alignment horizontal="right" vertical="center" shrinkToFit="1"/>
    </xf>
    <xf numFmtId="0" fontId="4" fillId="0" borderId="0" xfId="10" applyFont="1" applyAlignment="1">
      <alignment horizontal="center" vertical="center"/>
    </xf>
    <xf numFmtId="176" fontId="4" fillId="0" borderId="0" xfId="11" applyFont="1" applyAlignment="1">
      <alignment shrinkToFit="1"/>
    </xf>
    <xf numFmtId="0" fontId="35" fillId="3" borderId="43" xfId="10" applyFont="1" applyFill="1" applyBorder="1" applyAlignment="1">
      <alignment horizontal="center" vertical="center" wrapText="1"/>
    </xf>
    <xf numFmtId="0" fontId="29" fillId="3" borderId="46" xfId="10" applyFont="1" applyFill="1" applyBorder="1" applyAlignment="1">
      <alignment horizontal="center" vertical="center" wrapText="1"/>
    </xf>
    <xf numFmtId="0" fontId="35" fillId="3" borderId="46" xfId="10" applyFont="1" applyFill="1" applyBorder="1" applyAlignment="1">
      <alignment horizontal="center" vertical="center" wrapText="1"/>
    </xf>
    <xf numFmtId="0" fontId="8" fillId="4" borderId="48" xfId="10" applyFont="1" applyFill="1" applyBorder="1" applyAlignment="1">
      <alignment horizontal="center" vertical="center"/>
    </xf>
    <xf numFmtId="0" fontId="4" fillId="4" borderId="13" xfId="10" applyFont="1" applyFill="1" applyBorder="1" applyAlignment="1">
      <alignment horizontal="center" vertical="center"/>
    </xf>
    <xf numFmtId="181" fontId="4" fillId="4" borderId="13" xfId="10" applyNumberFormat="1" applyFont="1" applyFill="1" applyBorder="1" applyAlignment="1">
      <alignment horizontal="center" vertical="center" wrapText="1"/>
    </xf>
    <xf numFmtId="176" fontId="4" fillId="4" borderId="49" xfId="11" applyFont="1" applyFill="1" applyBorder="1" applyAlignment="1" applyProtection="1">
      <alignment vertical="center" shrinkToFit="1"/>
    </xf>
    <xf numFmtId="0" fontId="4" fillId="5" borderId="48" xfId="10" applyFont="1" applyFill="1" applyBorder="1" applyAlignment="1">
      <alignment horizontal="center" vertical="center"/>
    </xf>
    <xf numFmtId="0" fontId="8" fillId="4" borderId="13" xfId="10" applyFont="1" applyFill="1" applyBorder="1" applyAlignment="1">
      <alignment horizontal="center" vertical="center"/>
    </xf>
    <xf numFmtId="182" fontId="4" fillId="4" borderId="13" xfId="10" applyNumberFormat="1" applyFont="1" applyFill="1" applyBorder="1" applyAlignment="1">
      <alignment horizontal="center" vertical="center"/>
    </xf>
    <xf numFmtId="0" fontId="4" fillId="0" borderId="50" xfId="10" applyFont="1" applyBorder="1" applyAlignment="1">
      <alignment horizontal="center" vertical="center"/>
    </xf>
    <xf numFmtId="0" fontId="4" fillId="0" borderId="11" xfId="10" applyFont="1" applyBorder="1" applyAlignment="1" applyProtection="1">
      <alignment horizontal="center" vertical="center"/>
      <protection locked="0"/>
    </xf>
    <xf numFmtId="181" fontId="4" fillId="0" borderId="13" xfId="10" applyNumberFormat="1" applyFont="1" applyBorder="1" applyAlignment="1" applyProtection="1">
      <alignment horizontal="center" vertical="center" wrapText="1"/>
      <protection locked="0"/>
    </xf>
    <xf numFmtId="176" fontId="4" fillId="0" borderId="51" xfId="11" applyFont="1" applyBorder="1" applyAlignment="1" applyProtection="1">
      <alignment vertical="center" shrinkToFit="1"/>
      <protection locked="0"/>
    </xf>
    <xf numFmtId="0" fontId="4" fillId="0" borderId="11" xfId="10" applyFont="1" applyBorder="1" applyAlignment="1">
      <alignment horizontal="center" vertical="center"/>
    </xf>
    <xf numFmtId="182" fontId="4" fillId="0" borderId="13" xfId="10" applyNumberFormat="1" applyFont="1" applyBorder="1" applyAlignment="1" applyProtection="1">
      <alignment horizontal="center" vertical="center"/>
      <protection locked="0"/>
    </xf>
    <xf numFmtId="0" fontId="4" fillId="0" borderId="0" xfId="10" applyFont="1" applyAlignment="1" applyProtection="1">
      <alignment horizontal="center" vertical="center"/>
      <protection locked="0"/>
    </xf>
    <xf numFmtId="181" fontId="4" fillId="0" borderId="0" xfId="10" applyNumberFormat="1" applyFont="1" applyAlignment="1" applyProtection="1">
      <alignment horizontal="center" vertical="center" wrapText="1"/>
      <protection locked="0"/>
    </xf>
    <xf numFmtId="176" fontId="4" fillId="0" borderId="0" xfId="11" applyFont="1" applyBorder="1" applyAlignment="1" applyProtection="1">
      <alignment vertical="center" shrinkToFit="1"/>
      <protection locked="0"/>
    </xf>
    <xf numFmtId="182" fontId="4" fillId="0" borderId="0" xfId="10" applyNumberFormat="1" applyFont="1" applyAlignment="1" applyProtection="1">
      <alignment horizontal="center" vertical="center"/>
      <protection locked="0"/>
    </xf>
    <xf numFmtId="176" fontId="4" fillId="5" borderId="32" xfId="11" applyFont="1" applyFill="1" applyBorder="1" applyAlignment="1" applyProtection="1">
      <alignment vertical="center" shrinkToFit="1"/>
    </xf>
    <xf numFmtId="181" fontId="4" fillId="0" borderId="0" xfId="10" applyNumberFormat="1" applyFont="1" applyAlignment="1">
      <alignment horizontal="right" vertical="center" wrapText="1"/>
    </xf>
    <xf numFmtId="176" fontId="4" fillId="0" borderId="0" xfId="11" applyFont="1" applyFill="1" applyAlignment="1" applyProtection="1">
      <alignment vertical="center" shrinkToFit="1"/>
    </xf>
    <xf numFmtId="0" fontId="24" fillId="0" borderId="0" xfId="10" applyFont="1"/>
    <xf numFmtId="0" fontId="8" fillId="0" borderId="0" xfId="10" applyFont="1" applyAlignment="1">
      <alignment horizontal="center"/>
    </xf>
    <xf numFmtId="181" fontId="4" fillId="0" borderId="1" xfId="10" applyNumberFormat="1" applyFont="1" applyBorder="1" applyAlignment="1">
      <alignment horizontal="center" vertical="center" wrapText="1"/>
    </xf>
    <xf numFmtId="181" fontId="4" fillId="0" borderId="1" xfId="10" applyNumberFormat="1" applyFont="1" applyBorder="1" applyAlignment="1">
      <alignment horizontal="right" vertical="center"/>
    </xf>
    <xf numFmtId="181" fontId="23" fillId="0" borderId="32" xfId="10" applyNumberFormat="1" applyFont="1" applyBorder="1" applyAlignment="1">
      <alignment horizontal="right" vertical="center"/>
    </xf>
    <xf numFmtId="181" fontId="4" fillId="0" borderId="0" xfId="10" applyNumberFormat="1" applyFont="1" applyAlignment="1">
      <alignment horizontal="center" vertical="center" wrapText="1"/>
    </xf>
    <xf numFmtId="0" fontId="36" fillId="0" borderId="0" xfId="10" applyFont="1" applyAlignment="1">
      <alignment horizontal="center"/>
    </xf>
    <xf numFmtId="176" fontId="4" fillId="0" borderId="32" xfId="11" applyFont="1" applyFill="1" applyBorder="1" applyAlignment="1">
      <alignment vertical="center" shrinkToFit="1"/>
    </xf>
    <xf numFmtId="176" fontId="4" fillId="0" borderId="4" xfId="11" applyFont="1" applyFill="1" applyBorder="1" applyAlignment="1">
      <alignment vertical="center" shrinkToFit="1"/>
    </xf>
    <xf numFmtId="0" fontId="23" fillId="0" borderId="0" xfId="10" applyFont="1" applyAlignment="1">
      <alignment horizontal="right"/>
    </xf>
    <xf numFmtId="181" fontId="24" fillId="0" borderId="1" xfId="10" applyNumberFormat="1" applyFont="1" applyBorder="1" applyAlignment="1">
      <alignment horizontal="center" vertical="center" wrapText="1"/>
    </xf>
    <xf numFmtId="181" fontId="24" fillId="0" borderId="1" xfId="10" applyNumberFormat="1" applyFont="1" applyBorder="1" applyAlignment="1">
      <alignment horizontal="right" vertical="center"/>
    </xf>
    <xf numFmtId="181" fontId="4" fillId="0" borderId="2" xfId="10" applyNumberFormat="1" applyFont="1" applyBorder="1" applyAlignment="1" applyProtection="1">
      <alignment horizontal="center" vertical="center" wrapText="1"/>
      <protection locked="0"/>
    </xf>
    <xf numFmtId="0" fontId="17" fillId="0" borderId="0" xfId="2" applyFont="1" applyAlignment="1">
      <alignment vertical="top" wrapText="1"/>
    </xf>
    <xf numFmtId="0" fontId="37" fillId="0" borderId="0" xfId="2" applyFont="1" applyAlignment="1">
      <alignment vertical="center"/>
    </xf>
    <xf numFmtId="179" fontId="37" fillId="0" borderId="0" xfId="2" applyNumberFormat="1" applyFont="1" applyAlignment="1">
      <alignment horizontal="right" vertical="center"/>
    </xf>
    <xf numFmtId="49" fontId="37" fillId="0" borderId="0" xfId="2" applyNumberFormat="1" applyFont="1" applyAlignment="1">
      <alignment horizontal="right" vertical="center"/>
    </xf>
    <xf numFmtId="0" fontId="39" fillId="0" borderId="0" xfId="2" applyFont="1" applyAlignment="1">
      <alignment vertical="center"/>
    </xf>
    <xf numFmtId="0" fontId="40" fillId="0" borderId="0" xfId="2" applyFont="1" applyAlignment="1">
      <alignment vertical="top"/>
    </xf>
    <xf numFmtId="0" fontId="25" fillId="0" borderId="0" xfId="2" applyFont="1" applyAlignment="1">
      <alignment horizontal="center" vertical="center"/>
    </xf>
    <xf numFmtId="0" fontId="25" fillId="0" borderId="0" xfId="2" applyFont="1" applyAlignment="1">
      <alignment vertical="center"/>
    </xf>
    <xf numFmtId="0" fontId="25" fillId="0" borderId="0" xfId="2" applyFont="1" applyAlignment="1">
      <alignment horizontal="justify" vertical="center" wrapText="1"/>
    </xf>
    <xf numFmtId="0" fontId="25" fillId="0" borderId="0" xfId="2" applyFont="1" applyAlignment="1">
      <alignment vertical="distributed" wrapText="1"/>
    </xf>
    <xf numFmtId="0" fontId="12" fillId="0" borderId="0" xfId="2" applyFont="1" applyAlignment="1">
      <alignment horizontal="left" vertical="center" wrapText="1"/>
    </xf>
    <xf numFmtId="0" fontId="41" fillId="0" borderId="0" xfId="2" quotePrefix="1" applyFont="1" applyAlignment="1">
      <alignment vertical="center"/>
    </xf>
    <xf numFmtId="0" fontId="41" fillId="0" borderId="0" xfId="2" applyFont="1" applyAlignment="1">
      <alignment vertical="center"/>
    </xf>
    <xf numFmtId="3" fontId="4" fillId="6" borderId="24" xfId="3" applyNumberFormat="1" applyFont="1" applyFill="1" applyBorder="1" applyAlignment="1" applyProtection="1">
      <alignment horizontal="right" vertical="center" shrinkToFit="1"/>
    </xf>
    <xf numFmtId="178" fontId="4" fillId="6" borderId="25" xfId="4" applyNumberFormat="1" applyFont="1" applyFill="1" applyBorder="1" applyAlignment="1" applyProtection="1">
      <alignment horizontal="right" vertical="center" shrinkToFit="1"/>
    </xf>
    <xf numFmtId="178" fontId="4" fillId="6" borderId="30" xfId="4" applyNumberFormat="1" applyFont="1" applyFill="1" applyBorder="1" applyAlignment="1" applyProtection="1">
      <alignment horizontal="right" vertical="center" shrinkToFit="1"/>
    </xf>
    <xf numFmtId="3" fontId="4" fillId="6" borderId="11" xfId="3" applyNumberFormat="1" applyFont="1" applyFill="1" applyBorder="1" applyAlignment="1" applyProtection="1">
      <alignment horizontal="right" vertical="center" shrinkToFit="1"/>
      <protection locked="0" hidden="1"/>
    </xf>
    <xf numFmtId="3" fontId="4" fillId="6" borderId="7" xfId="3" applyNumberFormat="1" applyFont="1" applyFill="1" applyBorder="1" applyAlignment="1" applyProtection="1">
      <alignment horizontal="right" vertical="center" shrinkToFit="1"/>
      <protection locked="0" hidden="1"/>
    </xf>
    <xf numFmtId="3" fontId="4" fillId="6" borderId="12" xfId="5" applyNumberFormat="1" applyFont="1" applyFill="1" applyBorder="1" applyAlignment="1" applyProtection="1">
      <alignment horizontal="right" vertical="center" shrinkToFit="1"/>
      <protection hidden="1"/>
    </xf>
    <xf numFmtId="176" fontId="4" fillId="6" borderId="24" xfId="3" applyFont="1" applyFill="1" applyBorder="1" applyAlignment="1" applyProtection="1">
      <alignment horizontal="right" vertical="center" shrinkToFit="1"/>
      <protection hidden="1"/>
    </xf>
    <xf numFmtId="178" fontId="4" fillId="6" borderId="32" xfId="4" applyNumberFormat="1" applyFont="1" applyFill="1" applyBorder="1" applyAlignment="1" applyProtection="1">
      <alignment horizontal="right" vertical="center" shrinkToFit="1"/>
      <protection hidden="1"/>
    </xf>
    <xf numFmtId="3" fontId="4" fillId="6" borderId="17" xfId="5" applyNumberFormat="1" applyFont="1" applyFill="1" applyBorder="1" applyAlignment="1" applyProtection="1">
      <alignment horizontal="right" vertical="center" shrinkToFit="1"/>
      <protection hidden="1"/>
    </xf>
    <xf numFmtId="178" fontId="4" fillId="7" borderId="32" xfId="7" applyNumberFormat="1" applyFont="1" applyFill="1" applyBorder="1" applyAlignment="1">
      <alignment horizontal="center" shrinkToFit="1"/>
    </xf>
    <xf numFmtId="181" fontId="4" fillId="0" borderId="1" xfId="10" applyNumberFormat="1" applyFont="1" applyBorder="1" applyAlignment="1">
      <alignment horizontal="right" vertical="center"/>
    </xf>
    <xf numFmtId="181" fontId="4" fillId="0" borderId="33" xfId="10" applyNumberFormat="1" applyFont="1" applyBorder="1" applyAlignment="1">
      <alignment horizontal="right" vertical="center"/>
    </xf>
    <xf numFmtId="181" fontId="4" fillId="0" borderId="4" xfId="10" applyNumberFormat="1" applyFont="1" applyBorder="1" applyAlignment="1">
      <alignment horizontal="right" vertical="center"/>
    </xf>
    <xf numFmtId="0" fontId="4" fillId="0" borderId="1" xfId="10" applyFont="1" applyBorder="1" applyAlignment="1">
      <alignment horizontal="right" vertical="center"/>
    </xf>
    <xf numFmtId="0" fontId="4" fillId="0" borderId="33" xfId="10" applyFont="1" applyBorder="1" applyAlignment="1">
      <alignment horizontal="right" vertical="center"/>
    </xf>
    <xf numFmtId="0" fontId="4" fillId="0" borderId="4" xfId="10" applyFont="1" applyBorder="1" applyAlignment="1">
      <alignment horizontal="right" vertical="center"/>
    </xf>
    <xf numFmtId="0" fontId="5" fillId="3" borderId="35" xfId="10" applyFont="1" applyFill="1" applyBorder="1" applyAlignment="1">
      <alignment horizontal="center" vertical="center" wrapText="1"/>
    </xf>
    <xf numFmtId="0" fontId="5" fillId="3" borderId="43" xfId="10" applyFont="1" applyFill="1" applyBorder="1" applyAlignment="1">
      <alignment horizontal="center" vertical="center"/>
    </xf>
    <xf numFmtId="0" fontId="17" fillId="3" borderId="38" xfId="10" applyFont="1" applyFill="1" applyBorder="1" applyAlignment="1">
      <alignment horizontal="center" vertical="center" wrapText="1"/>
    </xf>
    <xf numFmtId="0" fontId="17" fillId="3" borderId="39" xfId="10" applyFont="1" applyFill="1" applyBorder="1" applyAlignment="1">
      <alignment horizontal="center" vertical="center"/>
    </xf>
    <xf numFmtId="0" fontId="17" fillId="3" borderId="39" xfId="10" applyFont="1" applyFill="1" applyBorder="1" applyAlignment="1">
      <alignment horizontal="center" vertical="center" wrapText="1"/>
    </xf>
    <xf numFmtId="0" fontId="17" fillId="3" borderId="40" xfId="10" applyFont="1" applyFill="1" applyBorder="1" applyAlignment="1">
      <alignment horizontal="center" vertical="center"/>
    </xf>
    <xf numFmtId="176" fontId="5" fillId="3" borderId="41" xfId="11" applyFont="1" applyFill="1" applyBorder="1" applyAlignment="1">
      <alignment horizontal="center" vertical="center" wrapText="1" shrinkToFit="1"/>
    </xf>
    <xf numFmtId="176" fontId="5" fillId="3" borderId="47" xfId="11" applyFont="1" applyFill="1" applyBorder="1" applyAlignment="1">
      <alignment horizontal="center" vertical="center" wrapText="1" shrinkToFit="1"/>
    </xf>
    <xf numFmtId="181" fontId="4" fillId="0" borderId="1" xfId="10" applyNumberFormat="1" applyFont="1" applyBorder="1" applyAlignment="1">
      <alignment horizontal="right" vertical="center" wrapText="1"/>
    </xf>
    <xf numFmtId="181" fontId="4" fillId="0" borderId="33" xfId="10" applyNumberFormat="1" applyFont="1" applyBorder="1" applyAlignment="1">
      <alignment horizontal="right" vertical="center" wrapText="1"/>
    </xf>
    <xf numFmtId="181" fontId="4" fillId="0" borderId="4" xfId="10" applyNumberFormat="1" applyFont="1" applyBorder="1" applyAlignment="1">
      <alignment horizontal="right" vertical="center" wrapText="1"/>
    </xf>
    <xf numFmtId="0" fontId="24" fillId="0" borderId="52" xfId="10" applyFont="1" applyBorder="1" applyAlignment="1">
      <alignment horizontal="center"/>
    </xf>
    <xf numFmtId="0" fontId="24" fillId="0" borderId="0" xfId="10" applyFont="1" applyAlignment="1">
      <alignment horizontal="center"/>
    </xf>
    <xf numFmtId="0" fontId="24" fillId="0" borderId="53" xfId="10" applyFont="1" applyBorder="1" applyAlignment="1">
      <alignment horizontal="center"/>
    </xf>
    <xf numFmtId="0" fontId="4" fillId="3" borderId="34" xfId="10" applyFont="1" applyFill="1" applyBorder="1" applyAlignment="1">
      <alignment horizontal="center" vertical="center"/>
    </xf>
    <xf numFmtId="0" fontId="4" fillId="3" borderId="42" xfId="10" applyFont="1" applyFill="1" applyBorder="1" applyAlignment="1">
      <alignment horizontal="center" vertical="center"/>
    </xf>
    <xf numFmtId="0" fontId="35" fillId="3" borderId="35" xfId="10" applyFont="1" applyFill="1" applyBorder="1" applyAlignment="1">
      <alignment horizontal="center" vertical="center" wrapText="1"/>
    </xf>
    <xf numFmtId="0" fontId="35" fillId="3" borderId="43" xfId="10" applyFont="1" applyFill="1" applyBorder="1" applyAlignment="1">
      <alignment horizontal="center" vertical="center" wrapText="1"/>
    </xf>
    <xf numFmtId="176" fontId="5" fillId="3" borderId="36" xfId="11" applyFont="1" applyFill="1" applyBorder="1" applyAlignment="1">
      <alignment horizontal="center" vertical="center" wrapText="1" shrinkToFit="1"/>
    </xf>
    <xf numFmtId="176" fontId="5" fillId="3" borderId="44" xfId="11" applyFont="1" applyFill="1" applyBorder="1" applyAlignment="1">
      <alignment horizontal="center" vertical="center" wrapText="1" shrinkToFit="1"/>
    </xf>
    <xf numFmtId="0" fontId="8" fillId="3" borderId="37" xfId="10" applyFont="1" applyFill="1" applyBorder="1" applyAlignment="1">
      <alignment horizontal="center" vertical="center" wrapText="1"/>
    </xf>
    <xf numFmtId="0" fontId="8" fillId="3" borderId="45" xfId="10" applyFont="1" applyFill="1" applyBorder="1" applyAlignment="1">
      <alignment horizontal="center" vertical="center" wrapText="1"/>
    </xf>
    <xf numFmtId="0" fontId="4" fillId="3" borderId="35" xfId="10" applyFont="1" applyFill="1" applyBorder="1" applyAlignment="1">
      <alignment horizontal="center" vertical="center"/>
    </xf>
    <xf numFmtId="0" fontId="4" fillId="3" borderId="43" xfId="10" applyFont="1" applyFill="1" applyBorder="1" applyAlignment="1">
      <alignment horizontal="center" vertical="center"/>
    </xf>
    <xf numFmtId="0" fontId="30" fillId="0" borderId="0" xfId="9" applyFont="1" applyAlignment="1">
      <alignment horizontal="left" vertical="center"/>
    </xf>
    <xf numFmtId="0" fontId="32" fillId="0" borderId="0" xfId="10" applyFont="1" applyAlignment="1">
      <alignment horizontal="left" vertical="center"/>
    </xf>
    <xf numFmtId="0" fontId="4" fillId="7" borderId="7" xfId="10" applyFont="1" applyFill="1" applyBorder="1" applyAlignment="1">
      <alignment horizontal="center" vertical="center"/>
    </xf>
    <xf numFmtId="0" fontId="4" fillId="7" borderId="3" xfId="10" applyFont="1" applyFill="1" applyBorder="1" applyAlignment="1">
      <alignment horizontal="center" vertical="center"/>
    </xf>
    <xf numFmtId="0" fontId="4" fillId="7" borderId="10" xfId="10" applyFont="1" applyFill="1" applyBorder="1" applyAlignment="1">
      <alignment horizontal="center" vertical="center"/>
    </xf>
    <xf numFmtId="0" fontId="4" fillId="0" borderId="7" xfId="10" applyFont="1" applyBorder="1" applyAlignment="1" applyProtection="1">
      <alignment horizontal="center" vertical="center"/>
      <protection locked="0"/>
    </xf>
    <xf numFmtId="0" fontId="4" fillId="0" borderId="3" xfId="10" applyFont="1" applyBorder="1" applyAlignment="1" applyProtection="1">
      <alignment horizontal="center" vertical="center"/>
      <protection locked="0"/>
    </xf>
    <xf numFmtId="0" fontId="4" fillId="0" borderId="10" xfId="10" applyFont="1" applyBorder="1" applyAlignment="1" applyProtection="1">
      <alignment horizontal="center" vertical="center"/>
      <protection locked="0"/>
    </xf>
    <xf numFmtId="0" fontId="27" fillId="3" borderId="1" xfId="10" applyFont="1" applyFill="1" applyBorder="1" applyAlignment="1">
      <alignment horizontal="center" vertical="center"/>
    </xf>
    <xf numFmtId="0" fontId="27" fillId="3" borderId="33" xfId="10" applyFont="1" applyFill="1" applyBorder="1" applyAlignment="1">
      <alignment horizontal="center" vertical="center"/>
    </xf>
    <xf numFmtId="0" fontId="27" fillId="3" borderId="4" xfId="10" applyFont="1" applyFill="1" applyBorder="1" applyAlignment="1">
      <alignment horizontal="center" vertical="center"/>
    </xf>
    <xf numFmtId="176" fontId="27" fillId="3" borderId="4" xfId="11" applyFont="1" applyFill="1" applyBorder="1" applyAlignment="1">
      <alignment horizontal="center" vertical="center"/>
    </xf>
    <xf numFmtId="0" fontId="38" fillId="0" borderId="0" xfId="2" applyFont="1" applyAlignment="1">
      <alignment vertical="center"/>
    </xf>
    <xf numFmtId="0" fontId="37" fillId="0" borderId="0" xfId="2" applyFont="1" applyAlignment="1">
      <alignment horizontal="center" vertical="center"/>
    </xf>
    <xf numFmtId="0" fontId="4" fillId="0" borderId="0" xfId="0" applyFont="1" applyAlignment="1">
      <alignment horizontal="left" vertical="center" shrinkToFit="1"/>
    </xf>
    <xf numFmtId="49" fontId="28" fillId="0" borderId="0" xfId="2" applyNumberFormat="1" applyFont="1" applyAlignment="1">
      <alignment horizontal="right" vertical="center"/>
    </xf>
    <xf numFmtId="0" fontId="42" fillId="0" borderId="0" xfId="2" applyFont="1" applyAlignment="1">
      <alignment vertical="center"/>
    </xf>
    <xf numFmtId="0" fontId="42" fillId="0" borderId="0" xfId="2" applyFont="1" applyAlignment="1">
      <alignment vertical="top" wrapText="1"/>
    </xf>
    <xf numFmtId="0" fontId="28" fillId="0" borderId="0" xfId="2" applyFont="1" applyAlignment="1">
      <alignment horizontal="left" vertical="center"/>
    </xf>
    <xf numFmtId="0" fontId="37" fillId="0" borderId="0" xfId="2" applyFont="1" applyAlignment="1">
      <alignment horizontal="center" vertical="center" wrapText="1"/>
    </xf>
    <xf numFmtId="0" fontId="41" fillId="0" borderId="0" xfId="2" applyFont="1" applyAlignment="1">
      <alignment horizontal="center" vertical="center"/>
    </xf>
    <xf numFmtId="0" fontId="41" fillId="0" borderId="0" xfId="2" applyFont="1" applyAlignment="1">
      <alignment vertical="center" wrapText="1"/>
    </xf>
    <xf numFmtId="0" fontId="25" fillId="0" borderId="0" xfId="2" applyFont="1" applyAlignment="1">
      <alignment horizontal="center" vertical="center"/>
    </xf>
    <xf numFmtId="0" fontId="19" fillId="0" borderId="0" xfId="2" applyFont="1" applyAlignment="1" applyProtection="1">
      <alignment vertical="center"/>
      <protection locked="0"/>
    </xf>
    <xf numFmtId="0" fontId="5" fillId="0" borderId="19" xfId="2" applyFont="1" applyBorder="1" applyAlignment="1">
      <alignment vertical="center" shrinkToFit="1"/>
    </xf>
    <xf numFmtId="0" fontId="5" fillId="0" borderId="22" xfId="2" applyFont="1" applyBorder="1" applyAlignment="1">
      <alignment vertical="center" shrinkToFit="1"/>
    </xf>
    <xf numFmtId="0" fontId="5" fillId="0" borderId="14" xfId="2" applyFont="1" applyBorder="1" applyAlignment="1">
      <alignment horizontal="left" vertical="center" shrinkToFit="1"/>
    </xf>
    <xf numFmtId="0" fontId="5" fillId="0" borderId="6" xfId="2" applyFont="1" applyBorder="1" applyAlignment="1">
      <alignment horizontal="left" vertical="center" shrinkToFit="1"/>
    </xf>
    <xf numFmtId="0" fontId="5" fillId="0" borderId="7" xfId="2" applyFont="1" applyBorder="1" applyAlignment="1">
      <alignment vertical="center" shrinkToFit="1"/>
    </xf>
    <xf numFmtId="0" fontId="5" fillId="0" borderId="10" xfId="2" applyFont="1" applyBorder="1" applyAlignment="1">
      <alignment vertical="center" shrinkToFit="1"/>
    </xf>
    <xf numFmtId="0" fontId="5" fillId="0" borderId="5" xfId="2" applyFont="1" applyBorder="1" applyAlignment="1">
      <alignment vertical="center" wrapText="1" shrinkToFit="1"/>
    </xf>
    <xf numFmtId="0" fontId="5" fillId="0" borderId="8" xfId="2" applyFont="1" applyBorder="1" applyAlignment="1">
      <alignment vertical="center" wrapText="1" shrinkToFit="1"/>
    </xf>
    <xf numFmtId="0" fontId="5" fillId="0" borderId="7" xfId="2" applyFont="1" applyBorder="1" applyAlignment="1">
      <alignment vertical="center" wrapText="1" shrinkToFit="1"/>
    </xf>
    <xf numFmtId="0" fontId="5" fillId="0" borderId="10" xfId="2" applyFont="1" applyBorder="1" applyAlignment="1">
      <alignment vertical="center" wrapText="1" shrinkToFit="1"/>
    </xf>
    <xf numFmtId="180" fontId="4" fillId="0" borderId="7" xfId="3" applyNumberFormat="1" applyFont="1" applyBorder="1" applyAlignment="1" applyProtection="1">
      <alignment horizontal="right" vertical="center" shrinkToFit="1"/>
      <protection locked="0" hidden="1"/>
    </xf>
    <xf numFmtId="180" fontId="4" fillId="0" borderId="10" xfId="3" applyNumberFormat="1" applyFont="1" applyBorder="1" applyAlignment="1" applyProtection="1">
      <alignment horizontal="right" vertical="center" shrinkToFit="1"/>
      <protection locked="0" hidden="1"/>
    </xf>
    <xf numFmtId="0" fontId="5" fillId="0" borderId="14" xfId="2" applyFont="1" applyBorder="1" applyAlignment="1">
      <alignment vertical="center" shrinkToFit="1"/>
    </xf>
    <xf numFmtId="0" fontId="5" fillId="0" borderId="6" xfId="2" applyFont="1" applyBorder="1" applyAlignment="1">
      <alignment vertical="center" shrinkToFit="1"/>
    </xf>
    <xf numFmtId="0" fontId="5" fillId="0" borderId="16" xfId="2" applyFont="1" applyBorder="1" applyAlignment="1">
      <alignment vertical="center" shrinkToFit="1"/>
    </xf>
    <xf numFmtId="0" fontId="5" fillId="0" borderId="19" xfId="2" applyFont="1" applyBorder="1" applyAlignment="1">
      <alignment vertical="center" wrapText="1" shrinkToFit="1"/>
    </xf>
    <xf numFmtId="0" fontId="5" fillId="0" borderId="22" xfId="2" applyFont="1" applyBorder="1" applyAlignment="1">
      <alignment vertical="center" wrapText="1" shrinkToFit="1"/>
    </xf>
    <xf numFmtId="0" fontId="8" fillId="0" borderId="0" xfId="1" applyFont="1" applyAlignment="1" applyProtection="1">
      <alignment horizontal="left" vertical="center" wrapText="1"/>
      <protection locked="0"/>
    </xf>
    <xf numFmtId="0" fontId="8" fillId="0" borderId="0" xfId="1" applyFont="1" applyAlignment="1" applyProtection="1">
      <alignment horizontal="left" vertical="top" wrapText="1"/>
      <protection locked="0"/>
    </xf>
    <xf numFmtId="0" fontId="18" fillId="0" borderId="0" xfId="1" applyFont="1" applyAlignment="1" applyProtection="1">
      <alignment horizontal="left" vertical="center" wrapText="1"/>
      <protection locked="0"/>
    </xf>
    <xf numFmtId="0" fontId="8" fillId="0" borderId="7" xfId="2" applyFont="1" applyBorder="1" applyAlignment="1">
      <alignment horizontal="right" vertical="center" wrapText="1" shrinkToFit="1"/>
    </xf>
    <xf numFmtId="0" fontId="8" fillId="0" borderId="10" xfId="2" applyFont="1" applyBorder="1" applyAlignment="1">
      <alignment horizontal="right" vertical="center" wrapText="1" shrinkToFit="1"/>
    </xf>
    <xf numFmtId="0" fontId="7" fillId="0" borderId="7" xfId="2" applyFont="1" applyBorder="1" applyAlignment="1">
      <alignment horizontal="right" vertical="center" wrapText="1" shrinkToFit="1"/>
    </xf>
    <xf numFmtId="0" fontId="7" fillId="0" borderId="10" xfId="2" applyFont="1" applyBorder="1" applyAlignment="1">
      <alignment horizontal="right" vertical="center" wrapText="1" shrinkToFit="1"/>
    </xf>
  </cellXfs>
  <cellStyles count="12">
    <cellStyle name="パーセント 2 2" xfId="7" xr:uid="{43212D73-063C-4A43-AAB2-B63FB06717C7}"/>
    <cellStyle name="パーセント 3" xfId="4" xr:uid="{2785124F-D461-4465-9028-8194CD20B218}"/>
    <cellStyle name="ハイパーリンク 2" xfId="6" xr:uid="{C30103A3-7BFD-42DE-A372-4C07CEAC7CB9}"/>
    <cellStyle name="桁区切り 2 2" xfId="3" xr:uid="{94F94C85-85EE-4924-98CB-AB3FF4B83755}"/>
    <cellStyle name="桁区切り_コピー6_shinsei_yoshiki_R5_2_1011 2" xfId="11" xr:uid="{BD1E00FA-A4AA-4386-BA1E-63895C0411FD}"/>
    <cellStyle name="通貨 2" xfId="5" xr:uid="{D583738B-7541-4FED-96EA-78C5E08F04FC}"/>
    <cellStyle name="標準" xfId="0" builtinId="0"/>
    <cellStyle name="標準 2" xfId="2" xr:uid="{A1DF2B5C-CD8B-46BA-AD5D-D5708687EF48}"/>
    <cellStyle name="標準 2 2" xfId="8" xr:uid="{1376CE09-6111-4474-A2DB-1C8DE874CB74}"/>
    <cellStyle name="標準_20220607_04センター交付要領_様式" xfId="1" xr:uid="{00000000-0005-0000-0000-00000E000000}"/>
    <cellStyle name="標準_コピー6_shinsei_yoshiki_R5_2_1011" xfId="9" xr:uid="{234D7702-8C99-41AF-90A3-587B90BC0489}"/>
    <cellStyle name="標準_コピー6_shinsei_yoshiki_R5_2_1011 2" xfId="10" xr:uid="{0868524C-FCD8-4AB9-94C8-086D7C1A1F35}"/>
  </cellStyles>
  <dxfs count="6">
    <dxf>
      <fill>
        <patternFill>
          <bgColor indexed="13"/>
        </patternFill>
      </fill>
    </dxf>
    <dxf>
      <fill>
        <patternFill>
          <bgColor theme="7" tint="0.79998168889431442"/>
        </patternFill>
      </fill>
    </dxf>
    <dxf>
      <fill>
        <patternFill>
          <bgColor indexed="13"/>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178D3C"/>
      <color rgb="FFCCFFFF"/>
      <color rgb="FF7EC2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30480</xdr:colOff>
          <xdr:row>5</xdr:row>
          <xdr:rowOff>0</xdr:rowOff>
        </xdr:from>
        <xdr:to>
          <xdr:col>4</xdr:col>
          <xdr:colOff>464820</xdr:colOff>
          <xdr:row>5</xdr:row>
          <xdr:rowOff>0</xdr:rowOff>
        </xdr:to>
        <xdr:sp macro="" textlink="">
          <xdr:nvSpPr>
            <xdr:cNvPr id="75777" name="CheckBox1" descr="見込" hidden="1">
              <a:extLst>
                <a:ext uri="{63B3BB69-23CF-44E3-9099-C40C66FF867C}">
                  <a14:compatExt spid="_x0000_s75777"/>
                </a:ext>
                <a:ext uri="{FF2B5EF4-FFF2-40B4-BE49-F238E27FC236}">
                  <a16:creationId xmlns:a16="http://schemas.microsoft.com/office/drawing/2014/main" id="{00000000-0008-0000-0100-00000128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457200</xdr:colOff>
          <xdr:row>5</xdr:row>
          <xdr:rowOff>0</xdr:rowOff>
        </xdr:from>
        <xdr:to>
          <xdr:col>4</xdr:col>
          <xdr:colOff>868680</xdr:colOff>
          <xdr:row>5</xdr:row>
          <xdr:rowOff>0</xdr:rowOff>
        </xdr:to>
        <xdr:sp macro="" textlink="">
          <xdr:nvSpPr>
            <xdr:cNvPr id="75778" name="CheckBox3" descr="見込" hidden="1">
              <a:extLst>
                <a:ext uri="{63B3BB69-23CF-44E3-9099-C40C66FF867C}">
                  <a14:compatExt spid="_x0000_s75778"/>
                </a:ext>
                <a:ext uri="{FF2B5EF4-FFF2-40B4-BE49-F238E27FC236}">
                  <a16:creationId xmlns:a16="http://schemas.microsoft.com/office/drawing/2014/main" id="{00000000-0008-0000-0100-00000228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D2839-A4C9-4261-B9C3-9A980471F384}">
  <sheetPr>
    <tabColor theme="5" tint="-0.499984740745262"/>
  </sheetPr>
  <dimension ref="A1:AL38"/>
  <sheetViews>
    <sheetView tabSelected="1" view="pageBreakPreview" zoomScaleNormal="100" zoomScaleSheetLayoutView="100" workbookViewId="0">
      <selection activeCell="A7" sqref="A7"/>
    </sheetView>
  </sheetViews>
  <sheetFormatPr defaultColWidth="8.09765625" defaultRowHeight="13.2" x14ac:dyDescent="0.45"/>
  <cols>
    <col min="1" max="26" width="1.8984375" style="49" customWidth="1"/>
    <col min="27" max="27" width="7.3984375" style="49" customWidth="1"/>
    <col min="28" max="28" width="7" style="49" customWidth="1"/>
    <col min="29" max="30" width="1.8984375" style="49" customWidth="1"/>
    <col min="31" max="34" width="3.69921875" style="49" customWidth="1"/>
    <col min="35" max="35" width="1.8984375" style="49" customWidth="1"/>
    <col min="36" max="16384" width="8.09765625" style="1"/>
  </cols>
  <sheetData>
    <row r="1" spans="3:35" x14ac:dyDescent="0.45">
      <c r="C1" s="104" t="s">
        <v>0</v>
      </c>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50"/>
    </row>
    <row r="2" spans="3:35" ht="14.4" x14ac:dyDescent="0.45">
      <c r="C2" s="168" t="s">
        <v>29</v>
      </c>
      <c r="D2" s="168"/>
      <c r="E2" s="168"/>
      <c r="F2" s="168"/>
      <c r="G2" s="168"/>
      <c r="H2" s="168"/>
      <c r="I2" s="168"/>
      <c r="J2" s="168"/>
      <c r="K2" s="168"/>
      <c r="L2" s="168"/>
      <c r="M2" s="168"/>
      <c r="N2" s="168"/>
      <c r="O2" s="168"/>
      <c r="P2" s="168"/>
      <c r="Q2" s="168"/>
      <c r="R2" s="168"/>
      <c r="S2" s="168"/>
      <c r="T2" s="168"/>
      <c r="U2" s="168"/>
      <c r="V2" s="168"/>
      <c r="W2" s="168"/>
      <c r="X2" s="168"/>
      <c r="Y2" s="168"/>
      <c r="Z2" s="168"/>
      <c r="AA2" s="104"/>
      <c r="AB2" s="104"/>
      <c r="AC2" s="104"/>
      <c r="AD2" s="104"/>
      <c r="AE2" s="104"/>
      <c r="AF2" s="104"/>
      <c r="AG2" s="104"/>
      <c r="AH2" s="104"/>
    </row>
    <row r="3" spans="3:35" x14ac:dyDescent="0.45">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row>
    <row r="4" spans="3:35" x14ac:dyDescent="0.45">
      <c r="C4" s="104"/>
      <c r="D4" s="104"/>
      <c r="E4" s="104"/>
      <c r="F4" s="104"/>
      <c r="G4" s="104"/>
      <c r="H4" s="104"/>
      <c r="I4" s="104"/>
      <c r="J4" s="104"/>
      <c r="K4" s="104"/>
      <c r="L4" s="104"/>
      <c r="M4" s="104"/>
      <c r="N4" s="104"/>
      <c r="O4" s="104"/>
      <c r="P4" s="104"/>
      <c r="Q4" s="104"/>
      <c r="R4" s="104"/>
      <c r="S4" s="104"/>
      <c r="T4" s="104"/>
      <c r="U4" s="104"/>
      <c r="V4" s="104"/>
      <c r="W4" s="104"/>
      <c r="X4" s="104"/>
      <c r="Y4" s="104"/>
      <c r="Z4" s="104"/>
      <c r="AA4" s="106"/>
      <c r="AB4" s="106"/>
      <c r="AC4" s="171" t="s">
        <v>71</v>
      </c>
      <c r="AD4" s="171"/>
      <c r="AE4" s="171"/>
      <c r="AF4" s="171"/>
      <c r="AG4" s="171"/>
      <c r="AH4" s="171"/>
      <c r="AI4" s="51"/>
    </row>
    <row r="5" spans="3:35" x14ac:dyDescent="0.45">
      <c r="C5" s="104"/>
      <c r="D5" s="104"/>
      <c r="E5" s="104"/>
      <c r="F5" s="104"/>
      <c r="G5" s="104"/>
      <c r="H5" s="104"/>
      <c r="I5" s="104"/>
      <c r="J5" s="104"/>
      <c r="K5" s="104"/>
      <c r="L5" s="104"/>
      <c r="M5" s="104"/>
      <c r="N5" s="104"/>
      <c r="O5" s="104"/>
      <c r="P5" s="104"/>
      <c r="Q5" s="104"/>
      <c r="R5" s="104"/>
      <c r="S5" s="104"/>
      <c r="T5" s="104"/>
      <c r="U5" s="104"/>
      <c r="V5" s="104"/>
      <c r="W5" s="104"/>
      <c r="X5" s="104"/>
      <c r="Y5" s="104"/>
      <c r="Z5" s="104"/>
      <c r="AA5" s="104"/>
      <c r="AB5" s="105"/>
      <c r="AC5" s="104"/>
      <c r="AD5" s="104"/>
      <c r="AE5" s="104"/>
      <c r="AF5" s="104"/>
      <c r="AG5" s="104"/>
      <c r="AH5" s="105"/>
      <c r="AI5" s="52"/>
    </row>
    <row r="6" spans="3:35" x14ac:dyDescent="0.45">
      <c r="C6" s="104"/>
      <c r="D6" s="104"/>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row>
    <row r="7" spans="3:35" ht="19.350000000000001" customHeight="1" x14ac:dyDescent="0.45">
      <c r="D7" s="104" t="s">
        <v>15</v>
      </c>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row>
    <row r="8" spans="3:35" x14ac:dyDescent="0.45">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row>
    <row r="9" spans="3:35" x14ac:dyDescent="0.45">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54"/>
    </row>
    <row r="10" spans="3:35" x14ac:dyDescent="0.45">
      <c r="C10" s="104"/>
      <c r="D10" s="104"/>
      <c r="E10" s="104"/>
      <c r="F10" s="104"/>
      <c r="G10" s="104"/>
      <c r="H10" s="104"/>
      <c r="I10" s="104"/>
      <c r="J10" s="104"/>
      <c r="K10" s="104"/>
      <c r="L10" s="104"/>
      <c r="M10" s="104"/>
      <c r="N10" s="104"/>
      <c r="O10" s="104"/>
      <c r="P10" s="104"/>
      <c r="Q10" s="104"/>
      <c r="R10" s="104"/>
      <c r="S10" s="104"/>
      <c r="T10" s="169" t="s">
        <v>1</v>
      </c>
      <c r="U10" s="169"/>
      <c r="V10" s="169"/>
      <c r="W10" s="169"/>
      <c r="X10" s="104"/>
      <c r="Y10" s="104"/>
      <c r="Z10" s="104"/>
      <c r="AA10" s="104"/>
      <c r="AB10" s="104"/>
      <c r="AC10" s="104"/>
      <c r="AD10" s="104"/>
      <c r="AE10" s="104"/>
      <c r="AF10" s="104"/>
      <c r="AG10" s="104"/>
      <c r="AH10" s="104"/>
      <c r="AI10" s="54"/>
    </row>
    <row r="11" spans="3:35" x14ac:dyDescent="0.45">
      <c r="C11" s="104"/>
      <c r="D11" s="104"/>
      <c r="E11" s="104"/>
      <c r="F11" s="104"/>
      <c r="G11" s="104"/>
      <c r="H11" s="104"/>
      <c r="I11" s="104"/>
      <c r="J11" s="104"/>
      <c r="K11" s="104"/>
      <c r="L11" s="104"/>
      <c r="M11" s="104"/>
      <c r="N11" s="104"/>
      <c r="O11" s="104"/>
      <c r="P11" s="104"/>
      <c r="Q11" s="104"/>
      <c r="R11" s="104"/>
      <c r="S11" s="104"/>
      <c r="T11" s="169"/>
      <c r="U11" s="169"/>
      <c r="V11" s="169"/>
      <c r="W11" s="169"/>
      <c r="X11" s="104"/>
      <c r="Y11" s="104"/>
      <c r="Z11" s="104"/>
      <c r="AA11" s="104"/>
      <c r="AB11" s="104"/>
      <c r="AC11" s="104"/>
      <c r="AD11" s="104"/>
      <c r="AE11" s="104"/>
      <c r="AF11" s="104"/>
      <c r="AG11" s="104"/>
      <c r="AH11" s="104"/>
      <c r="AI11" s="54"/>
    </row>
    <row r="12" spans="3:35" x14ac:dyDescent="0.45">
      <c r="C12" s="104"/>
      <c r="D12" s="104"/>
      <c r="E12" s="104"/>
      <c r="F12" s="104"/>
      <c r="G12" s="104"/>
      <c r="H12" s="104"/>
      <c r="I12" s="104"/>
      <c r="J12" s="104"/>
      <c r="K12" s="104"/>
      <c r="L12" s="104"/>
      <c r="M12" s="104"/>
      <c r="N12" s="104"/>
      <c r="O12" s="104"/>
      <c r="P12" s="104"/>
      <c r="Q12" s="104"/>
      <c r="R12" s="104"/>
      <c r="S12" s="104"/>
      <c r="T12" s="169" t="s">
        <v>64</v>
      </c>
      <c r="U12" s="169"/>
      <c r="V12" s="169"/>
      <c r="W12" s="169"/>
      <c r="X12" s="169"/>
      <c r="Y12" s="170"/>
      <c r="Z12" s="170"/>
      <c r="AA12" s="170"/>
      <c r="AB12" s="170"/>
      <c r="AC12" s="170"/>
      <c r="AD12" s="170"/>
      <c r="AE12" s="170"/>
      <c r="AF12" s="170"/>
      <c r="AG12" s="170"/>
      <c r="AH12" s="170"/>
      <c r="AI12" s="54"/>
    </row>
    <row r="13" spans="3:35" x14ac:dyDescent="0.45">
      <c r="C13" s="104"/>
      <c r="D13" s="104"/>
      <c r="E13" s="104"/>
      <c r="F13" s="104"/>
      <c r="G13" s="104"/>
      <c r="H13" s="104"/>
      <c r="I13" s="104"/>
      <c r="J13" s="104"/>
      <c r="K13" s="104"/>
      <c r="L13" s="104"/>
      <c r="M13" s="104"/>
      <c r="N13" s="104"/>
      <c r="O13" s="104"/>
      <c r="P13" s="104"/>
      <c r="Q13" s="104"/>
      <c r="R13" s="104"/>
      <c r="S13" s="104"/>
      <c r="T13" s="169"/>
      <c r="U13" s="169"/>
      <c r="V13" s="169"/>
      <c r="W13" s="169"/>
      <c r="X13" s="169"/>
      <c r="Y13" s="170"/>
      <c r="Z13" s="170"/>
      <c r="AA13" s="170"/>
      <c r="AB13" s="170"/>
      <c r="AC13" s="170"/>
      <c r="AD13" s="170"/>
      <c r="AE13" s="170"/>
      <c r="AF13" s="170"/>
      <c r="AG13" s="170"/>
      <c r="AH13" s="170"/>
      <c r="AI13" s="54"/>
    </row>
    <row r="14" spans="3:35" x14ac:dyDescent="0.45">
      <c r="C14" s="104"/>
      <c r="D14" s="104"/>
      <c r="E14" s="104"/>
      <c r="F14" s="104"/>
      <c r="G14" s="104"/>
      <c r="H14" s="104"/>
      <c r="I14" s="104"/>
      <c r="J14" s="104"/>
      <c r="K14" s="104"/>
      <c r="L14" s="104"/>
      <c r="M14" s="104"/>
      <c r="N14" s="104"/>
      <c r="O14" s="104"/>
      <c r="P14" s="104"/>
      <c r="Q14" s="104"/>
      <c r="R14" s="104"/>
      <c r="S14" s="104"/>
      <c r="T14" s="169" t="s">
        <v>63</v>
      </c>
      <c r="U14" s="169"/>
      <c r="V14" s="169"/>
      <c r="W14" s="169"/>
      <c r="X14" s="169"/>
      <c r="Y14" s="170"/>
      <c r="Z14" s="170"/>
      <c r="AA14" s="170"/>
      <c r="AB14" s="170"/>
      <c r="AC14" s="170"/>
      <c r="AD14" s="170"/>
      <c r="AE14" s="170"/>
      <c r="AF14" s="170"/>
      <c r="AG14" s="170"/>
      <c r="AH14" s="170"/>
      <c r="AI14" s="54"/>
    </row>
    <row r="15" spans="3:35" x14ac:dyDescent="0.45">
      <c r="C15" s="104"/>
      <c r="D15" s="104"/>
      <c r="E15" s="104"/>
      <c r="F15" s="104"/>
      <c r="G15" s="104"/>
      <c r="H15" s="104"/>
      <c r="I15" s="104"/>
      <c r="J15" s="104"/>
      <c r="K15" s="104"/>
      <c r="L15" s="104"/>
      <c r="M15" s="104"/>
      <c r="N15" s="104"/>
      <c r="O15" s="104"/>
      <c r="P15" s="104"/>
      <c r="Q15" s="104"/>
      <c r="R15" s="104"/>
      <c r="S15" s="104"/>
      <c r="T15" s="169"/>
      <c r="U15" s="169"/>
      <c r="V15" s="169"/>
      <c r="W15" s="169"/>
      <c r="X15" s="169"/>
      <c r="Y15" s="170"/>
      <c r="Z15" s="170"/>
      <c r="AA15" s="170"/>
      <c r="AB15" s="170"/>
      <c r="AC15" s="170"/>
      <c r="AD15" s="170"/>
      <c r="AE15" s="170"/>
      <c r="AF15" s="170"/>
      <c r="AG15" s="170"/>
      <c r="AH15" s="170"/>
      <c r="AI15" s="54"/>
    </row>
    <row r="16" spans="3:35" ht="13.35" customHeight="1" x14ac:dyDescent="0.45">
      <c r="C16" s="104"/>
      <c r="D16" s="104"/>
      <c r="E16" s="104"/>
      <c r="F16" s="104"/>
      <c r="G16" s="104"/>
      <c r="H16" s="104"/>
      <c r="I16" s="104"/>
      <c r="J16" s="104"/>
      <c r="K16" s="104"/>
      <c r="L16" s="104"/>
      <c r="M16" s="104"/>
      <c r="N16" s="104"/>
      <c r="O16" s="104"/>
      <c r="P16" s="104"/>
      <c r="Q16" s="104"/>
      <c r="R16" s="104"/>
      <c r="S16" s="104"/>
      <c r="T16" s="175" t="s">
        <v>2</v>
      </c>
      <c r="U16" s="175"/>
      <c r="V16" s="175"/>
      <c r="W16" s="175"/>
      <c r="X16" s="175"/>
      <c r="Y16" s="170"/>
      <c r="Z16" s="170"/>
      <c r="AA16" s="170"/>
      <c r="AB16" s="170"/>
      <c r="AC16" s="170"/>
      <c r="AD16" s="170"/>
      <c r="AE16" s="170"/>
      <c r="AF16" s="170"/>
      <c r="AG16" s="170"/>
      <c r="AH16" s="170"/>
      <c r="AI16" s="54"/>
    </row>
    <row r="17" spans="2:38" x14ac:dyDescent="0.45">
      <c r="C17" s="104"/>
      <c r="D17" s="104"/>
      <c r="E17" s="104"/>
      <c r="F17" s="104"/>
      <c r="G17" s="104"/>
      <c r="H17" s="104"/>
      <c r="I17" s="104"/>
      <c r="J17" s="104"/>
      <c r="K17" s="104"/>
      <c r="L17" s="104"/>
      <c r="M17" s="104"/>
      <c r="N17" s="104"/>
      <c r="O17" s="104"/>
      <c r="P17" s="104"/>
      <c r="Q17" s="104"/>
      <c r="R17" s="104"/>
      <c r="S17" s="104"/>
      <c r="T17" s="175"/>
      <c r="U17" s="175"/>
      <c r="V17" s="175"/>
      <c r="W17" s="175"/>
      <c r="X17" s="175"/>
      <c r="Y17" s="170"/>
      <c r="Z17" s="170"/>
      <c r="AA17" s="170"/>
      <c r="AB17" s="170"/>
      <c r="AC17" s="170"/>
      <c r="AD17" s="170"/>
      <c r="AE17" s="170"/>
      <c r="AF17" s="170"/>
      <c r="AG17" s="170"/>
      <c r="AH17" s="170"/>
      <c r="AI17" s="54"/>
    </row>
    <row r="18" spans="2:38" x14ac:dyDescent="0.45">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54"/>
    </row>
    <row r="19" spans="2:38" ht="24" customHeight="1" x14ac:dyDescent="0.45">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row>
    <row r="20" spans="2:38" ht="17.399999999999999" customHeight="1" x14ac:dyDescent="0.45">
      <c r="B20" s="176" t="s">
        <v>69</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row>
    <row r="21" spans="2:38" ht="23.4" customHeight="1" x14ac:dyDescent="0.45">
      <c r="B21" s="110"/>
      <c r="C21" s="110"/>
      <c r="D21" s="110"/>
      <c r="E21" s="110"/>
      <c r="F21" s="110"/>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c r="AL21" s="29"/>
    </row>
    <row r="22" spans="2:38" ht="13.5" customHeight="1" x14ac:dyDescent="0.45">
      <c r="B22" s="110"/>
      <c r="C22" s="177" t="s">
        <v>70</v>
      </c>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c r="AH22" s="177"/>
      <c r="AI22" s="111"/>
    </row>
    <row r="23" spans="2:38" ht="13.5" customHeight="1" x14ac:dyDescent="0.45">
      <c r="B23" s="110"/>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11"/>
    </row>
    <row r="24" spans="2:38" ht="13.5" customHeight="1" x14ac:dyDescent="0.45">
      <c r="B24" s="110"/>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11"/>
    </row>
    <row r="25" spans="2:38" ht="13.5" customHeight="1" x14ac:dyDescent="0.45">
      <c r="B25" s="112"/>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row>
    <row r="26" spans="2:38" ht="13.5" customHeight="1" x14ac:dyDescent="0.45">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row>
    <row r="27" spans="2:38" ht="13.5" customHeight="1" x14ac:dyDescent="0.45">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row>
    <row r="28" spans="2:38" ht="9" customHeight="1" x14ac:dyDescent="0.45">
      <c r="B28" s="110"/>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27"/>
    </row>
    <row r="29" spans="2:38" ht="13.5" customHeight="1" x14ac:dyDescent="0.45">
      <c r="B29" s="110"/>
      <c r="C29" s="114" t="s">
        <v>16</v>
      </c>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row>
    <row r="30" spans="2:38" ht="13.5" customHeight="1" x14ac:dyDescent="0.45">
      <c r="B30" s="110"/>
      <c r="C30" s="172" t="s">
        <v>65</v>
      </c>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15"/>
    </row>
    <row r="31" spans="2:38" ht="13.5" customHeight="1" x14ac:dyDescent="0.45">
      <c r="B31" s="110"/>
      <c r="C31" s="172" t="s">
        <v>66</v>
      </c>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15"/>
    </row>
    <row r="32" spans="2:38" ht="35.4" customHeight="1" x14ac:dyDescent="0.45">
      <c r="C32" s="108" t="s">
        <v>67</v>
      </c>
      <c r="D32" s="173" t="s">
        <v>68</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03"/>
    </row>
    <row r="33" spans="2:35" ht="13.5" customHeight="1" x14ac:dyDescent="0.45">
      <c r="AA33" s="56"/>
      <c r="AB33" s="56"/>
      <c r="AH33" s="56"/>
      <c r="AI33" s="56"/>
    </row>
    <row r="34" spans="2:35" x14ac:dyDescent="0.45">
      <c r="B34" s="53"/>
      <c r="C34" s="55"/>
    </row>
    <row r="38" spans="2:35" x14ac:dyDescent="0.45">
      <c r="B38" s="53"/>
      <c r="D38" s="174"/>
      <c r="E38" s="174"/>
      <c r="F38" s="174"/>
      <c r="G38" s="174"/>
      <c r="H38" s="174"/>
      <c r="I38" s="174"/>
      <c r="J38" s="174"/>
      <c r="K38" s="174"/>
      <c r="L38" s="174"/>
      <c r="M38" s="174"/>
      <c r="N38" s="174"/>
      <c r="O38" s="174"/>
      <c r="P38" s="174"/>
      <c r="Q38" s="174"/>
      <c r="R38" s="174"/>
      <c r="S38" s="174"/>
      <c r="T38" s="174"/>
      <c r="U38" s="174"/>
      <c r="V38" s="174"/>
      <c r="W38" s="174"/>
      <c r="X38" s="174"/>
      <c r="Y38" s="174"/>
    </row>
  </sheetData>
  <mergeCells count="16">
    <mergeCell ref="C31:AH31"/>
    <mergeCell ref="D32:AI32"/>
    <mergeCell ref="D38:Y38"/>
    <mergeCell ref="T16:X17"/>
    <mergeCell ref="Y16:AH17"/>
    <mergeCell ref="B20:AI20"/>
    <mergeCell ref="C22:AH24"/>
    <mergeCell ref="B26:AI26"/>
    <mergeCell ref="C30:AH30"/>
    <mergeCell ref="C2:Z2"/>
    <mergeCell ref="T10:W11"/>
    <mergeCell ref="T12:X13"/>
    <mergeCell ref="Y12:AH13"/>
    <mergeCell ref="T14:X15"/>
    <mergeCell ref="Y14:AH15"/>
    <mergeCell ref="AC4:AH4"/>
  </mergeCells>
  <phoneticPr fontId="2" type="Hiragana"/>
  <conditionalFormatting sqref="Y12 Y14 Y16">
    <cfRule type="expression" dxfId="5" priority="1">
      <formula>LEN(Y12)=0</formula>
    </cfRule>
  </conditionalFormatting>
  <conditionalFormatting sqref="AC4:AI4">
    <cfRule type="expression" dxfId="4" priority="2">
      <formula>AC4="令和　年　月　日"</formula>
    </cfRule>
  </conditionalFormatting>
  <pageMargins left="0.70866141732283472" right="0.11811023622047245" top="1.1417322834645669" bottom="0.55118110236220474" header="0.31496062992125984" footer="0.31496062992125984"/>
  <pageSetup paperSize="9" firstPageNumber="0" orientation="portrait" cellComments="asDisplayed" useFirstPageNumber="1"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FCA27-2D28-4345-A3A6-167114726E90}">
  <sheetPr codeName="Sheet8">
    <tabColor theme="5" tint="-0.499984740745262"/>
  </sheetPr>
  <dimension ref="B1:K32"/>
  <sheetViews>
    <sheetView view="pageBreakPreview" zoomScaleNormal="100" zoomScaleSheetLayoutView="100" workbookViewId="0">
      <selection activeCell="E16" sqref="E16"/>
    </sheetView>
  </sheetViews>
  <sheetFormatPr defaultColWidth="8.09765625" defaultRowHeight="13.2" x14ac:dyDescent="0.45"/>
  <cols>
    <col min="1" max="1" width="1.8984375" style="1" customWidth="1"/>
    <col min="2" max="2" width="1.19921875" style="2" customWidth="1"/>
    <col min="3" max="3" width="26.3984375" style="2" customWidth="1"/>
    <col min="4" max="4" width="10.19921875" style="2" customWidth="1"/>
    <col min="5" max="6" width="21.59765625" style="30" customWidth="1"/>
    <col min="7" max="7" width="0.8984375" style="1" customWidth="1"/>
    <col min="8" max="16384" width="8.09765625" style="1"/>
  </cols>
  <sheetData>
    <row r="1" spans="2:6" x14ac:dyDescent="0.45">
      <c r="B1" s="2" t="s">
        <v>3</v>
      </c>
    </row>
    <row r="2" spans="2:6" s="27" customFormat="1" ht="16.95" customHeight="1" x14ac:dyDescent="0.45">
      <c r="B2" s="179" t="s">
        <v>30</v>
      </c>
      <c r="C2" s="179"/>
      <c r="D2" s="179"/>
      <c r="E2" s="179"/>
      <c r="F2" s="31"/>
    </row>
    <row r="3" spans="2:6" s="27" customFormat="1" ht="7.5" customHeight="1" x14ac:dyDescent="0.45">
      <c r="B3" s="2"/>
      <c r="C3" s="32"/>
      <c r="D3" s="32"/>
      <c r="E3" s="31"/>
      <c r="F3" s="31"/>
    </row>
    <row r="4" spans="2:6" s="27" customFormat="1" ht="20.399999999999999" customHeight="1" x14ac:dyDescent="0.45">
      <c r="B4" s="28"/>
      <c r="C4" s="28" t="s">
        <v>31</v>
      </c>
      <c r="D4" s="2"/>
      <c r="E4" s="33"/>
      <c r="F4" s="3" t="s">
        <v>24</v>
      </c>
    </row>
    <row r="5" spans="2:6" s="35" customFormat="1" ht="19.95" customHeight="1" x14ac:dyDescent="0.45">
      <c r="B5" s="34"/>
      <c r="C5" s="4"/>
      <c r="D5" s="5"/>
      <c r="E5" s="24" t="s">
        <v>27</v>
      </c>
      <c r="F5" s="17" t="s">
        <v>21</v>
      </c>
    </row>
    <row r="6" spans="2:6" s="35" customFormat="1" ht="19.95" customHeight="1" x14ac:dyDescent="0.45">
      <c r="B6" s="34"/>
      <c r="C6" s="6"/>
      <c r="D6" s="7"/>
      <c r="E6" s="15" t="s">
        <v>17</v>
      </c>
      <c r="F6" s="16" t="s">
        <v>18</v>
      </c>
    </row>
    <row r="7" spans="2:6" ht="25.95" customHeight="1" x14ac:dyDescent="0.45">
      <c r="C7" s="180" t="s">
        <v>4</v>
      </c>
      <c r="D7" s="8" t="s">
        <v>5</v>
      </c>
      <c r="E7" s="13"/>
      <c r="F7" s="14"/>
    </row>
    <row r="8" spans="2:6" ht="19.2" customHeight="1" x14ac:dyDescent="0.45">
      <c r="C8" s="181"/>
      <c r="D8" s="21" t="s">
        <v>25</v>
      </c>
      <c r="E8" s="116"/>
      <c r="F8" s="117" t="str">
        <f>IFERROR((F7-E7)/E7,"自動計算")</f>
        <v>自動計算</v>
      </c>
    </row>
    <row r="9" spans="2:6" ht="25.95" customHeight="1" x14ac:dyDescent="0.45">
      <c r="C9" s="182" t="s">
        <v>6</v>
      </c>
      <c r="D9" s="8" t="s">
        <v>5</v>
      </c>
      <c r="E9" s="18"/>
      <c r="F9" s="19"/>
    </row>
    <row r="10" spans="2:6" ht="19.2" customHeight="1" x14ac:dyDescent="0.45">
      <c r="C10" s="183"/>
      <c r="D10" s="21" t="s">
        <v>22</v>
      </c>
      <c r="E10" s="118" t="str">
        <f>IFERROR((E9/E7),"自動計算")</f>
        <v>自動計算</v>
      </c>
      <c r="F10" s="117" t="str">
        <f>IFERROR((F9/F7),"自動計算")</f>
        <v>自動計算</v>
      </c>
    </row>
    <row r="11" spans="2:6" ht="27" customHeight="1" x14ac:dyDescent="0.45">
      <c r="C11" s="184" t="s">
        <v>7</v>
      </c>
      <c r="D11" s="185"/>
      <c r="E11" s="120" t="str">
        <f>IF(AND(E7="",E9=""),"自動計算",E7-E9)</f>
        <v>自動計算</v>
      </c>
      <c r="F11" s="119" t="str">
        <f>IF(AND(F7="",F9=""),"自動計算",F7-F9)</f>
        <v>自動計算</v>
      </c>
    </row>
    <row r="12" spans="2:6" ht="27" customHeight="1" x14ac:dyDescent="0.45">
      <c r="C12" s="184" t="s">
        <v>26</v>
      </c>
      <c r="D12" s="185"/>
      <c r="E12" s="120" t="str">
        <f t="shared" ref="E12:F12" si="0">IFERROR((E11-E13),"自動計算")</f>
        <v>自動計算</v>
      </c>
      <c r="F12" s="119" t="str">
        <f t="shared" si="0"/>
        <v>自動計算</v>
      </c>
    </row>
    <row r="13" spans="2:6" ht="25.95" customHeight="1" x14ac:dyDescent="0.45">
      <c r="C13" s="192" t="s">
        <v>8</v>
      </c>
      <c r="D13" s="8" t="s">
        <v>5</v>
      </c>
      <c r="E13" s="18"/>
      <c r="F13" s="19"/>
    </row>
    <row r="14" spans="2:6" ht="19.2" customHeight="1" x14ac:dyDescent="0.45">
      <c r="C14" s="193"/>
      <c r="D14" s="20" t="s">
        <v>23</v>
      </c>
      <c r="E14" s="118" t="str">
        <f>IFERROR((E13/E7),"自動計算")</f>
        <v>自動計算</v>
      </c>
      <c r="F14" s="117" t="str">
        <f>IFERROR((F13/F7),"自動計算")</f>
        <v>自動計算</v>
      </c>
    </row>
    <row r="15" spans="2:6" ht="25.95" customHeight="1" x14ac:dyDescent="0.45">
      <c r="C15" s="184" t="s">
        <v>19</v>
      </c>
      <c r="D15" s="185"/>
      <c r="E15" s="9"/>
      <c r="F15" s="10"/>
    </row>
    <row r="16" spans="2:6" ht="25.95" customHeight="1" x14ac:dyDescent="0.45">
      <c r="C16" s="192" t="s">
        <v>9</v>
      </c>
      <c r="D16" s="194"/>
      <c r="E16" s="11"/>
      <c r="F16" s="12"/>
    </row>
    <row r="17" spans="2:11" ht="25.95" customHeight="1" thickBot="1" x14ac:dyDescent="0.5">
      <c r="C17" s="195" t="s">
        <v>10</v>
      </c>
      <c r="D17" s="8" t="s">
        <v>5</v>
      </c>
      <c r="E17" s="124" t="str">
        <f>IF(AND(E13="",E15="",E16=""),"自動計算",SUM(E13,E15,E16))</f>
        <v>自動計算</v>
      </c>
      <c r="F17" s="121" t="str">
        <f>IF(AND(F13="",F15="",F16=""),"自動計算",SUM(F13,F15,F16))</f>
        <v>自動計算</v>
      </c>
    </row>
    <row r="18" spans="2:11" ht="19.2" customHeight="1" thickBot="1" x14ac:dyDescent="0.5">
      <c r="C18" s="196"/>
      <c r="D18" s="21" t="s">
        <v>25</v>
      </c>
      <c r="E18" s="122"/>
      <c r="F18" s="123" t="str">
        <f>IFERROR((F17-E17)/ABS(E17),"自動計算")</f>
        <v>自動計算</v>
      </c>
      <c r="K18" s="36"/>
    </row>
    <row r="19" spans="2:11" ht="25.95" customHeight="1" thickBot="1" x14ac:dyDescent="0.5">
      <c r="C19" s="195" t="s">
        <v>28</v>
      </c>
      <c r="D19" s="8" t="s">
        <v>5</v>
      </c>
      <c r="E19" s="11"/>
      <c r="F19" s="26"/>
      <c r="J19" s="37"/>
    </row>
    <row r="20" spans="2:11" ht="19.2" customHeight="1" thickBot="1" x14ac:dyDescent="0.5">
      <c r="C20" s="181"/>
      <c r="D20" s="21" t="s">
        <v>25</v>
      </c>
      <c r="E20" s="116"/>
      <c r="F20" s="123" t="str">
        <f>IFERROR(ROUNDDOWN((F19-$E19)/$E19,3),"自動計算")</f>
        <v>自動計算</v>
      </c>
    </row>
    <row r="21" spans="2:11" ht="25.95" customHeight="1" x14ac:dyDescent="0.45">
      <c r="C21" s="186" t="s">
        <v>20</v>
      </c>
      <c r="D21" s="187"/>
      <c r="E21" s="22"/>
      <c r="F21" s="23"/>
    </row>
    <row r="22" spans="2:11" ht="38.700000000000003" customHeight="1" x14ac:dyDescent="0.45">
      <c r="C22" s="188" t="s">
        <v>55</v>
      </c>
      <c r="D22" s="189"/>
      <c r="E22" s="190"/>
      <c r="F22" s="191"/>
    </row>
    <row r="23" spans="2:11" ht="21" customHeight="1" x14ac:dyDescent="0.45">
      <c r="C23" s="197" t="s">
        <v>57</v>
      </c>
      <c r="D23" s="197"/>
      <c r="E23" s="197"/>
      <c r="F23" s="197"/>
    </row>
    <row r="24" spans="2:11" ht="78.45" customHeight="1" x14ac:dyDescent="0.45">
      <c r="C24" s="198" t="s">
        <v>73</v>
      </c>
      <c r="D24" s="198"/>
      <c r="E24" s="198"/>
      <c r="F24" s="198"/>
      <c r="G24" s="38"/>
    </row>
    <row r="25" spans="2:11" ht="91.2" customHeight="1" x14ac:dyDescent="0.45">
      <c r="C25" s="198" t="s">
        <v>72</v>
      </c>
      <c r="D25" s="198"/>
      <c r="E25" s="198"/>
      <c r="F25" s="198"/>
      <c r="G25" s="39"/>
    </row>
    <row r="26" spans="2:11" ht="28.5" customHeight="1" x14ac:dyDescent="0.45">
      <c r="C26" s="199" t="s">
        <v>56</v>
      </c>
      <c r="D26" s="199"/>
      <c r="E26" s="199"/>
      <c r="F26" s="199"/>
      <c r="G26" s="41"/>
    </row>
    <row r="27" spans="2:11" s="29" customFormat="1" ht="22.5" customHeight="1" x14ac:dyDescent="0.45">
      <c r="B27" s="42"/>
      <c r="C27" s="199" t="s">
        <v>58</v>
      </c>
      <c r="D27" s="199"/>
      <c r="E27" s="199"/>
      <c r="F27" s="199"/>
      <c r="G27" s="40"/>
    </row>
    <row r="29" spans="2:11" ht="30" customHeight="1" x14ac:dyDescent="0.45">
      <c r="C29" s="200" t="s">
        <v>11</v>
      </c>
      <c r="D29" s="201"/>
      <c r="E29" s="25" t="str">
        <f>IFERROR(E19/E21,"自動計算")</f>
        <v>自動計算</v>
      </c>
      <c r="F29" s="43" t="str">
        <f>IFERROR(F19/F21,"自動計算")</f>
        <v>自動計算</v>
      </c>
    </row>
    <row r="30" spans="2:11" ht="30" customHeight="1" thickBot="1" x14ac:dyDescent="0.5">
      <c r="C30" s="202" t="s">
        <v>12</v>
      </c>
      <c r="D30" s="203"/>
      <c r="E30" s="44"/>
      <c r="F30" s="45" t="str">
        <f>IFERROR((F29-$E29)/$E29,"自動計算")</f>
        <v>自動計算</v>
      </c>
    </row>
    <row r="31" spans="2:11" ht="30" customHeight="1" x14ac:dyDescent="0.45">
      <c r="C31" s="200" t="s">
        <v>13</v>
      </c>
      <c r="D31" s="201"/>
      <c r="E31" s="46" t="str">
        <f>IFERROR(E17/E21,"自動計算")</f>
        <v>自動計算</v>
      </c>
      <c r="F31" s="47" t="str">
        <f>IFERROR(F17/F21,"自動計算")</f>
        <v>自動計算</v>
      </c>
    </row>
    <row r="32" spans="2:11" ht="30" customHeight="1" x14ac:dyDescent="0.45">
      <c r="C32" s="200" t="s">
        <v>14</v>
      </c>
      <c r="D32" s="201"/>
      <c r="E32" s="44"/>
      <c r="F32" s="48" t="str">
        <f>IFERROR((F31-E31)/ABS(E31),"自動計算")</f>
        <v>自動計算</v>
      </c>
    </row>
  </sheetData>
  <sheetProtection formatCells="0" formatColumns="0" formatRows="0" insertColumns="0" insertRows="0" insertHyperlinks="0" deleteColumns="0" deleteRows="0" selectLockedCells="1" sort="0" autoFilter="0" pivotTables="0"/>
  <mergeCells count="22">
    <mergeCell ref="C23:F23"/>
    <mergeCell ref="C25:F25"/>
    <mergeCell ref="C24:F24"/>
    <mergeCell ref="C26:F26"/>
    <mergeCell ref="C32:D32"/>
    <mergeCell ref="C27:F27"/>
    <mergeCell ref="C29:D29"/>
    <mergeCell ref="C30:D30"/>
    <mergeCell ref="C31:D31"/>
    <mergeCell ref="C21:D21"/>
    <mergeCell ref="C22:D22"/>
    <mergeCell ref="E22:F22"/>
    <mergeCell ref="C13:C14"/>
    <mergeCell ref="C15:D15"/>
    <mergeCell ref="C16:D16"/>
    <mergeCell ref="C17:C18"/>
    <mergeCell ref="C19:C20"/>
    <mergeCell ref="B2:E2"/>
    <mergeCell ref="C7:C8"/>
    <mergeCell ref="C9:C10"/>
    <mergeCell ref="C11:D11"/>
    <mergeCell ref="C12:D12"/>
  </mergeCells>
  <phoneticPr fontId="10"/>
  <conditionalFormatting sqref="E22">
    <cfRule type="cellIs" dxfId="3" priority="1" stopIfTrue="1" operator="equal">
      <formula>""</formula>
    </cfRule>
  </conditionalFormatting>
  <conditionalFormatting sqref="E6:F6">
    <cfRule type="cellIs" dxfId="2" priority="3" stopIfTrue="1" operator="equal">
      <formula>"［　年　月］"</formula>
    </cfRule>
  </conditionalFormatting>
  <conditionalFormatting sqref="E7:F7 E9:F9 E11:F13 E15:F16 E19:F19 E21:F21 E29:F32">
    <cfRule type="cellIs" dxfId="1" priority="4" stopIfTrue="1" operator="equal">
      <formula>""</formula>
    </cfRule>
  </conditionalFormatting>
  <conditionalFormatting sqref="F20">
    <cfRule type="cellIs" dxfId="0" priority="2" stopIfTrue="1" operator="equal">
      <formula>""</formula>
    </cfRule>
  </conditionalFormatting>
  <pageMargins left="0.78740157480314965" right="0.39370078740157483" top="0.39370078740157483" bottom="0.39370078740157483" header="0" footer="0"/>
  <pageSetup paperSize="9" firstPageNumber="0" orientation="portrait" useFirstPageNumber="1" r:id="rId1"/>
  <headerFooter alignWithMargins="0"/>
  <drawing r:id="rId2"/>
  <legacyDrawing r:id="rId3"/>
  <controls>
    <mc:AlternateContent xmlns:mc="http://schemas.openxmlformats.org/markup-compatibility/2006">
      <mc:Choice Requires="x14">
        <control shapeId="75778" r:id="rId4" name="CheckBox3">
          <controlPr defaultSize="0" autoLine="0" altText="見込" r:id="rId5">
            <anchor moveWithCells="1" sizeWithCells="1">
              <from>
                <xdr:col>4</xdr:col>
                <xdr:colOff>457200</xdr:colOff>
                <xdr:row>5</xdr:row>
                <xdr:rowOff>0</xdr:rowOff>
              </from>
              <to>
                <xdr:col>4</xdr:col>
                <xdr:colOff>868680</xdr:colOff>
                <xdr:row>5</xdr:row>
                <xdr:rowOff>0</xdr:rowOff>
              </to>
            </anchor>
          </controlPr>
        </control>
      </mc:Choice>
      <mc:Fallback>
        <control shapeId="75778" r:id="rId4" name="CheckBox3"/>
      </mc:Fallback>
    </mc:AlternateContent>
    <mc:AlternateContent xmlns:mc="http://schemas.openxmlformats.org/markup-compatibility/2006">
      <mc:Choice Requires="x14">
        <control shapeId="75777" r:id="rId6" name="CheckBox1">
          <controlPr defaultSize="0" autoLine="0" altText="見込" r:id="rId7">
            <anchor moveWithCells="1" sizeWithCells="1">
              <from>
                <xdr:col>4</xdr:col>
                <xdr:colOff>30480</xdr:colOff>
                <xdr:row>5</xdr:row>
                <xdr:rowOff>0</xdr:rowOff>
              </from>
              <to>
                <xdr:col>4</xdr:col>
                <xdr:colOff>464820</xdr:colOff>
                <xdr:row>5</xdr:row>
                <xdr:rowOff>0</xdr:rowOff>
              </to>
            </anchor>
          </controlPr>
        </control>
      </mc:Choice>
      <mc:Fallback>
        <control shapeId="75777" r:id="rId6" name="CheckBox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C3098-81AA-4445-B663-67547B06BC53}">
  <sheetPr>
    <tabColor theme="5" tint="-0.499984740745262"/>
    <pageSetUpPr fitToPage="1"/>
  </sheetPr>
  <dimension ref="B1:IT59"/>
  <sheetViews>
    <sheetView workbookViewId="0">
      <pane ySplit="10" topLeftCell="A11" activePane="bottomLeft" state="frozen"/>
      <selection activeCell="A7" sqref="A7"/>
      <selection pane="bottomLeft" activeCell="A7" sqref="A7"/>
    </sheetView>
  </sheetViews>
  <sheetFormatPr defaultColWidth="8" defaultRowHeight="13.2" x14ac:dyDescent="0.2"/>
  <cols>
    <col min="1" max="1" width="1.69921875" style="60" customWidth="1"/>
    <col min="2" max="2" width="5.69921875" style="57" customWidth="1"/>
    <col min="3" max="3" width="13" style="57" customWidth="1"/>
    <col min="4" max="4" width="9" style="57" customWidth="1"/>
    <col min="5" max="5" width="8.69921875" style="59" bestFit="1" customWidth="1"/>
    <col min="6" max="6" width="9" style="57" customWidth="1"/>
    <col min="7" max="7" width="6.69921875" style="57" customWidth="1"/>
    <col min="8" max="8" width="7.09765625" style="57" customWidth="1"/>
    <col min="9" max="9" width="13" style="57" customWidth="1"/>
    <col min="10" max="10" width="9.8984375" style="57" customWidth="1"/>
    <col min="11" max="11" width="10.5" style="57" customWidth="1"/>
    <col min="12" max="12" width="9.59765625" style="57" customWidth="1"/>
    <col min="13" max="13" width="9" style="57" customWidth="1"/>
    <col min="14" max="14" width="8.69921875" style="59" bestFit="1" customWidth="1"/>
    <col min="15" max="254" width="9" style="57" customWidth="1"/>
    <col min="255" max="16384" width="8" style="60"/>
  </cols>
  <sheetData>
    <row r="1" spans="2:14" ht="23.4" customHeight="1" x14ac:dyDescent="0.2">
      <c r="B1" s="156" t="s">
        <v>53</v>
      </c>
      <c r="C1" s="156"/>
      <c r="D1" s="156"/>
      <c r="E1" s="156"/>
      <c r="F1" s="156"/>
      <c r="G1" s="156"/>
      <c r="L1" s="58"/>
    </row>
    <row r="2" spans="2:14" ht="9" customHeight="1" x14ac:dyDescent="0.2">
      <c r="B2" s="61"/>
    </row>
    <row r="3" spans="2:14" ht="19.2" x14ac:dyDescent="0.2">
      <c r="B3" s="157" t="s">
        <v>32</v>
      </c>
      <c r="C3" s="157"/>
      <c r="D3" s="157"/>
      <c r="E3" s="157"/>
      <c r="F3" s="157"/>
      <c r="G3" s="157"/>
      <c r="H3" s="157"/>
      <c r="I3" s="157"/>
      <c r="J3" s="157"/>
      <c r="K3" s="157"/>
      <c r="L3" s="157"/>
      <c r="M3" s="157"/>
      <c r="N3" s="157"/>
    </row>
    <row r="4" spans="2:14" ht="14.4" x14ac:dyDescent="0.2">
      <c r="B4" s="62"/>
      <c r="E4" s="63"/>
      <c r="N4" s="64"/>
    </row>
    <row r="5" spans="2:14" ht="20.399999999999999" customHeight="1" x14ac:dyDescent="0.2">
      <c r="B5" s="158" t="s">
        <v>33</v>
      </c>
      <c r="C5" s="159"/>
      <c r="D5" s="159"/>
      <c r="E5" s="160"/>
      <c r="N5" s="63"/>
    </row>
    <row r="6" spans="2:14" ht="20.399999999999999" customHeight="1" x14ac:dyDescent="0.2">
      <c r="B6" s="161"/>
      <c r="C6" s="162"/>
      <c r="D6" s="162"/>
      <c r="E6" s="163"/>
      <c r="N6" s="63"/>
    </row>
    <row r="7" spans="2:14" ht="13.8" thickBot="1" x14ac:dyDescent="0.25">
      <c r="B7" s="65"/>
      <c r="E7" s="66" t="s">
        <v>34</v>
      </c>
      <c r="N7" s="66" t="s">
        <v>34</v>
      </c>
    </row>
    <row r="8" spans="2:14" ht="15" thickBot="1" x14ac:dyDescent="0.25">
      <c r="B8" s="164" t="s">
        <v>35</v>
      </c>
      <c r="C8" s="165"/>
      <c r="D8" s="165"/>
      <c r="E8" s="166"/>
      <c r="G8" s="164" t="s">
        <v>36</v>
      </c>
      <c r="H8" s="165"/>
      <c r="I8" s="165"/>
      <c r="J8" s="165"/>
      <c r="K8" s="165"/>
      <c r="L8" s="165"/>
      <c r="M8" s="165"/>
      <c r="N8" s="167"/>
    </row>
    <row r="9" spans="2:14" ht="16.649999999999999" customHeight="1" x14ac:dyDescent="0.2">
      <c r="B9" s="146" t="s">
        <v>37</v>
      </c>
      <c r="C9" s="132" t="s">
        <v>38</v>
      </c>
      <c r="D9" s="148" t="s">
        <v>39</v>
      </c>
      <c r="E9" s="150" t="s">
        <v>40</v>
      </c>
      <c r="G9" s="152" t="s">
        <v>41</v>
      </c>
      <c r="H9" s="154" t="s">
        <v>37</v>
      </c>
      <c r="I9" s="132" t="s">
        <v>38</v>
      </c>
      <c r="J9" s="134" t="s">
        <v>42</v>
      </c>
      <c r="K9" s="135"/>
      <c r="L9" s="136"/>
      <c r="M9" s="137"/>
      <c r="N9" s="138" t="s">
        <v>40</v>
      </c>
    </row>
    <row r="10" spans="2:14" ht="36" customHeight="1" thickBot="1" x14ac:dyDescent="0.25">
      <c r="B10" s="147"/>
      <c r="C10" s="133"/>
      <c r="D10" s="149"/>
      <c r="E10" s="151"/>
      <c r="G10" s="153"/>
      <c r="H10" s="155"/>
      <c r="I10" s="133"/>
      <c r="J10" s="67" t="s">
        <v>43</v>
      </c>
      <c r="K10" s="68" t="s">
        <v>44</v>
      </c>
      <c r="L10" s="69" t="s">
        <v>45</v>
      </c>
      <c r="M10" s="68" t="s">
        <v>46</v>
      </c>
      <c r="N10" s="139"/>
    </row>
    <row r="11" spans="2:14" x14ac:dyDescent="0.2">
      <c r="B11" s="70" t="s">
        <v>47</v>
      </c>
      <c r="C11" s="71" t="s">
        <v>48</v>
      </c>
      <c r="D11" s="72" t="s">
        <v>49</v>
      </c>
      <c r="E11" s="73">
        <v>2000000</v>
      </c>
      <c r="G11" s="74" t="str">
        <f t="shared" ref="G11:G51" si="0">+IF(OR(D11="○",J11="○",K11="○",L11="○",M11="○"),"×","○")</f>
        <v>×</v>
      </c>
      <c r="H11" s="75" t="s">
        <v>47</v>
      </c>
      <c r="I11" s="76" t="str">
        <f t="shared" ref="I11:I51" si="1">C11</f>
        <v>産振　太郎</v>
      </c>
      <c r="J11" s="72"/>
      <c r="K11" s="72"/>
      <c r="L11" s="72"/>
      <c r="M11" s="72"/>
      <c r="N11" s="73">
        <v>3000000</v>
      </c>
    </row>
    <row r="12" spans="2:14" x14ac:dyDescent="0.2">
      <c r="B12" s="77">
        <v>1</v>
      </c>
      <c r="C12" s="78"/>
      <c r="D12" s="79"/>
      <c r="E12" s="80"/>
      <c r="G12" s="74" t="str">
        <f t="shared" si="0"/>
        <v>○</v>
      </c>
      <c r="H12" s="81">
        <v>1</v>
      </c>
      <c r="I12" s="82">
        <f t="shared" si="1"/>
        <v>0</v>
      </c>
      <c r="J12" s="79"/>
      <c r="K12" s="79"/>
      <c r="L12" s="79"/>
      <c r="M12" s="79"/>
      <c r="N12" s="80"/>
    </row>
    <row r="13" spans="2:14" x14ac:dyDescent="0.2">
      <c r="B13" s="77">
        <v>2</v>
      </c>
      <c r="C13" s="78"/>
      <c r="D13" s="79"/>
      <c r="E13" s="80"/>
      <c r="G13" s="74" t="str">
        <f t="shared" si="0"/>
        <v>○</v>
      </c>
      <c r="H13" s="81">
        <v>2</v>
      </c>
      <c r="I13" s="82">
        <f t="shared" si="1"/>
        <v>0</v>
      </c>
      <c r="J13" s="79"/>
      <c r="K13" s="79"/>
      <c r="L13" s="79"/>
      <c r="M13" s="79"/>
      <c r="N13" s="80"/>
    </row>
    <row r="14" spans="2:14" x14ac:dyDescent="0.2">
      <c r="B14" s="77">
        <v>3</v>
      </c>
      <c r="C14" s="78"/>
      <c r="D14" s="79"/>
      <c r="E14" s="80"/>
      <c r="G14" s="74" t="str">
        <f t="shared" si="0"/>
        <v>○</v>
      </c>
      <c r="H14" s="81">
        <v>3</v>
      </c>
      <c r="I14" s="82">
        <f t="shared" si="1"/>
        <v>0</v>
      </c>
      <c r="J14" s="79"/>
      <c r="K14" s="79"/>
      <c r="L14" s="79"/>
      <c r="M14" s="79"/>
      <c r="N14" s="80"/>
    </row>
    <row r="15" spans="2:14" x14ac:dyDescent="0.2">
      <c r="B15" s="77">
        <v>4</v>
      </c>
      <c r="C15" s="78"/>
      <c r="D15" s="79"/>
      <c r="E15" s="80"/>
      <c r="G15" s="74" t="str">
        <f t="shared" si="0"/>
        <v>○</v>
      </c>
      <c r="H15" s="81">
        <v>4</v>
      </c>
      <c r="I15" s="82">
        <f t="shared" si="1"/>
        <v>0</v>
      </c>
      <c r="J15" s="79"/>
      <c r="K15" s="79"/>
      <c r="L15" s="79"/>
      <c r="M15" s="79"/>
      <c r="N15" s="80"/>
    </row>
    <row r="16" spans="2:14" x14ac:dyDescent="0.2">
      <c r="B16" s="77">
        <v>5</v>
      </c>
      <c r="C16" s="78"/>
      <c r="D16" s="79"/>
      <c r="E16" s="80"/>
      <c r="G16" s="74" t="str">
        <f t="shared" si="0"/>
        <v>○</v>
      </c>
      <c r="H16" s="81">
        <v>5</v>
      </c>
      <c r="I16" s="82">
        <f t="shared" si="1"/>
        <v>0</v>
      </c>
      <c r="J16" s="79"/>
      <c r="K16" s="79"/>
      <c r="L16" s="79"/>
      <c r="M16" s="79"/>
      <c r="N16" s="80"/>
    </row>
    <row r="17" spans="2:14" x14ac:dyDescent="0.2">
      <c r="B17" s="77">
        <v>6</v>
      </c>
      <c r="C17" s="78"/>
      <c r="D17" s="79"/>
      <c r="E17" s="80"/>
      <c r="G17" s="74" t="str">
        <f t="shared" si="0"/>
        <v>○</v>
      </c>
      <c r="H17" s="81">
        <v>6</v>
      </c>
      <c r="I17" s="82">
        <f t="shared" si="1"/>
        <v>0</v>
      </c>
      <c r="J17" s="79"/>
      <c r="K17" s="79"/>
      <c r="L17" s="79"/>
      <c r="M17" s="79"/>
      <c r="N17" s="80"/>
    </row>
    <row r="18" spans="2:14" x14ac:dyDescent="0.2">
      <c r="B18" s="77">
        <v>7</v>
      </c>
      <c r="C18" s="78"/>
      <c r="D18" s="79"/>
      <c r="E18" s="80"/>
      <c r="G18" s="74" t="str">
        <f t="shared" si="0"/>
        <v>○</v>
      </c>
      <c r="H18" s="81">
        <v>7</v>
      </c>
      <c r="I18" s="82">
        <f t="shared" si="1"/>
        <v>0</v>
      </c>
      <c r="J18" s="79"/>
      <c r="K18" s="79"/>
      <c r="L18" s="79"/>
      <c r="M18" s="79"/>
      <c r="N18" s="80"/>
    </row>
    <row r="19" spans="2:14" x14ac:dyDescent="0.2">
      <c r="B19" s="77">
        <v>8</v>
      </c>
      <c r="C19" s="78"/>
      <c r="D19" s="79"/>
      <c r="E19" s="80"/>
      <c r="G19" s="74" t="str">
        <f t="shared" si="0"/>
        <v>○</v>
      </c>
      <c r="H19" s="81">
        <v>8</v>
      </c>
      <c r="I19" s="82">
        <f t="shared" si="1"/>
        <v>0</v>
      </c>
      <c r="J19" s="79"/>
      <c r="K19" s="79"/>
      <c r="L19" s="79"/>
      <c r="M19" s="79"/>
      <c r="N19" s="80"/>
    </row>
    <row r="20" spans="2:14" x14ac:dyDescent="0.2">
      <c r="B20" s="77">
        <v>9</v>
      </c>
      <c r="C20" s="78"/>
      <c r="D20" s="79"/>
      <c r="E20" s="80"/>
      <c r="G20" s="74" t="str">
        <f t="shared" si="0"/>
        <v>○</v>
      </c>
      <c r="H20" s="81">
        <v>9</v>
      </c>
      <c r="I20" s="82">
        <f t="shared" si="1"/>
        <v>0</v>
      </c>
      <c r="J20" s="79"/>
      <c r="K20" s="79"/>
      <c r="L20" s="79"/>
      <c r="M20" s="79"/>
      <c r="N20" s="80"/>
    </row>
    <row r="21" spans="2:14" x14ac:dyDescent="0.2">
      <c r="B21" s="77">
        <v>10</v>
      </c>
      <c r="C21" s="78"/>
      <c r="D21" s="79"/>
      <c r="E21" s="80"/>
      <c r="G21" s="74" t="str">
        <f t="shared" si="0"/>
        <v>○</v>
      </c>
      <c r="H21" s="81">
        <v>10</v>
      </c>
      <c r="I21" s="82">
        <f t="shared" si="1"/>
        <v>0</v>
      </c>
      <c r="J21" s="79"/>
      <c r="K21" s="79"/>
      <c r="L21" s="79"/>
      <c r="M21" s="79"/>
      <c r="N21" s="80"/>
    </row>
    <row r="22" spans="2:14" x14ac:dyDescent="0.2">
      <c r="B22" s="77">
        <v>11</v>
      </c>
      <c r="C22" s="78"/>
      <c r="D22" s="79"/>
      <c r="E22" s="80"/>
      <c r="G22" s="74" t="str">
        <f t="shared" si="0"/>
        <v>○</v>
      </c>
      <c r="H22" s="81">
        <v>11</v>
      </c>
      <c r="I22" s="82">
        <f t="shared" si="1"/>
        <v>0</v>
      </c>
      <c r="J22" s="79"/>
      <c r="K22" s="79"/>
      <c r="L22" s="79"/>
      <c r="M22" s="79"/>
      <c r="N22" s="80"/>
    </row>
    <row r="23" spans="2:14" x14ac:dyDescent="0.2">
      <c r="B23" s="77">
        <v>12</v>
      </c>
      <c r="C23" s="78"/>
      <c r="D23" s="79"/>
      <c r="E23" s="80"/>
      <c r="G23" s="74" t="str">
        <f t="shared" si="0"/>
        <v>○</v>
      </c>
      <c r="H23" s="81">
        <v>12</v>
      </c>
      <c r="I23" s="82">
        <f t="shared" si="1"/>
        <v>0</v>
      </c>
      <c r="J23" s="79"/>
      <c r="K23" s="79"/>
      <c r="L23" s="79"/>
      <c r="M23" s="79"/>
      <c r="N23" s="80"/>
    </row>
    <row r="24" spans="2:14" x14ac:dyDescent="0.2">
      <c r="B24" s="77">
        <v>13</v>
      </c>
      <c r="C24" s="78"/>
      <c r="D24" s="79"/>
      <c r="E24" s="80"/>
      <c r="G24" s="74" t="str">
        <f t="shared" si="0"/>
        <v>○</v>
      </c>
      <c r="H24" s="81">
        <v>13</v>
      </c>
      <c r="I24" s="82">
        <f t="shared" si="1"/>
        <v>0</v>
      </c>
      <c r="J24" s="79"/>
      <c r="K24" s="79"/>
      <c r="L24" s="79"/>
      <c r="M24" s="79"/>
      <c r="N24" s="80"/>
    </row>
    <row r="25" spans="2:14" x14ac:dyDescent="0.2">
      <c r="B25" s="77">
        <v>14</v>
      </c>
      <c r="C25" s="78"/>
      <c r="D25" s="79"/>
      <c r="E25" s="80"/>
      <c r="G25" s="74" t="str">
        <f t="shared" si="0"/>
        <v>○</v>
      </c>
      <c r="H25" s="81">
        <v>14</v>
      </c>
      <c r="I25" s="82">
        <f t="shared" si="1"/>
        <v>0</v>
      </c>
      <c r="J25" s="79"/>
      <c r="K25" s="79"/>
      <c r="L25" s="79"/>
      <c r="M25" s="79"/>
      <c r="N25" s="80"/>
    </row>
    <row r="26" spans="2:14" x14ac:dyDescent="0.2">
      <c r="B26" s="77">
        <v>15</v>
      </c>
      <c r="C26" s="78"/>
      <c r="D26" s="79"/>
      <c r="E26" s="80"/>
      <c r="G26" s="74" t="str">
        <f t="shared" si="0"/>
        <v>○</v>
      </c>
      <c r="H26" s="81">
        <v>15</v>
      </c>
      <c r="I26" s="82">
        <f t="shared" si="1"/>
        <v>0</v>
      </c>
      <c r="J26" s="79"/>
      <c r="K26" s="79"/>
      <c r="L26" s="79"/>
      <c r="M26" s="79"/>
      <c r="N26" s="80"/>
    </row>
    <row r="27" spans="2:14" x14ac:dyDescent="0.2">
      <c r="B27" s="77">
        <v>16</v>
      </c>
      <c r="C27" s="78"/>
      <c r="D27" s="79"/>
      <c r="E27" s="80"/>
      <c r="G27" s="74" t="str">
        <f t="shared" si="0"/>
        <v>○</v>
      </c>
      <c r="H27" s="81">
        <v>16</v>
      </c>
      <c r="I27" s="82">
        <f t="shared" si="1"/>
        <v>0</v>
      </c>
      <c r="J27" s="79"/>
      <c r="K27" s="79"/>
      <c r="L27" s="79"/>
      <c r="M27" s="79"/>
      <c r="N27" s="80"/>
    </row>
    <row r="28" spans="2:14" x14ac:dyDescent="0.2">
      <c r="B28" s="77">
        <v>17</v>
      </c>
      <c r="C28" s="78"/>
      <c r="D28" s="79"/>
      <c r="E28" s="80"/>
      <c r="G28" s="74" t="str">
        <f t="shared" si="0"/>
        <v>○</v>
      </c>
      <c r="H28" s="81">
        <v>17</v>
      </c>
      <c r="I28" s="82">
        <f t="shared" si="1"/>
        <v>0</v>
      </c>
      <c r="J28" s="79"/>
      <c r="K28" s="79"/>
      <c r="L28" s="79"/>
      <c r="M28" s="79"/>
      <c r="N28" s="80"/>
    </row>
    <row r="29" spans="2:14" x14ac:dyDescent="0.2">
      <c r="B29" s="77">
        <v>18</v>
      </c>
      <c r="C29" s="78"/>
      <c r="D29" s="79"/>
      <c r="E29" s="80"/>
      <c r="G29" s="74" t="str">
        <f t="shared" si="0"/>
        <v>○</v>
      </c>
      <c r="H29" s="81">
        <v>18</v>
      </c>
      <c r="I29" s="82">
        <f t="shared" si="1"/>
        <v>0</v>
      </c>
      <c r="J29" s="79"/>
      <c r="K29" s="79"/>
      <c r="L29" s="79"/>
      <c r="M29" s="79"/>
      <c r="N29" s="80"/>
    </row>
    <row r="30" spans="2:14" x14ac:dyDescent="0.2">
      <c r="B30" s="77">
        <v>19</v>
      </c>
      <c r="C30" s="78"/>
      <c r="D30" s="79"/>
      <c r="E30" s="80"/>
      <c r="G30" s="74" t="str">
        <f t="shared" si="0"/>
        <v>○</v>
      </c>
      <c r="H30" s="81">
        <v>19</v>
      </c>
      <c r="I30" s="82">
        <f t="shared" si="1"/>
        <v>0</v>
      </c>
      <c r="J30" s="79"/>
      <c r="K30" s="79"/>
      <c r="L30" s="79"/>
      <c r="M30" s="79"/>
      <c r="N30" s="80"/>
    </row>
    <row r="31" spans="2:14" x14ac:dyDescent="0.2">
      <c r="B31" s="77">
        <v>20</v>
      </c>
      <c r="C31" s="78"/>
      <c r="D31" s="79"/>
      <c r="E31" s="80"/>
      <c r="G31" s="74" t="str">
        <f t="shared" si="0"/>
        <v>○</v>
      </c>
      <c r="H31" s="81">
        <v>20</v>
      </c>
      <c r="I31" s="82">
        <f t="shared" si="1"/>
        <v>0</v>
      </c>
      <c r="J31" s="79"/>
      <c r="K31" s="79"/>
      <c r="L31" s="79"/>
      <c r="M31" s="79"/>
      <c r="N31" s="80"/>
    </row>
    <row r="32" spans="2:14" x14ac:dyDescent="0.2">
      <c r="B32" s="77">
        <v>21</v>
      </c>
      <c r="C32" s="78"/>
      <c r="D32" s="79"/>
      <c r="E32" s="80"/>
      <c r="G32" s="74" t="str">
        <f t="shared" si="0"/>
        <v>○</v>
      </c>
      <c r="H32" s="81">
        <v>21</v>
      </c>
      <c r="I32" s="82">
        <f t="shared" si="1"/>
        <v>0</v>
      </c>
      <c r="J32" s="79"/>
      <c r="K32" s="79"/>
      <c r="L32" s="79"/>
      <c r="M32" s="79"/>
      <c r="N32" s="80"/>
    </row>
    <row r="33" spans="2:14" x14ac:dyDescent="0.2">
      <c r="B33" s="77">
        <v>22</v>
      </c>
      <c r="C33" s="78"/>
      <c r="D33" s="79"/>
      <c r="E33" s="80"/>
      <c r="G33" s="74" t="str">
        <f t="shared" si="0"/>
        <v>○</v>
      </c>
      <c r="H33" s="81">
        <v>22</v>
      </c>
      <c r="I33" s="82">
        <f t="shared" si="1"/>
        <v>0</v>
      </c>
      <c r="J33" s="79"/>
      <c r="K33" s="79"/>
      <c r="L33" s="79"/>
      <c r="M33" s="79"/>
      <c r="N33" s="80"/>
    </row>
    <row r="34" spans="2:14" x14ac:dyDescent="0.2">
      <c r="B34" s="77">
        <v>23</v>
      </c>
      <c r="C34" s="78"/>
      <c r="D34" s="79"/>
      <c r="E34" s="80"/>
      <c r="G34" s="74" t="str">
        <f t="shared" si="0"/>
        <v>○</v>
      </c>
      <c r="H34" s="81">
        <v>23</v>
      </c>
      <c r="I34" s="82">
        <f t="shared" si="1"/>
        <v>0</v>
      </c>
      <c r="J34" s="79"/>
      <c r="K34" s="79"/>
      <c r="L34" s="79"/>
      <c r="M34" s="79"/>
      <c r="N34" s="80"/>
    </row>
    <row r="35" spans="2:14" x14ac:dyDescent="0.2">
      <c r="B35" s="77">
        <v>24</v>
      </c>
      <c r="C35" s="78"/>
      <c r="D35" s="79"/>
      <c r="E35" s="80"/>
      <c r="G35" s="74" t="str">
        <f t="shared" si="0"/>
        <v>○</v>
      </c>
      <c r="H35" s="81">
        <v>24</v>
      </c>
      <c r="I35" s="82">
        <f t="shared" si="1"/>
        <v>0</v>
      </c>
      <c r="J35" s="79"/>
      <c r="K35" s="79"/>
      <c r="L35" s="79"/>
      <c r="M35" s="79"/>
      <c r="N35" s="80"/>
    </row>
    <row r="36" spans="2:14" x14ac:dyDescent="0.2">
      <c r="B36" s="77">
        <v>25</v>
      </c>
      <c r="C36" s="78"/>
      <c r="D36" s="79"/>
      <c r="E36" s="80"/>
      <c r="G36" s="74" t="str">
        <f t="shared" si="0"/>
        <v>○</v>
      </c>
      <c r="H36" s="81">
        <v>25</v>
      </c>
      <c r="I36" s="82">
        <f t="shared" si="1"/>
        <v>0</v>
      </c>
      <c r="J36" s="79"/>
      <c r="K36" s="79"/>
      <c r="L36" s="79"/>
      <c r="M36" s="79"/>
      <c r="N36" s="80"/>
    </row>
    <row r="37" spans="2:14" x14ac:dyDescent="0.2">
      <c r="B37" s="77">
        <v>26</v>
      </c>
      <c r="C37" s="78"/>
      <c r="D37" s="79"/>
      <c r="E37" s="80"/>
      <c r="G37" s="74" t="str">
        <f t="shared" si="0"/>
        <v>○</v>
      </c>
      <c r="H37" s="81">
        <v>26</v>
      </c>
      <c r="I37" s="82">
        <f t="shared" si="1"/>
        <v>0</v>
      </c>
      <c r="J37" s="79"/>
      <c r="K37" s="79"/>
      <c r="L37" s="79"/>
      <c r="M37" s="79"/>
      <c r="N37" s="80"/>
    </row>
    <row r="38" spans="2:14" x14ac:dyDescent="0.2">
      <c r="B38" s="77">
        <v>27</v>
      </c>
      <c r="C38" s="78"/>
      <c r="D38" s="79"/>
      <c r="E38" s="80"/>
      <c r="G38" s="74" t="str">
        <f t="shared" si="0"/>
        <v>○</v>
      </c>
      <c r="H38" s="81">
        <v>27</v>
      </c>
      <c r="I38" s="82">
        <f t="shared" si="1"/>
        <v>0</v>
      </c>
      <c r="J38" s="79"/>
      <c r="K38" s="79"/>
      <c r="L38" s="79"/>
      <c r="M38" s="79"/>
      <c r="N38" s="80"/>
    </row>
    <row r="39" spans="2:14" x14ac:dyDescent="0.2">
      <c r="B39" s="77">
        <v>28</v>
      </c>
      <c r="C39" s="78"/>
      <c r="D39" s="79"/>
      <c r="E39" s="80"/>
      <c r="G39" s="74" t="str">
        <f t="shared" si="0"/>
        <v>○</v>
      </c>
      <c r="H39" s="81">
        <v>28</v>
      </c>
      <c r="I39" s="82">
        <f t="shared" si="1"/>
        <v>0</v>
      </c>
      <c r="J39" s="79"/>
      <c r="K39" s="79"/>
      <c r="L39" s="79"/>
      <c r="M39" s="79"/>
      <c r="N39" s="80"/>
    </row>
    <row r="40" spans="2:14" x14ac:dyDescent="0.2">
      <c r="B40" s="77">
        <v>29</v>
      </c>
      <c r="C40" s="78"/>
      <c r="D40" s="79"/>
      <c r="E40" s="80"/>
      <c r="G40" s="74" t="str">
        <f t="shared" si="0"/>
        <v>○</v>
      </c>
      <c r="H40" s="81">
        <v>29</v>
      </c>
      <c r="I40" s="82">
        <f t="shared" si="1"/>
        <v>0</v>
      </c>
      <c r="J40" s="79"/>
      <c r="K40" s="79"/>
      <c r="L40" s="79"/>
      <c r="M40" s="79"/>
      <c r="N40" s="80"/>
    </row>
    <row r="41" spans="2:14" x14ac:dyDescent="0.2">
      <c r="B41" s="77">
        <v>30</v>
      </c>
      <c r="C41" s="78"/>
      <c r="D41" s="79"/>
      <c r="E41" s="80"/>
      <c r="G41" s="74" t="str">
        <f t="shared" si="0"/>
        <v>○</v>
      </c>
      <c r="H41" s="81">
        <v>30</v>
      </c>
      <c r="I41" s="82">
        <f t="shared" si="1"/>
        <v>0</v>
      </c>
      <c r="J41" s="79"/>
      <c r="K41" s="79"/>
      <c r="L41" s="79"/>
      <c r="M41" s="79"/>
      <c r="N41" s="80"/>
    </row>
    <row r="42" spans="2:14" x14ac:dyDescent="0.2">
      <c r="B42" s="77">
        <v>31</v>
      </c>
      <c r="C42" s="78"/>
      <c r="D42" s="79"/>
      <c r="E42" s="80"/>
      <c r="G42" s="74" t="str">
        <f t="shared" si="0"/>
        <v>○</v>
      </c>
      <c r="H42" s="81">
        <v>31</v>
      </c>
      <c r="I42" s="82">
        <f t="shared" si="1"/>
        <v>0</v>
      </c>
      <c r="J42" s="79"/>
      <c r="K42" s="79"/>
      <c r="L42" s="79"/>
      <c r="M42" s="79"/>
      <c r="N42" s="80"/>
    </row>
    <row r="43" spans="2:14" x14ac:dyDescent="0.2">
      <c r="B43" s="77">
        <v>32</v>
      </c>
      <c r="C43" s="78"/>
      <c r="D43" s="79"/>
      <c r="E43" s="80"/>
      <c r="G43" s="74" t="str">
        <f t="shared" si="0"/>
        <v>○</v>
      </c>
      <c r="H43" s="81">
        <v>32</v>
      </c>
      <c r="I43" s="82">
        <f t="shared" si="1"/>
        <v>0</v>
      </c>
      <c r="J43" s="79"/>
      <c r="K43" s="79"/>
      <c r="L43" s="79"/>
      <c r="M43" s="79"/>
      <c r="N43" s="80"/>
    </row>
    <row r="44" spans="2:14" x14ac:dyDescent="0.2">
      <c r="B44" s="77">
        <v>33</v>
      </c>
      <c r="C44" s="78"/>
      <c r="D44" s="79"/>
      <c r="E44" s="80"/>
      <c r="G44" s="74" t="str">
        <f t="shared" si="0"/>
        <v>○</v>
      </c>
      <c r="H44" s="81">
        <v>33</v>
      </c>
      <c r="I44" s="82">
        <f t="shared" si="1"/>
        <v>0</v>
      </c>
      <c r="J44" s="79"/>
      <c r="K44" s="79"/>
      <c r="L44" s="79"/>
      <c r="M44" s="79"/>
      <c r="N44" s="80"/>
    </row>
    <row r="45" spans="2:14" x14ac:dyDescent="0.2">
      <c r="B45" s="77">
        <v>34</v>
      </c>
      <c r="C45" s="78"/>
      <c r="D45" s="79"/>
      <c r="E45" s="80"/>
      <c r="G45" s="74" t="str">
        <f t="shared" si="0"/>
        <v>○</v>
      </c>
      <c r="H45" s="81">
        <v>34</v>
      </c>
      <c r="I45" s="82">
        <f t="shared" si="1"/>
        <v>0</v>
      </c>
      <c r="J45" s="79"/>
      <c r="K45" s="79"/>
      <c r="L45" s="79"/>
      <c r="M45" s="79"/>
      <c r="N45" s="80"/>
    </row>
    <row r="46" spans="2:14" x14ac:dyDescent="0.2">
      <c r="B46" s="77">
        <v>35</v>
      </c>
      <c r="C46" s="78"/>
      <c r="D46" s="79"/>
      <c r="E46" s="80"/>
      <c r="G46" s="74" t="str">
        <f t="shared" si="0"/>
        <v>○</v>
      </c>
      <c r="H46" s="81">
        <v>35</v>
      </c>
      <c r="I46" s="82">
        <f t="shared" si="1"/>
        <v>0</v>
      </c>
      <c r="J46" s="79"/>
      <c r="K46" s="79"/>
      <c r="L46" s="79"/>
      <c r="M46" s="79"/>
      <c r="N46" s="80"/>
    </row>
    <row r="47" spans="2:14" x14ac:dyDescent="0.2">
      <c r="B47" s="77">
        <v>36</v>
      </c>
      <c r="C47" s="78"/>
      <c r="D47" s="79"/>
      <c r="E47" s="80"/>
      <c r="G47" s="74" t="str">
        <f t="shared" si="0"/>
        <v>○</v>
      </c>
      <c r="H47" s="81">
        <v>36</v>
      </c>
      <c r="I47" s="82">
        <f t="shared" si="1"/>
        <v>0</v>
      </c>
      <c r="J47" s="79"/>
      <c r="K47" s="79"/>
      <c r="L47" s="79"/>
      <c r="M47" s="79"/>
      <c r="N47" s="80"/>
    </row>
    <row r="48" spans="2:14" x14ac:dyDescent="0.2">
      <c r="B48" s="77">
        <v>37</v>
      </c>
      <c r="C48" s="78"/>
      <c r="D48" s="79"/>
      <c r="E48" s="80"/>
      <c r="G48" s="74" t="str">
        <f t="shared" si="0"/>
        <v>○</v>
      </c>
      <c r="H48" s="81">
        <v>37</v>
      </c>
      <c r="I48" s="82">
        <f t="shared" si="1"/>
        <v>0</v>
      </c>
      <c r="J48" s="79"/>
      <c r="K48" s="79"/>
      <c r="L48" s="79"/>
      <c r="M48" s="79"/>
      <c r="N48" s="80"/>
    </row>
    <row r="49" spans="2:14" x14ac:dyDescent="0.2">
      <c r="B49" s="77">
        <v>38</v>
      </c>
      <c r="C49" s="78"/>
      <c r="D49" s="79"/>
      <c r="E49" s="80"/>
      <c r="G49" s="74" t="str">
        <f t="shared" si="0"/>
        <v>○</v>
      </c>
      <c r="H49" s="81">
        <v>38</v>
      </c>
      <c r="I49" s="82">
        <f t="shared" si="1"/>
        <v>0</v>
      </c>
      <c r="J49" s="79"/>
      <c r="K49" s="79"/>
      <c r="L49" s="79"/>
      <c r="M49" s="79"/>
      <c r="N49" s="80"/>
    </row>
    <row r="50" spans="2:14" x14ac:dyDescent="0.2">
      <c r="B50" s="77">
        <v>39</v>
      </c>
      <c r="C50" s="78"/>
      <c r="D50" s="79"/>
      <c r="E50" s="80"/>
      <c r="G50" s="74" t="str">
        <f t="shared" si="0"/>
        <v>○</v>
      </c>
      <c r="H50" s="81">
        <v>39</v>
      </c>
      <c r="I50" s="82">
        <f t="shared" si="1"/>
        <v>0</v>
      </c>
      <c r="J50" s="79"/>
      <c r="K50" s="79"/>
      <c r="L50" s="79"/>
      <c r="M50" s="79"/>
      <c r="N50" s="80"/>
    </row>
    <row r="51" spans="2:14" x14ac:dyDescent="0.2">
      <c r="B51" s="77">
        <v>40</v>
      </c>
      <c r="C51" s="78"/>
      <c r="D51" s="79"/>
      <c r="E51" s="80"/>
      <c r="G51" s="74" t="str">
        <f t="shared" si="0"/>
        <v>○</v>
      </c>
      <c r="H51" s="81">
        <v>40</v>
      </c>
      <c r="I51" s="82">
        <f t="shared" si="1"/>
        <v>0</v>
      </c>
      <c r="J51" s="79"/>
      <c r="K51" s="79"/>
      <c r="L51" s="79"/>
      <c r="M51" s="79"/>
      <c r="N51" s="80"/>
    </row>
    <row r="52" spans="2:14" x14ac:dyDescent="0.2">
      <c r="B52" s="65"/>
      <c r="C52" s="83"/>
      <c r="D52" s="84"/>
      <c r="E52" s="85"/>
      <c r="G52" s="65"/>
      <c r="H52" s="65"/>
      <c r="I52" s="86"/>
      <c r="J52" s="84"/>
      <c r="K52" s="84"/>
      <c r="L52" s="84"/>
      <c r="M52" s="84"/>
      <c r="N52" s="85"/>
    </row>
    <row r="53" spans="2:14" ht="13.8" thickBot="1" x14ac:dyDescent="0.25">
      <c r="B53" s="65"/>
      <c r="C53" s="83"/>
      <c r="D53" s="84"/>
      <c r="E53" s="85"/>
      <c r="G53" s="65"/>
      <c r="H53" s="65"/>
      <c r="I53" s="86"/>
      <c r="J53" s="84"/>
      <c r="K53" s="102"/>
      <c r="L53" s="102"/>
      <c r="M53" s="102"/>
      <c r="N53" s="85"/>
    </row>
    <row r="54" spans="2:14" ht="18.600000000000001" customHeight="1" thickBot="1" x14ac:dyDescent="0.25">
      <c r="B54" s="140" t="s">
        <v>59</v>
      </c>
      <c r="C54" s="141"/>
      <c r="D54" s="142"/>
      <c r="E54" s="87">
        <f>SUM(E12:E53)</f>
        <v>0</v>
      </c>
      <c r="F54" s="143" t="s">
        <v>50</v>
      </c>
      <c r="G54" s="144"/>
      <c r="H54" s="144"/>
      <c r="I54" s="144"/>
      <c r="J54" s="145"/>
      <c r="K54" s="140" t="s">
        <v>60</v>
      </c>
      <c r="L54" s="141"/>
      <c r="M54" s="142"/>
      <c r="N54" s="87">
        <f>SUM(N12:N53)</f>
        <v>0</v>
      </c>
    </row>
    <row r="55" spans="2:14" ht="13.8" thickBot="1" x14ac:dyDescent="0.25">
      <c r="B55" s="65"/>
      <c r="C55" s="65"/>
      <c r="D55" s="88"/>
      <c r="E55" s="89"/>
      <c r="F55" s="90"/>
      <c r="G55" s="91"/>
      <c r="H55" s="65"/>
      <c r="I55" s="65"/>
      <c r="K55" s="92"/>
      <c r="L55" s="93"/>
      <c r="M55" s="94" t="s">
        <v>51</v>
      </c>
      <c r="N55" s="125" t="e">
        <f>N54/E54-1</f>
        <v>#DIV/0!</v>
      </c>
    </row>
    <row r="56" spans="2:14" x14ac:dyDescent="0.2">
      <c r="B56" s="65"/>
      <c r="C56" s="65"/>
      <c r="D56" s="88"/>
      <c r="E56" s="89"/>
      <c r="G56" s="91"/>
      <c r="H56" s="65"/>
      <c r="I56" s="65"/>
      <c r="K56" s="95"/>
      <c r="L56" s="95"/>
      <c r="M56" s="88"/>
      <c r="N56" s="89"/>
    </row>
    <row r="57" spans="2:14" ht="13.8" thickBot="1" x14ac:dyDescent="0.25">
      <c r="B57" s="65"/>
      <c r="C57" s="65"/>
      <c r="D57" s="88"/>
      <c r="E57" s="89"/>
      <c r="G57" s="96" t="s">
        <v>52</v>
      </c>
      <c r="H57" s="65"/>
      <c r="I57" s="65"/>
      <c r="K57" s="95"/>
      <c r="L57" s="95"/>
      <c r="M57" s="88"/>
      <c r="N57" s="89"/>
    </row>
    <row r="58" spans="2:14" ht="13.8" thickBot="1" x14ac:dyDescent="0.25">
      <c r="B58" s="126" t="s">
        <v>61</v>
      </c>
      <c r="C58" s="127"/>
      <c r="D58" s="128"/>
      <c r="E58" s="97">
        <f>+SUMIF(G12:G51,"○",E12:E53)</f>
        <v>0</v>
      </c>
      <c r="G58" s="65">
        <f>COUNTIF(G12:G53,"○")</f>
        <v>40</v>
      </c>
      <c r="H58" s="65"/>
      <c r="I58" s="65"/>
      <c r="K58" s="129" t="s">
        <v>62</v>
      </c>
      <c r="L58" s="130"/>
      <c r="M58" s="131"/>
      <c r="N58" s="98">
        <f>+SUMIF(G12:G51,"○",N12:N53)</f>
        <v>0</v>
      </c>
    </row>
    <row r="59" spans="2:14" ht="13.8" thickBot="1" x14ac:dyDescent="0.25">
      <c r="J59" s="99"/>
      <c r="K59" s="100"/>
      <c r="L59" s="101"/>
      <c r="M59" s="94" t="s">
        <v>54</v>
      </c>
      <c r="N59" s="125" t="e">
        <f>N58/E58-1</f>
        <v>#DIV/0!</v>
      </c>
    </row>
  </sheetData>
  <mergeCells count="20">
    <mergeCell ref="B1:G1"/>
    <mergeCell ref="B3:N3"/>
    <mergeCell ref="B5:E5"/>
    <mergeCell ref="B6:E6"/>
    <mergeCell ref="B8:E8"/>
    <mergeCell ref="G8:N8"/>
    <mergeCell ref="B58:D58"/>
    <mergeCell ref="K58:M58"/>
    <mergeCell ref="I9:I10"/>
    <mergeCell ref="J9:M9"/>
    <mergeCell ref="N9:N10"/>
    <mergeCell ref="B54:D54"/>
    <mergeCell ref="F54:J54"/>
    <mergeCell ref="K54:M54"/>
    <mergeCell ref="B9:B10"/>
    <mergeCell ref="C9:C10"/>
    <mergeCell ref="D9:D10"/>
    <mergeCell ref="E9:E10"/>
    <mergeCell ref="G9:G10"/>
    <mergeCell ref="H9:H10"/>
  </mergeCells>
  <phoneticPr fontId="10"/>
  <dataValidations count="2">
    <dataValidation type="list" allowBlank="1" showInputMessage="1" showErrorMessage="1" sqref="D11 J11:M11" xr:uid="{854ECA21-C68A-4F19-B125-DD1F383C2215}">
      <formula1>$B$74</formula1>
    </dataValidation>
    <dataValidation type="list" allowBlank="1" showInputMessage="1" showErrorMessage="1" sqref="D12:D53 J12:M53" xr:uid="{AAE68223-4DDE-4E04-9E78-1528F6EF5326}">
      <formula1>$D$11</formula1>
    </dataValidation>
  </dataValidations>
  <pageMargins left="0.70866141732283472" right="0.70866141732283472" top="0.35433070866141736" bottom="0.35433070866141736" header="0.31496062992125984" footer="0.31496062992125984"/>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第６号（効果報告）</vt:lpstr>
      <vt:lpstr>別紙１効果確認表</vt:lpstr>
      <vt:lpstr>別紙２従業員リスト</vt:lpstr>
      <vt:lpstr>'第６号（効果報告）'!Print_Area</vt:lpstr>
      <vt:lpstr>別紙１効果確認表!Print_Area</vt:lpstr>
      <vt:lpstr>別紙２従業員リスト!Print_Titles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907525</dc:creator>
  <cp:lastModifiedBy>井上　祥成</cp:lastModifiedBy>
  <cp:lastPrinted>2025-03-27T01:11:23Z</cp:lastPrinted>
  <dcterms:created xsi:type="dcterms:W3CDTF">2023-06-26T02:25:15Z</dcterms:created>
  <dcterms:modified xsi:type="dcterms:W3CDTF">2026-06-09T00:30:10Z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3.1.3.0</vt:lpwstr>
      <vt:lpwstr>3.1.9.0</vt:lpwstr>
    </vt:vector>
  </property>
  <property fmtid="{DCFEDD21-7773-49B2-8022-6FC58DB5260B}" pid="3" name="LastSavedVersion">
    <vt:lpwstr>3.1.9.0</vt:lpwstr>
  </property>
  <property fmtid="{DCFEDD21-7773-49B2-8022-6FC58DB5260B}" pid="4" name="LastSavedDate">
    <vt:filetime>2024-04-04T07:32:08Z</vt:filetime>
  </property>
</Properties>
</file>